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8527" documentId="8_{2C875A18-D04D-4D94-8B02-44EF018A2C68}" xr6:coauthVersionLast="47" xr6:coauthVersionMax="47" xr10:uidLastSave="{AAFE3ACA-966A-4367-A210-1A77C072DDB1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<sst xmlns="http://schemas.openxmlformats.org/spreadsheetml/2006/main" count="62" uniqueCount="60">
  <si>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</si>
  <si>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</si>
  <si>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</si>
  <si>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</si>
  <si>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</si>
  <si>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</si>
  <si>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</si>
  <si>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</si>
  <si>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</si>
  <si>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</si>
  <si>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</si>
  <si>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</si>
  <si>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</si>
  <si>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</si>
  <si>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</si>
  <si>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</si>
  <si>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</si>
  <si>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</si>
  <si>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</si>
  <si>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</si>
  <si>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</si>
  <si>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</si>
  <si>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</si>
  <si>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</si>
  <si>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</si>
  <si>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</si>
  <si>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</si>
  <si>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</si>
  <si>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</si>
  <si>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</si>
  <si>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</si>
  <si>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</si>
  <si>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</si>
  <si>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</si>
  <si>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</si>
  <si>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</si>
  <si>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</si>
  <si>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</si>
  <si>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</si>
  <si>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</si>
  <si>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</si>
  <si>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</si>
  <si>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</si>
  <si>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</si>
  <si>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</si>
  <si>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</si>
  <si>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</si>
  <si>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</si>
  <si>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</si>
  <si>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</si>
  <si>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</si>
  <si>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</si>
  <si>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</si>
  <si>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</si>
  <si>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</si>
  <si>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</si>
  <si>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</si>
  <si>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</si>
  <si>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A2BC09L07</t>
  </si>
  <si>
    <t>A2BC08L07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</si>
</sst>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0.08</c:v>
                </c:pt>
                <c:pt idx="3">
                  <c:v>0.13800000000000001</c:v>
                </c:pt>
                <c:pt idx="4">
                  <c:v>0.188</c:v>
                </c:pt>
                <c:pt idx="5">
                  <c:v>0.23399999999999999</c:v>
                </c:pt>
                <c:pt idx="6">
                  <c:v>0.27</c:v>
                </c:pt>
                <c:pt idx="7">
                  <c:v>0.30599999999999999</c:v>
                </c:pt>
                <c:pt idx="8">
                  <c:v>0.33799999999999997</c:v>
                </c:pt>
                <c:pt idx="9">
                  <c:v>0.36799999999999999</c:v>
                </c:pt>
                <c:pt idx="10">
                  <c:v>0.59800000000000009</c:v>
                </c:pt>
                <c:pt idx="11">
                  <c:v>0.76200000000000001</c:v>
                </c:pt>
                <c:pt idx="12">
                  <c:v>0.88800000000000012</c:v>
                </c:pt>
                <c:pt idx="13">
                  <c:v>0.99600000000000011</c:v>
                </c:pt>
                <c:pt idx="14">
                  <c:v>1.0980000000000001</c:v>
                </c:pt>
                <c:pt idx="15">
                  <c:v>1.1839999999999999</c:v>
                </c:pt>
                <c:pt idx="16">
                  <c:v>1.26</c:v>
                </c:pt>
                <c:pt idx="17">
                  <c:v>1.3360000000000001</c:v>
                </c:pt>
                <c:pt idx="18">
                  <c:v>1.4</c:v>
                </c:pt>
                <c:pt idx="19">
                  <c:v>1.4520000000000002</c:v>
                </c:pt>
                <c:pt idx="20">
                  <c:v>1.516</c:v>
                </c:pt>
                <c:pt idx="21">
                  <c:v>1.5680000000000001</c:v>
                </c:pt>
                <c:pt idx="22">
                  <c:v>1.6179999999999999</c:v>
                </c:pt>
                <c:pt idx="23">
                  <c:v>1.6640000000000001</c:v>
                </c:pt>
                <c:pt idx="24">
                  <c:v>1.7080000000000002</c:v>
                </c:pt>
                <c:pt idx="25">
                  <c:v>1.7559999999999998</c:v>
                </c:pt>
                <c:pt idx="26">
                  <c:v>1.794</c:v>
                </c:pt>
                <c:pt idx="27">
                  <c:v>1.8340000000000001</c:v>
                </c:pt>
                <c:pt idx="28">
                  <c:v>1.8699999999999999</c:v>
                </c:pt>
                <c:pt idx="29">
                  <c:v>1.9</c:v>
                </c:pt>
                <c:pt idx="30">
                  <c:v>1.9339999999999999</c:v>
                </c:pt>
                <c:pt idx="31">
                  <c:v>1.964</c:v>
                </c:pt>
                <c:pt idx="32">
                  <c:v>2</c:v>
                </c:pt>
                <c:pt idx="33">
                  <c:v>2.024</c:v>
                </c:pt>
                <c:pt idx="34">
                  <c:v>2.0499999999999998</c:v>
                </c:pt>
                <c:pt idx="35">
                  <c:v>2.0760000000000001</c:v>
                </c:pt>
                <c:pt idx="36">
                  <c:v>2.1080000000000001</c:v>
                </c:pt>
                <c:pt idx="37">
                  <c:v>2.1380000000000003</c:v>
                </c:pt>
                <c:pt idx="38">
                  <c:v>2.1579999999999999</c:v>
                </c:pt>
                <c:pt idx="39">
                  <c:v>2.1839999999999997</c:v>
                </c:pt>
                <c:pt idx="40">
                  <c:v>2.2120000000000002</c:v>
                </c:pt>
                <c:pt idx="41">
                  <c:v>2.234</c:v>
                </c:pt>
                <c:pt idx="42">
                  <c:v>2.2560000000000002</c:v>
                </c:pt>
                <c:pt idx="43">
                  <c:v>2.282</c:v>
                </c:pt>
                <c:pt idx="44">
                  <c:v>2.3039999999999998</c:v>
                </c:pt>
                <c:pt idx="45">
                  <c:v>2.33</c:v>
                </c:pt>
                <c:pt idx="46">
                  <c:v>2.3419999999999996</c:v>
                </c:pt>
                <c:pt idx="47">
                  <c:v>2.3660000000000001</c:v>
                </c:pt>
                <c:pt idx="48">
                  <c:v>2.3820000000000001</c:v>
                </c:pt>
                <c:pt idx="49">
                  <c:v>2.4020000000000001</c:v>
                </c:pt>
                <c:pt idx="50">
                  <c:v>2.4259999999999997</c:v>
                </c:pt>
                <c:pt idx="51">
                  <c:v>2.4460000000000002</c:v>
                </c:pt>
                <c:pt idx="52">
                  <c:v>2.4620000000000002</c:v>
                </c:pt>
                <c:pt idx="53">
                  <c:v>2.4820000000000002</c:v>
                </c:pt>
                <c:pt idx="54">
                  <c:v>2.4999999999999996</c:v>
                </c:pt>
                <c:pt idx="55">
                  <c:v>2.5200000000000005</c:v>
                </c:pt>
                <c:pt idx="56">
                  <c:v>2.5339999999999998</c:v>
                </c:pt>
                <c:pt idx="57">
                  <c:v>2.552</c:v>
                </c:pt>
                <c:pt idx="58">
                  <c:v>2.5700000000000003</c:v>
                </c:pt>
                <c:pt idx="59">
                  <c:v>2.6120000000000001</c:v>
                </c:pt>
                <c:pt idx="60">
                  <c:v>2.6619999999999999</c:v>
                </c:pt>
                <c:pt idx="61">
                  <c:v>2.7079999999999997</c:v>
                </c:pt>
                <c:pt idx="62">
                  <c:v>2.746</c:v>
                </c:pt>
                <c:pt idx="63">
                  <c:v>2.7839999999999998</c:v>
                </c:pt>
                <c:pt idx="64">
                  <c:v>2.8280000000000003</c:v>
                </c:pt>
                <c:pt idx="65">
                  <c:v>2.8620000000000001</c:v>
                </c:pt>
                <c:pt idx="66">
                  <c:v>2.9020000000000001</c:v>
                </c:pt>
                <c:pt idx="67">
                  <c:v>2.9480000000000004</c:v>
                </c:pt>
                <c:pt idx="68">
                  <c:v>2.9820000000000002</c:v>
                </c:pt>
                <c:pt idx="69">
                  <c:v>3.0179999999999998</c:v>
                </c:pt>
                <c:pt idx="70">
                  <c:v>3.048</c:v>
                </c:pt>
                <c:pt idx="71">
                  <c:v>3.0939999999999999</c:v>
                </c:pt>
                <c:pt idx="72">
                  <c:v>3.1220000000000003</c:v>
                </c:pt>
                <c:pt idx="73">
                  <c:v>3.15</c:v>
                </c:pt>
                <c:pt idx="74">
                  <c:v>3.1779999999999999</c:v>
                </c:pt>
                <c:pt idx="75">
                  <c:v>3.2119999999999997</c:v>
                </c:pt>
                <c:pt idx="76">
                  <c:v>3.2399999999999998</c:v>
                </c:pt>
                <c:pt idx="77">
                  <c:v>3.274</c:v>
                </c:pt>
                <c:pt idx="78">
                  <c:v>3.306</c:v>
                </c:pt>
                <c:pt idx="79">
                  <c:v>3.3340000000000005</c:v>
                </c:pt>
                <c:pt idx="80">
                  <c:v>3.3659999999999997</c:v>
                </c:pt>
                <c:pt idx="81">
                  <c:v>3.3880000000000003</c:v>
                </c:pt>
                <c:pt idx="82">
                  <c:v>3.4159999999999995</c:v>
                </c:pt>
                <c:pt idx="83">
                  <c:v>3.4379999999999997</c:v>
                </c:pt>
                <c:pt idx="84">
                  <c:v>3.47</c:v>
                </c:pt>
                <c:pt idx="85">
                  <c:v>3.4980000000000002</c:v>
                </c:pt>
                <c:pt idx="86">
                  <c:v>3.5219999999999998</c:v>
                </c:pt>
                <c:pt idx="87">
                  <c:v>3.5439999999999996</c:v>
                </c:pt>
                <c:pt idx="88">
                  <c:v>3.5739999999999994</c:v>
                </c:pt>
                <c:pt idx="89">
                  <c:v>3.6</c:v>
                </c:pt>
                <c:pt idx="90">
                  <c:v>3.6259999999999999</c:v>
                </c:pt>
                <c:pt idx="91">
                  <c:v>3.6420000000000003</c:v>
                </c:pt>
                <c:pt idx="92">
                  <c:v>3.6779999999999999</c:v>
                </c:pt>
                <c:pt idx="93">
                  <c:v>3.6920000000000002</c:v>
                </c:pt>
                <c:pt idx="94">
                  <c:v>3.72</c:v>
                </c:pt>
                <c:pt idx="95">
                  <c:v>3.7400000000000007</c:v>
                </c:pt>
                <c:pt idx="96">
                  <c:v>3.7679999999999998</c:v>
                </c:pt>
                <c:pt idx="97">
                  <c:v>3.7880000000000003</c:v>
                </c:pt>
                <c:pt idx="98">
                  <c:v>3.8120000000000003</c:v>
                </c:pt>
                <c:pt idx="99">
                  <c:v>3.8359999999999999</c:v>
                </c:pt>
                <c:pt idx="100">
                  <c:v>3.8560000000000003</c:v>
                </c:pt>
                <c:pt idx="101">
                  <c:v>3.8780000000000001</c:v>
                </c:pt>
                <c:pt idx="102">
                  <c:v>3.9079999999999999</c:v>
                </c:pt>
                <c:pt idx="103">
                  <c:v>3.9279999999999999</c:v>
                </c:pt>
                <c:pt idx="104">
                  <c:v>3.9420000000000002</c:v>
                </c:pt>
                <c:pt idx="105">
                  <c:v>3.964</c:v>
                </c:pt>
                <c:pt idx="106">
                  <c:v>3.9939999999999998</c:v>
                </c:pt>
                <c:pt idx="107">
                  <c:v>4.0140000000000002</c:v>
                </c:pt>
                <c:pt idx="108">
                  <c:v>4.032</c:v>
                </c:pt>
                <c:pt idx="109">
                  <c:v>4.05</c:v>
                </c:pt>
                <c:pt idx="110">
                  <c:v>4.07</c:v>
                </c:pt>
                <c:pt idx="111">
                  <c:v>4.09</c:v>
                </c:pt>
                <c:pt idx="112">
                  <c:v>4.1219999999999999</c:v>
                </c:pt>
                <c:pt idx="113">
                  <c:v>4.13</c:v>
                </c:pt>
                <c:pt idx="114">
                  <c:v>4.1500000000000004</c:v>
                </c:pt>
                <c:pt idx="115">
                  <c:v>4.1719999999999997</c:v>
                </c:pt>
                <c:pt idx="116">
                  <c:v>4.1900000000000004</c:v>
                </c:pt>
                <c:pt idx="117">
                  <c:v>4.2119999999999989</c:v>
                </c:pt>
                <c:pt idx="118">
                  <c:v>4.2279999999999998</c:v>
                </c:pt>
                <c:pt idx="119">
                  <c:v>4.274</c:v>
                </c:pt>
                <c:pt idx="120">
                  <c:v>4.3080000000000007</c:v>
                </c:pt>
                <c:pt idx="121">
                  <c:v>4.3360000000000003</c:v>
                </c:pt>
                <c:pt idx="122">
                  <c:v>4.3680000000000003</c:v>
                </c:pt>
                <c:pt idx="123">
                  <c:v>4.4000000000000004</c:v>
                </c:pt>
                <c:pt idx="124">
                  <c:v>4.4459999999999997</c:v>
                </c:pt>
                <c:pt idx="125">
                  <c:v>4.4820000000000002</c:v>
                </c:pt>
                <c:pt idx="126">
                  <c:v>4.508</c:v>
                </c:pt>
                <c:pt idx="127">
                  <c:v>4.548</c:v>
                </c:pt>
                <c:pt idx="128">
                  <c:v>4.5839999999999996</c:v>
                </c:pt>
                <c:pt idx="129">
                  <c:v>4.6219999999999999</c:v>
                </c:pt>
                <c:pt idx="130">
                  <c:v>4.6520000000000001</c:v>
                </c:pt>
                <c:pt idx="131">
                  <c:v>4.6899999999999995</c:v>
                </c:pt>
                <c:pt idx="132">
                  <c:v>4.7219999999999995</c:v>
                </c:pt>
                <c:pt idx="133">
                  <c:v>4.7540000000000004</c:v>
                </c:pt>
                <c:pt idx="134">
                  <c:v>4.7859999999999996</c:v>
                </c:pt>
                <c:pt idx="135">
                  <c:v>4.8140000000000001</c:v>
                </c:pt>
                <c:pt idx="136">
                  <c:v>4.8480000000000008</c:v>
                </c:pt>
                <c:pt idx="137">
                  <c:v>4.8680000000000003</c:v>
                </c:pt>
                <c:pt idx="138">
                  <c:v>4.8979999999999997</c:v>
                </c:pt>
                <c:pt idx="139">
                  <c:v>4.9239999999999995</c:v>
                </c:pt>
                <c:pt idx="140">
                  <c:v>4.95</c:v>
                </c:pt>
                <c:pt idx="141">
                  <c:v>4.984</c:v>
                </c:pt>
                <c:pt idx="142">
                  <c:v>5.01</c:v>
                </c:pt>
                <c:pt idx="143">
                  <c:v>5.048</c:v>
                </c:pt>
                <c:pt idx="144">
                  <c:v>5.0819999999999999</c:v>
                </c:pt>
                <c:pt idx="145">
                  <c:v>5.1159999999999997</c:v>
                </c:pt>
                <c:pt idx="146">
                  <c:v>5.1379999999999999</c:v>
                </c:pt>
                <c:pt idx="147">
                  <c:v>5.1720000000000006</c:v>
                </c:pt>
                <c:pt idx="148">
                  <c:v>5.2080000000000002</c:v>
                </c:pt>
                <c:pt idx="149">
                  <c:v>5.2320000000000011</c:v>
                </c:pt>
                <c:pt idx="150">
                  <c:v>5.258</c:v>
                </c:pt>
                <c:pt idx="151">
                  <c:v>5.2999999999999989</c:v>
                </c:pt>
                <c:pt idx="152">
                  <c:v>5.33</c:v>
                </c:pt>
                <c:pt idx="153">
                  <c:v>5.3580000000000005</c:v>
                </c:pt>
                <c:pt idx="154">
                  <c:v>5.3819999999999997</c:v>
                </c:pt>
                <c:pt idx="155">
                  <c:v>5.4220000000000006</c:v>
                </c:pt>
                <c:pt idx="156">
                  <c:v>5.4480000000000004</c:v>
                </c:pt>
                <c:pt idx="157">
                  <c:v>5.49</c:v>
                </c:pt>
                <c:pt idx="158">
                  <c:v>5.5200000000000005</c:v>
                </c:pt>
                <c:pt idx="159">
                  <c:v>5.5619999999999994</c:v>
                </c:pt>
                <c:pt idx="160">
                  <c:v>5.6079999999999997</c:v>
                </c:pt>
                <c:pt idx="161">
                  <c:v>5.6400000000000006</c:v>
                </c:pt>
                <c:pt idx="162">
                  <c:v>5.68</c:v>
                </c:pt>
                <c:pt idx="163">
                  <c:v>5.7239999999999993</c:v>
                </c:pt>
                <c:pt idx="164">
                  <c:v>5.7479999999999993</c:v>
                </c:pt>
                <c:pt idx="165">
                  <c:v>5.7960000000000003</c:v>
                </c:pt>
                <c:pt idx="166">
                  <c:v>5.8340000000000005</c:v>
                </c:pt>
                <c:pt idx="167">
                  <c:v>5.8639999999999999</c:v>
                </c:pt>
                <c:pt idx="168">
                  <c:v>5.9</c:v>
                </c:pt>
                <c:pt idx="169">
                  <c:v>5.9540000000000006</c:v>
                </c:pt>
                <c:pt idx="170">
                  <c:v>5.9959999999999996</c:v>
                </c:pt>
                <c:pt idx="171">
                  <c:v>6.032</c:v>
                </c:pt>
                <c:pt idx="172">
                  <c:v>6.0760000000000005</c:v>
                </c:pt>
                <c:pt idx="173">
                  <c:v>6.1219999999999999</c:v>
                </c:pt>
                <c:pt idx="174">
                  <c:v>6.1659999999999995</c:v>
                </c:pt>
                <c:pt idx="175">
                  <c:v>6.2219999999999995</c:v>
                </c:pt>
                <c:pt idx="176">
                  <c:v>6.2619999999999996</c:v>
                </c:pt>
                <c:pt idx="177">
                  <c:v>6.3019999999999996</c:v>
                </c:pt>
                <c:pt idx="178">
                  <c:v>6.3599999999999994</c:v>
                </c:pt>
                <c:pt idx="179">
                  <c:v>6.418000000000001</c:v>
                </c:pt>
                <c:pt idx="180">
                  <c:v>6.4700000000000006</c:v>
                </c:pt>
                <c:pt idx="181">
                  <c:v>6.5220000000000002</c:v>
                </c:pt>
                <c:pt idx="182">
                  <c:v>6.5679999999999996</c:v>
                </c:pt>
                <c:pt idx="183">
                  <c:v>6.6379999999999999</c:v>
                </c:pt>
                <c:pt idx="184">
                  <c:v>6.69</c:v>
                </c:pt>
                <c:pt idx="185">
                  <c:v>6.7519999999999998</c:v>
                </c:pt>
                <c:pt idx="186">
                  <c:v>6.8039999999999994</c:v>
                </c:pt>
                <c:pt idx="187">
                  <c:v>6.8719999999999999</c:v>
                </c:pt>
                <c:pt idx="188">
                  <c:v>6.9379999999999997</c:v>
                </c:pt>
                <c:pt idx="189">
                  <c:v>7.0040000000000004</c:v>
                </c:pt>
                <c:pt idx="190">
                  <c:v>7.0739999999999998</c:v>
                </c:pt>
                <c:pt idx="191">
                  <c:v>7.1620000000000008</c:v>
                </c:pt>
                <c:pt idx="192">
                  <c:v>7.24</c:v>
                </c:pt>
                <c:pt idx="193">
                  <c:v>7.3439999999999994</c:v>
                </c:pt>
                <c:pt idx="194">
                  <c:v>7.4460000000000006</c:v>
                </c:pt>
                <c:pt idx="195">
                  <c:v>7.5419999999999998</c:v>
                </c:pt>
                <c:pt idx="196">
                  <c:v>7.6639999999999997</c:v>
                </c:pt>
                <c:pt idx="197">
                  <c:v>7.7740000000000009</c:v>
                </c:pt>
                <c:pt idx="198">
                  <c:v>7.8940000000000001</c:v>
                </c:pt>
                <c:pt idx="199">
                  <c:v>7.9960000000000004</c:v>
                </c:pt>
                <c:pt idx="200">
                  <c:v>8.0919999999999987</c:v>
                </c:pt>
                <c:pt idx="201">
                  <c:v>8.2959999999999994</c:v>
                </c:pt>
                <c:pt idx="202">
                  <c:v>8.4400000000000013</c:v>
                </c:pt>
                <c:pt idx="203">
                  <c:v>8.6</c:v>
                </c:pt>
                <c:pt idx="204">
                  <c:v>8.7780000000000005</c:v>
                </c:pt>
                <c:pt idx="205">
                  <c:v>8.9280000000000008</c:v>
                </c:pt>
                <c:pt idx="206">
                  <c:v>9.1419999999999995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0.26029776790532749</c:v>
                </c:pt>
                <c:pt idx="1">
                  <c:v>0.33561861035902896</c:v>
                </c:pt>
                <c:pt idx="2">
                  <c:v>0.38941420115233216</c:v>
                </c:pt>
                <c:pt idx="3">
                  <c:v>0.43273499267933563</c:v>
                </c:pt>
                <c:pt idx="4">
                  <c:v>0.46962938235529278</c:v>
                </c:pt>
                <c:pt idx="5">
                  <c:v>0.50209753478515717</c:v>
                </c:pt>
                <c:pt idx="6">
                  <c:v>0.53129415449837836</c:v>
                </c:pt>
                <c:pt idx="7">
                  <c:v>0.55795427081484072</c:v>
                </c:pt>
                <c:pt idx="8">
                  <c:v>0.58257847177700761</c:v>
                </c:pt>
                <c:pt idx="9">
                  <c:v>0.6055250508327884</c:v>
                </c:pt>
                <c:pt idx="10">
                  <c:v>0.78074657996422614</c:v>
                </c:pt>
                <c:pt idx="11">
                  <c:v>0.90589497114121464</c:v>
                </c:pt>
                <c:pt idx="12">
                  <c:v>1.0066764032297493</c:v>
                </c:pt>
                <c:pt idx="13">
                  <c:v>1.0925084850403319</c:v>
                </c:pt>
                <c:pt idx="14">
                  <c:v>1.1680441122199932</c:v>
                </c:pt>
                <c:pt idx="15">
                  <c:v>1.2359694241427024</c:v>
                </c:pt>
                <c:pt idx="16">
                  <c:v>1.2979942883668292</c:v>
                </c:pt>
                <c:pt idx="17">
                  <c:v>1.3552832021197279</c:v>
                </c:pt>
                <c:pt idx="18">
                  <c:v>1.4086696490411796</c:v>
                </c:pt>
                <c:pt idx="19">
                  <c:v>1.4587733996458037</c:v>
                </c:pt>
                <c:pt idx="20">
                  <c:v>1.506069471491688</c:v>
                </c:pt>
                <c:pt idx="21">
                  <c:v>1.5509310082039627</c:v>
                </c:pt>
                <c:pt idx="22">
                  <c:v>1.5936571723295554</c:v>
                </c:pt>
                <c:pt idx="23">
                  <c:v>1.6344919767121833</c:v>
                </c:pt>
                <c:pt idx="24">
                  <c:v>1.6736374006231665</c:v>
                </c:pt>
                <c:pt idx="25">
                  <c:v>1.711262770761014</c:v>
                </c:pt>
                <c:pt idx="26">
                  <c:v>1.7475116259349082</c:v>
                </c:pt>
                <c:pt idx="27">
                  <c:v>1.7825068414265477</c:v>
                </c:pt>
                <c:pt idx="28">
                  <c:v>1.8163545217833885</c:v>
                </c:pt>
                <c:pt idx="29">
                  <c:v>1.8491470042640512</c:v>
                </c:pt>
                <c:pt idx="30">
                  <c:v>1.8809652084188675</c:v>
                </c:pt>
                <c:pt idx="31">
                  <c:v>1.9118804971486862</c:v>
                </c:pt>
                <c:pt idx="32">
                  <c:v>1.941956167457862</c:v>
                </c:pt>
                <c:pt idx="33">
                  <c:v>1.9712486568137142</c:v>
                </c:pt>
                <c:pt idx="34">
                  <c:v>1.9998085284789184</c:v>
                </c:pt>
                <c:pt idx="35">
                  <c:v>2.0276812831880706</c:v>
                </c:pt>
                <c:pt idx="36">
                  <c:v>2.0549080330210625</c:v>
                </c:pt>
                <c:pt idx="37">
                  <c:v>2.0815260649168135</c:v>
                </c:pt>
                <c:pt idx="38">
                  <c:v>2.1075693150542354</c:v>
                </c:pt>
                <c:pt idx="39">
                  <c:v>2.1330687706778964</c:v>
                </c:pt>
                <c:pt idx="40">
                  <c:v>2.1580528124309466</c:v>
                </c:pt>
                <c:pt idx="41">
                  <c:v>2.1825475075741596</c:v>
                </c:pt>
                <c:pt idx="42">
                  <c:v>2.2065768624017044</c:v>
                </c:pt>
                <c:pt idx="43">
                  <c:v>2.2301630405565169</c:v>
                </c:pt>
                <c:pt idx="44">
                  <c:v>2.2533265526881938</c:v>
                </c:pt>
                <c:pt idx="45">
                  <c:v>2.2760864219014603</c:v>
                </c:pt>
                <c:pt idx="46">
                  <c:v>2.2984603286520247</c:v>
                </c:pt>
                <c:pt idx="47">
                  <c:v>2.3204647381131602</c:v>
                </c:pt>
                <c:pt idx="48">
                  <c:v>2.3421150125259644</c:v>
                </c:pt>
                <c:pt idx="49">
                  <c:v>2.3634255106325384</c:v>
                </c:pt>
                <c:pt idx="50">
                  <c:v>2.3844096759541018</c:v>
                </c:pt>
                <c:pt idx="51">
                  <c:v>2.405080115399735</c:v>
                </c:pt>
                <c:pt idx="52">
                  <c:v>2.4254486694637811</c:v>
                </c:pt>
                <c:pt idx="53">
                  <c:v>2.4455264750815671</c:v>
                </c:pt>
                <c:pt idx="54">
                  <c:v>2.4653240220564561</c:v>
                </c:pt>
                <c:pt idx="55">
                  <c:v>2.4848512038404178</c:v>
                </c:pt>
                <c:pt idx="56">
                  <c:v>2.50411736334061</c:v>
                </c:pt>
                <c:pt idx="57">
                  <c:v>2.523131334332096</c:v>
                </c:pt>
                <c:pt idx="58">
                  <c:v>2.5419014789787799</c:v>
                </c:pt>
                <c:pt idx="59">
                  <c:v>2.5878111121299421</c:v>
                </c:pt>
                <c:pt idx="60">
                  <c:v>2.6323585153264428</c:v>
                </c:pt>
                <c:pt idx="61">
                  <c:v>2.6756435854572445</c:v>
                </c:pt>
                <c:pt idx="62">
                  <c:v>2.7177549342577145</c:v>
                </c:pt>
                <c:pt idx="63">
                  <c:v>2.7587715764027663</c:v>
                </c:pt>
                <c:pt idx="64">
                  <c:v>2.7987643083206164</c:v>
                </c:pt>
                <c:pt idx="65">
                  <c:v>2.8377968440133778</c:v>
                </c:pt>
                <c:pt idx="66">
                  <c:v>2.8759267580527119</c:v>
                </c:pt>
                <c:pt idx="67">
                  <c:v>2.9132062741520972</c:v>
                </c:pt>
                <c:pt idx="68">
                  <c:v>2.9496829290183233</c:v>
                </c:pt>
                <c:pt idx="69">
                  <c:v>2.9854001346789456</c:v>
                </c:pt>
                <c:pt idx="70">
                  <c:v>3.0203976575640668</c:v>
                </c:pt>
                <c:pt idx="71">
                  <c:v>3.0547120288655552</c:v>
                </c:pt>
                <c:pt idx="72">
                  <c:v>3.0883768978026933</c:v>
                </c:pt>
                <c:pt idx="73">
                  <c:v>3.121423337173614</c:v>
                </c:pt>
                <c:pt idx="74">
                  <c:v>3.1538801088087962</c:v>
                </c:pt>
                <c:pt idx="75">
                  <c:v>3.1857738951508248</c:v>
                </c:pt>
                <c:pt idx="76">
                  <c:v>3.217129502077416</c:v>
                </c:pt>
                <c:pt idx="77">
                  <c:v>3.2479700371983231</c:v>
                </c:pt>
                <c:pt idx="78">
                  <c:v>3.2783170671425608</c:v>
                </c:pt>
                <c:pt idx="79">
                  <c:v>3.3081907567734605</c:v>
                </c:pt>
                <c:pt idx="80">
                  <c:v>3.3376099927972178</c:v>
                </c:pt>
                <c:pt idx="81">
                  <c:v>3.3665924938439478</c:v>
                </c:pt>
                <c:pt idx="82">
                  <c:v>3.3951549087816808</c:v>
                </c:pt>
                <c:pt idx="83">
                  <c:v>3.4233129047601603</c:v>
                </c:pt>
                <c:pt idx="84">
                  <c:v>3.4510812462621114</c:v>
                </c:pt>
                <c:pt idx="85">
                  <c:v>3.4784738662565822</c:v>
                </c:pt>
                <c:pt idx="86">
                  <c:v>3.5055039303954891</c:v>
                </c:pt>
                <c:pt idx="87">
                  <c:v>3.5321838950652245</c:v>
                </c:pt>
                <c:pt idx="88">
                  <c:v>3.5585255599959975</c:v>
                </c:pt>
                <c:pt idx="89">
                  <c:v>3.5845401160388932</c:v>
                </c:pt>
                <c:pt idx="90">
                  <c:v>3.610238188641806</c:v>
                </c:pt>
                <c:pt idx="91">
                  <c:v>3.6356298774880482</c:v>
                </c:pt>
                <c:pt idx="92">
                  <c:v>3.6607247927037041</c:v>
                </c:pt>
                <c:pt idx="93">
                  <c:v>3.6855320879902624</c:v>
                </c:pt>
                <c:pt idx="94">
                  <c:v>3.7100604909962707</c:v>
                </c:pt>
                <c:pt idx="95">
                  <c:v>3.7343183312048303</c:v>
                </c:pt>
                <c:pt idx="96">
                  <c:v>3.758313565581727</c:v>
                </c:pt>
                <c:pt idx="97">
                  <c:v>3.7820538022011436</c:v>
                </c:pt>
                <c:pt idx="98">
                  <c:v>3.8055463220417058</c:v>
                </c:pt>
                <c:pt idx="99">
                  <c:v>3.8287980991243309</c:v>
                </c:pt>
                <c:pt idx="100">
                  <c:v>3.8518158191449525</c:v>
                </c:pt>
                <c:pt idx="101">
                  <c:v>3.8746058967388075</c:v>
                </c:pt>
                <c:pt idx="102">
                  <c:v>3.8971744914987156</c:v>
                </c:pt>
                <c:pt idx="103">
                  <c:v>3.9195275228571882</c:v>
                </c:pt>
                <c:pt idx="104">
                  <c:v>3.9416706839310707</c:v>
                </c:pt>
                <c:pt idx="105">
                  <c:v>3.963609454417504</c:v>
                </c:pt>
                <c:pt idx="106">
                  <c:v>3.9853491126214062</c:v>
                </c:pt>
                <c:pt idx="107">
                  <c:v>4.0068947466867453</c:v>
                </c:pt>
                <c:pt idx="108">
                  <c:v>4.0282512650971372</c:v>
                </c:pt>
                <c:pt idx="109">
                  <c:v>4.049423406505035</c:v>
                </c:pt>
                <c:pt idx="110">
                  <c:v>4.0704157489433497</c:v>
                </c:pt>
                <c:pt idx="111">
                  <c:v>4.0912327184684143</c:v>
                </c:pt>
                <c:pt idx="112">
                  <c:v>4.1118785972788165</c:v>
                </c:pt>
                <c:pt idx="113">
                  <c:v>4.1323575313506637</c:v>
                </c:pt>
                <c:pt idx="114">
                  <c:v>4.1526735376263089</c:v>
                </c:pt>
                <c:pt idx="115">
                  <c:v>4.1728305107904022</c:v>
                </c:pt>
                <c:pt idx="116">
                  <c:v>4.1928322296642255</c:v>
                </c:pt>
                <c:pt idx="117">
                  <c:v>4.2126823632466754</c:v>
                </c:pt>
                <c:pt idx="118">
                  <c:v>4.2323844764279848</c:v>
                </c:pt>
                <c:pt idx="119">
                  <c:v>4.2713584127854727</c:v>
                </c:pt>
                <c:pt idx="120">
                  <c:v>4.3097806744050482</c:v>
                </c:pt>
                <c:pt idx="121">
                  <c:v>4.3476765499386909</c:v>
                </c:pt>
                <c:pt idx="122">
                  <c:v>4.3850701187349692</c:v>
                </c:pt>
                <c:pt idx="123">
                  <c:v>4.4219843760598065</c:v>
                </c:pt>
                <c:pt idx="124">
                  <c:v>4.458441347523598</c:v>
                </c:pt>
                <c:pt idx="125">
                  <c:v>4.4944621941806799</c:v>
                </c:pt>
                <c:pt idx="126">
                  <c:v>4.5300673095730959</c:v>
                </c:pt>
                <c:pt idx="127">
                  <c:v>4.5652764098277583</c:v>
                </c:pt>
                <c:pt idx="128">
                  <c:v>4.6001086177797443</c:v>
                </c:pt>
                <c:pt idx="129">
                  <c:v>4.6345825419793618</c:v>
                </c:pt>
                <c:pt idx="130">
                  <c:v>4.6687163513439378</c:v>
                </c:pt>
                <c:pt idx="131">
                  <c:v>4.7025278461335249</c:v>
                </c:pt>
                <c:pt idx="132">
                  <c:v>4.7360345258609682</c:v>
                </c:pt>
                <c:pt idx="133">
                  <c:v>4.7692536546886268</c:v>
                </c:pt>
                <c:pt idx="134">
                  <c:v>4.8022023248154202</c:v>
                </c:pt>
                <c:pt idx="135">
                  <c:v>4.8348975183167404</c:v>
                </c:pt>
                <c:pt idx="136">
                  <c:v>4.867356167866018</c:v>
                </c:pt>
                <c:pt idx="137">
                  <c:v>4.8995952167381756</c:v>
                </c:pt>
                <c:pt idx="138">
                  <c:v>4.9316316784725052</c:v>
                </c:pt>
                <c:pt idx="139">
                  <c:v>4.9634826965537515</c:v>
                </c:pt>
                <c:pt idx="140">
                  <c:v>4.9951656044557833</c:v>
                </c:pt>
                <c:pt idx="141">
                  <c:v>5.0266979863812544</c:v>
                </c:pt>
                <c:pt idx="142">
                  <c:v>5.0580977390229309</c:v>
                </c:pt>
                <c:pt idx="143">
                  <c:v>5.0893831346675045</c:v>
                </c:pt>
                <c:pt idx="144">
                  <c:v>5.1205728859606543</c:v>
                </c:pt>
                <c:pt idx="145">
                  <c:v>5.1516862126524066</c:v>
                </c:pt>
                <c:pt idx="146">
                  <c:v>5.1827429106445333</c:v>
                </c:pt>
                <c:pt idx="147">
                  <c:v>5.2137634236666734</c:v>
                </c:pt>
                <c:pt idx="148">
                  <c:v>5.244768917914775</c:v>
                </c:pt>
                <c:pt idx="149">
                  <c:v>5.2757813599946113</c:v>
                </c:pt>
                <c:pt idx="150">
                  <c:v>5.3068235985241285</c:v>
                </c:pt>
                <c:pt idx="151">
                  <c:v>5.3379194497614577</c:v>
                </c:pt>
                <c:pt idx="152">
                  <c:v>5.3690937876404243</c:v>
                </c:pt>
                <c:pt idx="153">
                  <c:v>5.4003726386124775</c:v>
                </c:pt>
                <c:pt idx="154">
                  <c:v>5.4317832817129386</c:v>
                </c:pt>
                <c:pt idx="155">
                  <c:v>5.4633543542906082</c:v>
                </c:pt>
                <c:pt idx="156">
                  <c:v>5.4951159638630491</c:v>
                </c:pt>
                <c:pt idx="157">
                  <c:v>5.5270998065852481</c:v>
                </c:pt>
                <c:pt idx="158">
                  <c:v>5.5593392928471008</c:v>
                </c:pt>
                <c:pt idx="159">
                  <c:v>5.591869680545277</c:v>
                </c:pt>
                <c:pt idx="160">
                  <c:v>5.6247282166076458</c:v>
                </c:pt>
                <c:pt idx="161">
                  <c:v>5.6579542873835926</c:v>
                </c:pt>
                <c:pt idx="162">
                  <c:v>5.6915895785515893</c:v>
                </c:pt>
                <c:pt idx="163">
                  <c:v>5.7256782452362929</c:v>
                </c:pt>
                <c:pt idx="164">
                  <c:v>5.7602670930713309</c:v>
                </c:pt>
                <c:pt idx="165">
                  <c:v>5.7954057709912563</c:v>
                </c:pt>
                <c:pt idx="166">
                  <c:v>5.8311469765867692</c:v>
                </c:pt>
                <c:pt idx="167">
                  <c:v>5.8675466749116811</c:v>
                </c:pt>
                <c:pt idx="168">
                  <c:v>5.9046643316884042</c:v>
                </c:pt>
                <c:pt idx="169">
                  <c:v>5.9425631619210364</c:v>
                </c:pt>
                <c:pt idx="170">
                  <c:v>5.981310394992045</c:v>
                </c:pt>
                <c:pt idx="171">
                  <c:v>6.0209775573900117</c:v>
                </c:pt>
                <c:pt idx="172">
                  <c:v>6.061640774292437</c:v>
                </c:pt>
                <c:pt idx="173">
                  <c:v>6.1033810913094637</c:v>
                </c:pt>
                <c:pt idx="174">
                  <c:v>6.1462848177819129</c:v>
                </c:pt>
                <c:pt idx="175">
                  <c:v>6.1904438931206744</c:v>
                </c:pt>
                <c:pt idx="176">
                  <c:v>6.2359562777745667</c:v>
                </c:pt>
                <c:pt idx="177">
                  <c:v>6.2829263705207463</c:v>
                </c:pt>
                <c:pt idx="178">
                  <c:v>6.3314654538861532</c:v>
                </c:pt>
                <c:pt idx="179">
                  <c:v>6.3816921696306261</c:v>
                </c:pt>
                <c:pt idx="180">
                  <c:v>6.4337330263530719</c:v>
                </c:pt>
                <c:pt idx="181">
                  <c:v>6.4877229414214321</c:v>
                </c:pt>
                <c:pt idx="182">
                  <c:v>6.5438058195765398</c:v>
                </c:pt>
                <c:pt idx="183">
                  <c:v>6.6021351707191744</c:v>
                </c:pt>
                <c:pt idx="184">
                  <c:v>6.6628747695598936</c:v>
                </c:pt>
                <c:pt idx="185">
                  <c:v>6.7261993599930827</c:v>
                </c:pt>
                <c:pt idx="186">
                  <c:v>6.7922954072511015</c:v>
                </c:pt>
                <c:pt idx="187">
                  <c:v>6.8613619011017777</c:v>
                </c:pt>
                <c:pt idx="188">
                  <c:v>6.9336112135744798</c:v>
                </c:pt>
                <c:pt idx="189">
                  <c:v>7.0092700149367495</c:v>
                </c:pt>
                <c:pt idx="190">
                  <c:v>7.0885802518965964</c:v>
                </c:pt>
                <c:pt idx="191">
                  <c:v>7.1718001922758816</c:v>
                </c:pt>
                <c:pt idx="192">
                  <c:v>7.2592055406889946</c:v>
                </c:pt>
                <c:pt idx="193">
                  <c:v>7.3510906300694696</c:v>
                </c:pt>
                <c:pt idx="194">
                  <c:v>7.447769694216646</c:v>
                </c:pt>
                <c:pt idx="195">
                  <c:v>7.5495782268865179</c:v>
                </c:pt>
                <c:pt idx="196">
                  <c:v>7.6568744333267462</c:v>
                </c:pt>
                <c:pt idx="197">
                  <c:v>7.7700407805575242</c:v>
                </c:pt>
                <c:pt idx="198">
                  <c:v>7.8894856531287392</c:v>
                </c:pt>
                <c:pt idx="199">
                  <c:v>8.0156451215421871</c:v>
                </c:pt>
                <c:pt idx="200">
                  <c:v>8.1489848310169037</c:v>
                </c:pt>
                <c:pt idx="201">
                  <c:v>8.2900020187984982</c:v>
                </c:pt>
                <c:pt idx="202">
                  <c:v>8.4392276687715206</c:v>
                </c:pt>
                <c:pt idx="203">
                  <c:v>8.5972288127305543</c:v>
                </c:pt>
                <c:pt idx="204">
                  <c:v>8.7646109883025645</c:v>
                </c:pt>
                <c:pt idx="205">
                  <c:v>8.9420208641934451</c:v>
                </c:pt>
                <c:pt idx="206">
                  <c:v>9.1301490441585678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11517.530605183558</c:v>
                </c:pt>
                <c:pt idx="1">
                  <c:v>11517.530605183558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11517.530605183558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3.0741140031528733</c:v>
                </c:pt>
                <c:pt idx="1">
                  <c:v>6.6456325082443168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11517.530605183558</c:v>
                </c:pt>
                <c:pt idx="1">
                  <c:v>12800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6.6456325082443168</c:v>
                </c:pt>
                <c:pt idx="1">
                  <c:v>9.1301490441585678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0.08</c:v>
                </c:pt>
                <c:pt idx="3">
                  <c:v>0.13800000000000001</c:v>
                </c:pt>
                <c:pt idx="4">
                  <c:v>0.188</c:v>
                </c:pt>
                <c:pt idx="5">
                  <c:v>0.23399999999999999</c:v>
                </c:pt>
                <c:pt idx="6">
                  <c:v>0.27</c:v>
                </c:pt>
                <c:pt idx="7">
                  <c:v>0.30599999999999999</c:v>
                </c:pt>
                <c:pt idx="8">
                  <c:v>0.33799999999999997</c:v>
                </c:pt>
                <c:pt idx="9">
                  <c:v>0.36799999999999999</c:v>
                </c:pt>
                <c:pt idx="10">
                  <c:v>0.59800000000000009</c:v>
                </c:pt>
                <c:pt idx="11">
                  <c:v>0.76200000000000001</c:v>
                </c:pt>
                <c:pt idx="12">
                  <c:v>0.88800000000000012</c:v>
                </c:pt>
                <c:pt idx="13">
                  <c:v>0.99600000000000011</c:v>
                </c:pt>
                <c:pt idx="14">
                  <c:v>1.0980000000000001</c:v>
                </c:pt>
                <c:pt idx="15">
                  <c:v>1.1839999999999999</c:v>
                </c:pt>
                <c:pt idx="16">
                  <c:v>1.26</c:v>
                </c:pt>
                <c:pt idx="17">
                  <c:v>1.3360000000000001</c:v>
                </c:pt>
                <c:pt idx="18">
                  <c:v>1.4</c:v>
                </c:pt>
                <c:pt idx="19">
                  <c:v>1.4520000000000002</c:v>
                </c:pt>
                <c:pt idx="20">
                  <c:v>1.516</c:v>
                </c:pt>
                <c:pt idx="21">
                  <c:v>1.5680000000000001</c:v>
                </c:pt>
                <c:pt idx="22">
                  <c:v>1.6179999999999999</c:v>
                </c:pt>
                <c:pt idx="23">
                  <c:v>1.6640000000000001</c:v>
                </c:pt>
                <c:pt idx="24">
                  <c:v>1.7080000000000002</c:v>
                </c:pt>
                <c:pt idx="25">
                  <c:v>1.7559999999999998</c:v>
                </c:pt>
                <c:pt idx="26">
                  <c:v>1.794</c:v>
                </c:pt>
                <c:pt idx="27">
                  <c:v>1.8340000000000001</c:v>
                </c:pt>
                <c:pt idx="28">
                  <c:v>1.8699999999999999</c:v>
                </c:pt>
                <c:pt idx="29">
                  <c:v>1.9</c:v>
                </c:pt>
                <c:pt idx="30">
                  <c:v>1.9339999999999999</c:v>
                </c:pt>
                <c:pt idx="31">
                  <c:v>1.964</c:v>
                </c:pt>
                <c:pt idx="32">
                  <c:v>2</c:v>
                </c:pt>
                <c:pt idx="33">
                  <c:v>2.024</c:v>
                </c:pt>
                <c:pt idx="34">
                  <c:v>2.0499999999999998</c:v>
                </c:pt>
                <c:pt idx="35">
                  <c:v>2.0760000000000001</c:v>
                </c:pt>
                <c:pt idx="36">
                  <c:v>2.1080000000000001</c:v>
                </c:pt>
                <c:pt idx="37">
                  <c:v>2.1380000000000003</c:v>
                </c:pt>
                <c:pt idx="38">
                  <c:v>2.1579999999999999</c:v>
                </c:pt>
                <c:pt idx="39">
                  <c:v>2.1839999999999997</c:v>
                </c:pt>
                <c:pt idx="40">
                  <c:v>2.2120000000000002</c:v>
                </c:pt>
                <c:pt idx="41">
                  <c:v>2.234</c:v>
                </c:pt>
                <c:pt idx="42">
                  <c:v>2.2560000000000002</c:v>
                </c:pt>
                <c:pt idx="43">
                  <c:v>2.282</c:v>
                </c:pt>
                <c:pt idx="44">
                  <c:v>2.3039999999999998</c:v>
                </c:pt>
                <c:pt idx="45">
                  <c:v>2.33</c:v>
                </c:pt>
                <c:pt idx="46">
                  <c:v>2.3419999999999996</c:v>
                </c:pt>
                <c:pt idx="47">
                  <c:v>2.3660000000000001</c:v>
                </c:pt>
                <c:pt idx="48">
                  <c:v>2.3820000000000001</c:v>
                </c:pt>
                <c:pt idx="49">
                  <c:v>2.4020000000000001</c:v>
                </c:pt>
                <c:pt idx="50">
                  <c:v>2.4259999999999997</c:v>
                </c:pt>
                <c:pt idx="51">
                  <c:v>2.4460000000000002</c:v>
                </c:pt>
                <c:pt idx="52">
                  <c:v>2.4620000000000002</c:v>
                </c:pt>
                <c:pt idx="53">
                  <c:v>2.4820000000000002</c:v>
                </c:pt>
                <c:pt idx="54">
                  <c:v>2.4999999999999996</c:v>
                </c:pt>
                <c:pt idx="55">
                  <c:v>2.5200000000000005</c:v>
                </c:pt>
                <c:pt idx="56">
                  <c:v>2.5339999999999998</c:v>
                </c:pt>
                <c:pt idx="57">
                  <c:v>2.552</c:v>
                </c:pt>
                <c:pt idx="58">
                  <c:v>2.5700000000000003</c:v>
                </c:pt>
                <c:pt idx="59">
                  <c:v>2.6120000000000001</c:v>
                </c:pt>
                <c:pt idx="60">
                  <c:v>2.6619999999999999</c:v>
                </c:pt>
                <c:pt idx="61">
                  <c:v>2.7079999999999997</c:v>
                </c:pt>
                <c:pt idx="62">
                  <c:v>2.746</c:v>
                </c:pt>
                <c:pt idx="63">
                  <c:v>2.7839999999999998</c:v>
                </c:pt>
                <c:pt idx="64">
                  <c:v>2.8280000000000003</c:v>
                </c:pt>
                <c:pt idx="65">
                  <c:v>2.8620000000000001</c:v>
                </c:pt>
                <c:pt idx="66">
                  <c:v>2.9020000000000001</c:v>
                </c:pt>
                <c:pt idx="67">
                  <c:v>2.9480000000000004</c:v>
                </c:pt>
                <c:pt idx="68">
                  <c:v>2.9820000000000002</c:v>
                </c:pt>
                <c:pt idx="69">
                  <c:v>3.0179999999999998</c:v>
                </c:pt>
                <c:pt idx="70">
                  <c:v>3.048</c:v>
                </c:pt>
                <c:pt idx="71">
                  <c:v>3.0939999999999999</c:v>
                </c:pt>
                <c:pt idx="72">
                  <c:v>3.1220000000000003</c:v>
                </c:pt>
                <c:pt idx="73">
                  <c:v>3.15</c:v>
                </c:pt>
                <c:pt idx="74">
                  <c:v>3.1779999999999999</c:v>
                </c:pt>
                <c:pt idx="75">
                  <c:v>3.2119999999999997</c:v>
                </c:pt>
                <c:pt idx="76">
                  <c:v>3.2399999999999998</c:v>
                </c:pt>
                <c:pt idx="77">
                  <c:v>3.274</c:v>
                </c:pt>
                <c:pt idx="78">
                  <c:v>3.306</c:v>
                </c:pt>
                <c:pt idx="79">
                  <c:v>3.3340000000000005</c:v>
                </c:pt>
                <c:pt idx="80">
                  <c:v>3.3659999999999997</c:v>
                </c:pt>
                <c:pt idx="81">
                  <c:v>3.3880000000000003</c:v>
                </c:pt>
                <c:pt idx="82">
                  <c:v>3.4159999999999995</c:v>
                </c:pt>
                <c:pt idx="83">
                  <c:v>3.4379999999999997</c:v>
                </c:pt>
                <c:pt idx="84">
                  <c:v>3.47</c:v>
                </c:pt>
                <c:pt idx="85">
                  <c:v>3.4980000000000002</c:v>
                </c:pt>
                <c:pt idx="86">
                  <c:v>3.5219999999999998</c:v>
                </c:pt>
                <c:pt idx="87">
                  <c:v>3.5439999999999996</c:v>
                </c:pt>
                <c:pt idx="88">
                  <c:v>3.5739999999999994</c:v>
                </c:pt>
                <c:pt idx="89">
                  <c:v>3.6</c:v>
                </c:pt>
                <c:pt idx="90">
                  <c:v>3.6259999999999999</c:v>
                </c:pt>
                <c:pt idx="91">
                  <c:v>3.6420000000000003</c:v>
                </c:pt>
                <c:pt idx="92">
                  <c:v>3.6779999999999999</c:v>
                </c:pt>
                <c:pt idx="93">
                  <c:v>3.6920000000000002</c:v>
                </c:pt>
                <c:pt idx="94">
                  <c:v>3.72</c:v>
                </c:pt>
                <c:pt idx="95">
                  <c:v>3.7400000000000007</c:v>
                </c:pt>
                <c:pt idx="96">
                  <c:v>3.7679999999999998</c:v>
                </c:pt>
                <c:pt idx="97">
                  <c:v>3.7880000000000003</c:v>
                </c:pt>
                <c:pt idx="98">
                  <c:v>3.8120000000000003</c:v>
                </c:pt>
                <c:pt idx="99">
                  <c:v>3.8359999999999999</c:v>
                </c:pt>
                <c:pt idx="100">
                  <c:v>3.8560000000000003</c:v>
                </c:pt>
                <c:pt idx="101">
                  <c:v>3.8780000000000001</c:v>
                </c:pt>
                <c:pt idx="102">
                  <c:v>3.9079999999999999</c:v>
                </c:pt>
                <c:pt idx="103">
                  <c:v>3.9279999999999999</c:v>
                </c:pt>
                <c:pt idx="104">
                  <c:v>3.9420000000000002</c:v>
                </c:pt>
                <c:pt idx="105">
                  <c:v>3.964</c:v>
                </c:pt>
                <c:pt idx="106">
                  <c:v>3.9939999999999998</c:v>
                </c:pt>
                <c:pt idx="107">
                  <c:v>4.0140000000000002</c:v>
                </c:pt>
                <c:pt idx="108">
                  <c:v>4.032</c:v>
                </c:pt>
                <c:pt idx="109">
                  <c:v>4.05</c:v>
                </c:pt>
                <c:pt idx="110">
                  <c:v>4.07</c:v>
                </c:pt>
                <c:pt idx="111">
                  <c:v>4.09</c:v>
                </c:pt>
                <c:pt idx="112">
                  <c:v>4.1219999999999999</c:v>
                </c:pt>
                <c:pt idx="113">
                  <c:v>4.13</c:v>
                </c:pt>
                <c:pt idx="114">
                  <c:v>4.1500000000000004</c:v>
                </c:pt>
                <c:pt idx="115">
                  <c:v>4.1719999999999997</c:v>
                </c:pt>
                <c:pt idx="116">
                  <c:v>4.1900000000000004</c:v>
                </c:pt>
                <c:pt idx="117">
                  <c:v>4.2119999999999989</c:v>
                </c:pt>
                <c:pt idx="118">
                  <c:v>4.2279999999999998</c:v>
                </c:pt>
                <c:pt idx="119">
                  <c:v>4.274</c:v>
                </c:pt>
                <c:pt idx="120">
                  <c:v>4.3080000000000007</c:v>
                </c:pt>
                <c:pt idx="121">
                  <c:v>4.3360000000000003</c:v>
                </c:pt>
                <c:pt idx="122">
                  <c:v>4.3680000000000003</c:v>
                </c:pt>
                <c:pt idx="123">
                  <c:v>4.4000000000000004</c:v>
                </c:pt>
                <c:pt idx="124">
                  <c:v>4.4459999999999997</c:v>
                </c:pt>
                <c:pt idx="125">
                  <c:v>4.4820000000000002</c:v>
                </c:pt>
                <c:pt idx="126">
                  <c:v>4.508</c:v>
                </c:pt>
                <c:pt idx="127">
                  <c:v>4.548</c:v>
                </c:pt>
                <c:pt idx="128">
                  <c:v>4.5839999999999996</c:v>
                </c:pt>
                <c:pt idx="129">
                  <c:v>4.6219999999999999</c:v>
                </c:pt>
                <c:pt idx="130">
                  <c:v>4.6520000000000001</c:v>
                </c:pt>
                <c:pt idx="131">
                  <c:v>4.6899999999999995</c:v>
                </c:pt>
                <c:pt idx="132">
                  <c:v>4.7219999999999995</c:v>
                </c:pt>
                <c:pt idx="133">
                  <c:v>4.7540000000000004</c:v>
                </c:pt>
                <c:pt idx="134">
                  <c:v>4.7859999999999996</c:v>
                </c:pt>
                <c:pt idx="135">
                  <c:v>4.8140000000000001</c:v>
                </c:pt>
                <c:pt idx="136">
                  <c:v>4.8480000000000008</c:v>
                </c:pt>
                <c:pt idx="137">
                  <c:v>4.8680000000000003</c:v>
                </c:pt>
                <c:pt idx="138">
                  <c:v>4.8979999999999997</c:v>
                </c:pt>
                <c:pt idx="139">
                  <c:v>4.9239999999999995</c:v>
                </c:pt>
                <c:pt idx="140">
                  <c:v>4.95</c:v>
                </c:pt>
                <c:pt idx="141">
                  <c:v>4.984</c:v>
                </c:pt>
                <c:pt idx="142">
                  <c:v>5.01</c:v>
                </c:pt>
                <c:pt idx="143">
                  <c:v>5.048</c:v>
                </c:pt>
                <c:pt idx="144">
                  <c:v>5.0819999999999999</c:v>
                </c:pt>
                <c:pt idx="145">
                  <c:v>5.1159999999999997</c:v>
                </c:pt>
                <c:pt idx="146">
                  <c:v>5.1379999999999999</c:v>
                </c:pt>
                <c:pt idx="147">
                  <c:v>5.1720000000000006</c:v>
                </c:pt>
                <c:pt idx="148">
                  <c:v>5.2080000000000002</c:v>
                </c:pt>
                <c:pt idx="149">
                  <c:v>5.2320000000000011</c:v>
                </c:pt>
                <c:pt idx="150">
                  <c:v>5.258</c:v>
                </c:pt>
                <c:pt idx="151">
                  <c:v>5.2999999999999989</c:v>
                </c:pt>
                <c:pt idx="152">
                  <c:v>5.33</c:v>
                </c:pt>
                <c:pt idx="153">
                  <c:v>5.3580000000000005</c:v>
                </c:pt>
                <c:pt idx="154">
                  <c:v>5.3819999999999997</c:v>
                </c:pt>
                <c:pt idx="155">
                  <c:v>5.4220000000000006</c:v>
                </c:pt>
                <c:pt idx="156">
                  <c:v>5.4480000000000004</c:v>
                </c:pt>
                <c:pt idx="157">
                  <c:v>5.49</c:v>
                </c:pt>
                <c:pt idx="158">
                  <c:v>5.5200000000000005</c:v>
                </c:pt>
                <c:pt idx="159">
                  <c:v>5.5619999999999994</c:v>
                </c:pt>
                <c:pt idx="160">
                  <c:v>5.6079999999999997</c:v>
                </c:pt>
                <c:pt idx="161">
                  <c:v>5.6400000000000006</c:v>
                </c:pt>
                <c:pt idx="162">
                  <c:v>5.68</c:v>
                </c:pt>
                <c:pt idx="163">
                  <c:v>5.7239999999999993</c:v>
                </c:pt>
                <c:pt idx="164">
                  <c:v>5.7479999999999993</c:v>
                </c:pt>
                <c:pt idx="165">
                  <c:v>5.7960000000000003</c:v>
                </c:pt>
                <c:pt idx="166">
                  <c:v>5.8340000000000005</c:v>
                </c:pt>
                <c:pt idx="167">
                  <c:v>5.8639999999999999</c:v>
                </c:pt>
                <c:pt idx="168">
                  <c:v>5.9</c:v>
                </c:pt>
                <c:pt idx="169">
                  <c:v>5.9540000000000006</c:v>
                </c:pt>
                <c:pt idx="170">
                  <c:v>5.9959999999999996</c:v>
                </c:pt>
                <c:pt idx="171">
                  <c:v>6.032</c:v>
                </c:pt>
                <c:pt idx="172">
                  <c:v>6.0760000000000005</c:v>
                </c:pt>
                <c:pt idx="173">
                  <c:v>6.1219999999999999</c:v>
                </c:pt>
                <c:pt idx="174">
                  <c:v>6.1659999999999995</c:v>
                </c:pt>
                <c:pt idx="175">
                  <c:v>6.2219999999999995</c:v>
                </c:pt>
                <c:pt idx="176">
                  <c:v>6.2619999999999996</c:v>
                </c:pt>
                <c:pt idx="177">
                  <c:v>6.3019999999999996</c:v>
                </c:pt>
                <c:pt idx="178">
                  <c:v>6.3599999999999994</c:v>
                </c:pt>
                <c:pt idx="179">
                  <c:v>6.418000000000001</c:v>
                </c:pt>
                <c:pt idx="180">
                  <c:v>6.4700000000000006</c:v>
                </c:pt>
                <c:pt idx="181">
                  <c:v>6.5220000000000002</c:v>
                </c:pt>
                <c:pt idx="182">
                  <c:v>6.5679999999999996</c:v>
                </c:pt>
                <c:pt idx="183">
                  <c:v>6.6379999999999999</c:v>
                </c:pt>
                <c:pt idx="184">
                  <c:v>6.69</c:v>
                </c:pt>
                <c:pt idx="185">
                  <c:v>6.7519999999999998</c:v>
                </c:pt>
                <c:pt idx="186">
                  <c:v>6.8039999999999994</c:v>
                </c:pt>
                <c:pt idx="187">
                  <c:v>6.8719999999999999</c:v>
                </c:pt>
                <c:pt idx="188">
                  <c:v>6.9379999999999997</c:v>
                </c:pt>
                <c:pt idx="189">
                  <c:v>7.0040000000000004</c:v>
                </c:pt>
                <c:pt idx="190">
                  <c:v>7.0739999999999998</c:v>
                </c:pt>
                <c:pt idx="191">
                  <c:v>7.1620000000000008</c:v>
                </c:pt>
                <c:pt idx="192">
                  <c:v>7.24</c:v>
                </c:pt>
                <c:pt idx="193">
                  <c:v>7.3439999999999994</c:v>
                </c:pt>
                <c:pt idx="194">
                  <c:v>7.4460000000000006</c:v>
                </c:pt>
                <c:pt idx="195">
                  <c:v>7.5419999999999998</c:v>
                </c:pt>
                <c:pt idx="196">
                  <c:v>7.6639999999999997</c:v>
                </c:pt>
                <c:pt idx="197">
                  <c:v>7.7740000000000009</c:v>
                </c:pt>
                <c:pt idx="198">
                  <c:v>7.8940000000000001</c:v>
                </c:pt>
                <c:pt idx="199">
                  <c:v>7.9960000000000004</c:v>
                </c:pt>
                <c:pt idx="200">
                  <c:v>8.0919999999999987</c:v>
                </c:pt>
                <c:pt idx="201">
                  <c:v>8.2959999999999994</c:v>
                </c:pt>
                <c:pt idx="202">
                  <c:v>8.4400000000000013</c:v>
                </c:pt>
                <c:pt idx="203">
                  <c:v>8.6</c:v>
                </c:pt>
                <c:pt idx="204">
                  <c:v>8.7780000000000005</c:v>
                </c:pt>
                <c:pt idx="205">
                  <c:v>8.9280000000000008</c:v>
                </c:pt>
                <c:pt idx="206">
                  <c:v>9.1419999999999995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0.26029776790532749</c:v>
                </c:pt>
                <c:pt idx="1">
                  <c:v>0.33561861035902896</c:v>
                </c:pt>
                <c:pt idx="2">
                  <c:v>0.38941420115233216</c:v>
                </c:pt>
                <c:pt idx="3">
                  <c:v>0.43273499267933563</c:v>
                </c:pt>
                <c:pt idx="4">
                  <c:v>0.46962938235529278</c:v>
                </c:pt>
                <c:pt idx="5">
                  <c:v>0.50209753478515717</c:v>
                </c:pt>
                <c:pt idx="6">
                  <c:v>0.53129415449837836</c:v>
                </c:pt>
                <c:pt idx="7">
                  <c:v>0.55795427081484072</c:v>
                </c:pt>
                <c:pt idx="8">
                  <c:v>0.58257847177700761</c:v>
                </c:pt>
                <c:pt idx="9">
                  <c:v>0.6055250508327884</c:v>
                </c:pt>
                <c:pt idx="10">
                  <c:v>0.78074657996422614</c:v>
                </c:pt>
                <c:pt idx="11">
                  <c:v>0.90589497114121464</c:v>
                </c:pt>
                <c:pt idx="12">
                  <c:v>1.0066764032297493</c:v>
                </c:pt>
                <c:pt idx="13">
                  <c:v>1.0925084850403319</c:v>
                </c:pt>
                <c:pt idx="14">
                  <c:v>1.1680441122199932</c:v>
                </c:pt>
                <c:pt idx="15">
                  <c:v>1.2359694241427024</c:v>
                </c:pt>
                <c:pt idx="16">
                  <c:v>1.2979942883668292</c:v>
                </c:pt>
                <c:pt idx="17">
                  <c:v>1.3552832021197279</c:v>
                </c:pt>
                <c:pt idx="18">
                  <c:v>1.4086696490411796</c:v>
                </c:pt>
                <c:pt idx="19">
                  <c:v>1.4587733996458037</c:v>
                </c:pt>
                <c:pt idx="20">
                  <c:v>1.506069471491688</c:v>
                </c:pt>
                <c:pt idx="21">
                  <c:v>1.5509310082039627</c:v>
                </c:pt>
                <c:pt idx="22">
                  <c:v>1.5936571723295554</c:v>
                </c:pt>
                <c:pt idx="23">
                  <c:v>1.6344919767121833</c:v>
                </c:pt>
                <c:pt idx="24">
                  <c:v>1.6736374006231665</c:v>
                </c:pt>
                <c:pt idx="25">
                  <c:v>1.711262770761014</c:v>
                </c:pt>
                <c:pt idx="26">
                  <c:v>1.7475116259349082</c:v>
                </c:pt>
                <c:pt idx="27">
                  <c:v>1.7825068414265477</c:v>
                </c:pt>
                <c:pt idx="28">
                  <c:v>1.8163545217833885</c:v>
                </c:pt>
                <c:pt idx="29">
                  <c:v>1.8491470042640512</c:v>
                </c:pt>
                <c:pt idx="30">
                  <c:v>1.8809652084188675</c:v>
                </c:pt>
                <c:pt idx="31">
                  <c:v>1.9118804971486862</c:v>
                </c:pt>
                <c:pt idx="32">
                  <c:v>1.941956167457862</c:v>
                </c:pt>
                <c:pt idx="33">
                  <c:v>1.9712486568137142</c:v>
                </c:pt>
                <c:pt idx="34">
                  <c:v>1.9998085284789184</c:v>
                </c:pt>
                <c:pt idx="35">
                  <c:v>2.0276812831880706</c:v>
                </c:pt>
                <c:pt idx="36">
                  <c:v>2.0549080330210625</c:v>
                </c:pt>
                <c:pt idx="37">
                  <c:v>2.0815260649168135</c:v>
                </c:pt>
                <c:pt idx="38">
                  <c:v>2.1075693150542354</c:v>
                </c:pt>
                <c:pt idx="39">
                  <c:v>2.1330687706778964</c:v>
                </c:pt>
                <c:pt idx="40">
                  <c:v>2.1580528124309466</c:v>
                </c:pt>
                <c:pt idx="41">
                  <c:v>2.1825475075741596</c:v>
                </c:pt>
                <c:pt idx="42">
                  <c:v>2.2065768624017044</c:v>
                </c:pt>
                <c:pt idx="43">
                  <c:v>2.2301630405565169</c:v>
                </c:pt>
                <c:pt idx="44">
                  <c:v>2.2533265526881938</c:v>
                </c:pt>
                <c:pt idx="45">
                  <c:v>2.2760864219014603</c:v>
                </c:pt>
                <c:pt idx="46">
                  <c:v>2.2984603286520247</c:v>
                </c:pt>
                <c:pt idx="47">
                  <c:v>2.3204647381131602</c:v>
                </c:pt>
                <c:pt idx="48">
                  <c:v>2.3421150125259644</c:v>
                </c:pt>
                <c:pt idx="49">
                  <c:v>2.3634255106325384</c:v>
                </c:pt>
                <c:pt idx="50">
                  <c:v>2.3844096759541018</c:v>
                </c:pt>
                <c:pt idx="51">
                  <c:v>2.405080115399735</c:v>
                </c:pt>
                <c:pt idx="52">
                  <c:v>2.4254486694637811</c:v>
                </c:pt>
                <c:pt idx="53">
                  <c:v>2.4455264750815671</c:v>
                </c:pt>
                <c:pt idx="54">
                  <c:v>2.4653240220564561</c:v>
                </c:pt>
                <c:pt idx="55">
                  <c:v>2.4848512038404178</c:v>
                </c:pt>
                <c:pt idx="56">
                  <c:v>2.50411736334061</c:v>
                </c:pt>
                <c:pt idx="57">
                  <c:v>2.523131334332096</c:v>
                </c:pt>
                <c:pt idx="58">
                  <c:v>2.5419014789787799</c:v>
                </c:pt>
                <c:pt idx="59">
                  <c:v>2.5878111121299421</c:v>
                </c:pt>
                <c:pt idx="60">
                  <c:v>2.6323585153264428</c:v>
                </c:pt>
                <c:pt idx="61">
                  <c:v>2.6756435854572445</c:v>
                </c:pt>
                <c:pt idx="62">
                  <c:v>2.7177549342577145</c:v>
                </c:pt>
                <c:pt idx="63">
                  <c:v>2.7587715764027663</c:v>
                </c:pt>
                <c:pt idx="64">
                  <c:v>2.7987643083206164</c:v>
                </c:pt>
                <c:pt idx="65">
                  <c:v>2.8377968440133778</c:v>
                </c:pt>
                <c:pt idx="66">
                  <c:v>2.8759267580527119</c:v>
                </c:pt>
                <c:pt idx="67">
                  <c:v>2.9132062741520972</c:v>
                </c:pt>
                <c:pt idx="68">
                  <c:v>2.9496829290183233</c:v>
                </c:pt>
                <c:pt idx="69">
                  <c:v>2.9854001346789456</c:v>
                </c:pt>
                <c:pt idx="70">
                  <c:v>3.0203976575640668</c:v>
                </c:pt>
                <c:pt idx="71">
                  <c:v>3.0547120288655552</c:v>
                </c:pt>
                <c:pt idx="72">
                  <c:v>3.0883768978026933</c:v>
                </c:pt>
                <c:pt idx="73">
                  <c:v>3.121423337173614</c:v>
                </c:pt>
                <c:pt idx="74">
                  <c:v>3.1538801088087962</c:v>
                </c:pt>
                <c:pt idx="75">
                  <c:v>3.1857738951508248</c:v>
                </c:pt>
                <c:pt idx="76">
                  <c:v>3.217129502077416</c:v>
                </c:pt>
                <c:pt idx="77">
                  <c:v>3.2479700371983231</c:v>
                </c:pt>
                <c:pt idx="78">
                  <c:v>3.2783170671425608</c:v>
                </c:pt>
                <c:pt idx="79">
                  <c:v>3.3081907567734605</c:v>
                </c:pt>
                <c:pt idx="80">
                  <c:v>3.3376099927972178</c:v>
                </c:pt>
                <c:pt idx="81">
                  <c:v>3.3665924938439478</c:v>
                </c:pt>
                <c:pt idx="82">
                  <c:v>3.3951549087816808</c:v>
                </c:pt>
                <c:pt idx="83">
                  <c:v>3.4233129047601603</c:v>
                </c:pt>
                <c:pt idx="84">
                  <c:v>3.4510812462621114</c:v>
                </c:pt>
                <c:pt idx="85">
                  <c:v>3.4784738662565822</c:v>
                </c:pt>
                <c:pt idx="86">
                  <c:v>3.5055039303954891</c:v>
                </c:pt>
                <c:pt idx="87">
                  <c:v>3.5321838950652245</c:v>
                </c:pt>
                <c:pt idx="88">
                  <c:v>3.5585255599959975</c:v>
                </c:pt>
                <c:pt idx="89">
                  <c:v>3.5845401160388932</c:v>
                </c:pt>
                <c:pt idx="90">
                  <c:v>3.610238188641806</c:v>
                </c:pt>
                <c:pt idx="91">
                  <c:v>3.6356298774880482</c:v>
                </c:pt>
                <c:pt idx="92">
                  <c:v>3.6607247927037041</c:v>
                </c:pt>
                <c:pt idx="93">
                  <c:v>3.6855320879902624</c:v>
                </c:pt>
                <c:pt idx="94">
                  <c:v>3.7100604909962707</c:v>
                </c:pt>
                <c:pt idx="95">
                  <c:v>3.7343183312048303</c:v>
                </c:pt>
                <c:pt idx="96">
                  <c:v>3.758313565581727</c:v>
                </c:pt>
                <c:pt idx="97">
                  <c:v>3.7820538022011436</c:v>
                </c:pt>
                <c:pt idx="98">
                  <c:v>3.8055463220417058</c:v>
                </c:pt>
                <c:pt idx="99">
                  <c:v>3.8287980991243309</c:v>
                </c:pt>
                <c:pt idx="100">
                  <c:v>3.8518158191449525</c:v>
                </c:pt>
                <c:pt idx="101">
                  <c:v>3.8746058967388075</c:v>
                </c:pt>
                <c:pt idx="102">
                  <c:v>3.8971744914987156</c:v>
                </c:pt>
                <c:pt idx="103">
                  <c:v>3.9195275228571882</c:v>
                </c:pt>
                <c:pt idx="104">
                  <c:v>3.9416706839310707</c:v>
                </c:pt>
                <c:pt idx="105">
                  <c:v>3.963609454417504</c:v>
                </c:pt>
                <c:pt idx="106">
                  <c:v>3.9853491126214062</c:v>
                </c:pt>
                <c:pt idx="107">
                  <c:v>4.0068947466867453</c:v>
                </c:pt>
                <c:pt idx="108">
                  <c:v>4.0282512650971372</c:v>
                </c:pt>
                <c:pt idx="109">
                  <c:v>4.049423406505035</c:v>
                </c:pt>
                <c:pt idx="110">
                  <c:v>4.0704157489433497</c:v>
                </c:pt>
                <c:pt idx="111">
                  <c:v>4.0912327184684143</c:v>
                </c:pt>
                <c:pt idx="112">
                  <c:v>4.1118785972788165</c:v>
                </c:pt>
                <c:pt idx="113">
                  <c:v>4.1323575313506637</c:v>
                </c:pt>
                <c:pt idx="114">
                  <c:v>4.1526735376263089</c:v>
                </c:pt>
                <c:pt idx="115">
                  <c:v>4.1728305107904022</c:v>
                </c:pt>
                <c:pt idx="116">
                  <c:v>4.1928322296642255</c:v>
                </c:pt>
                <c:pt idx="117">
                  <c:v>4.2126823632466754</c:v>
                </c:pt>
                <c:pt idx="118">
                  <c:v>4.2323844764279848</c:v>
                </c:pt>
                <c:pt idx="119">
                  <c:v>4.2713584127854727</c:v>
                </c:pt>
                <c:pt idx="120">
                  <c:v>4.3097806744050482</c:v>
                </c:pt>
                <c:pt idx="121">
                  <c:v>4.3476765499386909</c:v>
                </c:pt>
                <c:pt idx="122">
                  <c:v>4.3850701187349692</c:v>
                </c:pt>
                <c:pt idx="123">
                  <c:v>4.4219843760598065</c:v>
                </c:pt>
                <c:pt idx="124">
                  <c:v>4.458441347523598</c:v>
                </c:pt>
                <c:pt idx="125">
                  <c:v>4.4944621941806799</c:v>
                </c:pt>
                <c:pt idx="126">
                  <c:v>4.5300673095730959</c:v>
                </c:pt>
                <c:pt idx="127">
                  <c:v>4.5652764098277583</c:v>
                </c:pt>
                <c:pt idx="128">
                  <c:v>4.6001086177797443</c:v>
                </c:pt>
                <c:pt idx="129">
                  <c:v>4.6345825419793618</c:v>
                </c:pt>
                <c:pt idx="130">
                  <c:v>4.6687163513439378</c:v>
                </c:pt>
                <c:pt idx="131">
                  <c:v>4.7025278461335249</c:v>
                </c:pt>
                <c:pt idx="132">
                  <c:v>4.7360345258609682</c:v>
                </c:pt>
                <c:pt idx="133">
                  <c:v>4.7692536546886268</c:v>
                </c:pt>
                <c:pt idx="134">
                  <c:v>4.8022023248154202</c:v>
                </c:pt>
                <c:pt idx="135">
                  <c:v>4.8348975183167404</c:v>
                </c:pt>
                <c:pt idx="136">
                  <c:v>4.867356167866018</c:v>
                </c:pt>
                <c:pt idx="137">
                  <c:v>4.8995952167381756</c:v>
                </c:pt>
                <c:pt idx="138">
                  <c:v>4.9316316784725052</c:v>
                </c:pt>
                <c:pt idx="139">
                  <c:v>4.9634826965537515</c:v>
                </c:pt>
                <c:pt idx="140">
                  <c:v>4.9951656044557833</c:v>
                </c:pt>
                <c:pt idx="141">
                  <c:v>5.0266979863812544</c:v>
                </c:pt>
                <c:pt idx="142">
                  <c:v>5.0580977390229309</c:v>
                </c:pt>
                <c:pt idx="143">
                  <c:v>5.0893831346675045</c:v>
                </c:pt>
                <c:pt idx="144">
                  <c:v>5.1205728859606543</c:v>
                </c:pt>
                <c:pt idx="145">
                  <c:v>5.1516862126524066</c:v>
                </c:pt>
                <c:pt idx="146">
                  <c:v>5.1827429106445333</c:v>
                </c:pt>
                <c:pt idx="147">
                  <c:v>5.2137634236666734</c:v>
                </c:pt>
                <c:pt idx="148">
                  <c:v>5.244768917914775</c:v>
                </c:pt>
                <c:pt idx="149">
                  <c:v>5.2757813599946113</c:v>
                </c:pt>
                <c:pt idx="150">
                  <c:v>5.3068235985241285</c:v>
                </c:pt>
                <c:pt idx="151">
                  <c:v>5.3379194497614577</c:v>
                </c:pt>
                <c:pt idx="152">
                  <c:v>5.3690937876404243</c:v>
                </c:pt>
                <c:pt idx="153">
                  <c:v>5.4003726386124775</c:v>
                </c:pt>
                <c:pt idx="154">
                  <c:v>5.4317832817129386</c:v>
                </c:pt>
                <c:pt idx="155">
                  <c:v>5.4633543542906082</c:v>
                </c:pt>
                <c:pt idx="156">
                  <c:v>5.4951159638630491</c:v>
                </c:pt>
                <c:pt idx="157">
                  <c:v>5.5270998065852481</c:v>
                </c:pt>
                <c:pt idx="158">
                  <c:v>5.5593392928471008</c:v>
                </c:pt>
                <c:pt idx="159">
                  <c:v>5.591869680545277</c:v>
                </c:pt>
                <c:pt idx="160">
                  <c:v>5.6247282166076458</c:v>
                </c:pt>
                <c:pt idx="161">
                  <c:v>5.6579542873835926</c:v>
                </c:pt>
                <c:pt idx="162">
                  <c:v>5.6915895785515893</c:v>
                </c:pt>
                <c:pt idx="163">
                  <c:v>5.7256782452362929</c:v>
                </c:pt>
                <c:pt idx="164">
                  <c:v>5.7602670930713309</c:v>
                </c:pt>
                <c:pt idx="165">
                  <c:v>5.7954057709912563</c:v>
                </c:pt>
                <c:pt idx="166">
                  <c:v>5.8311469765867692</c:v>
                </c:pt>
                <c:pt idx="167">
                  <c:v>5.8675466749116811</c:v>
                </c:pt>
                <c:pt idx="168">
                  <c:v>5.9046643316884042</c:v>
                </c:pt>
                <c:pt idx="169">
                  <c:v>5.9425631619210364</c:v>
                </c:pt>
                <c:pt idx="170">
                  <c:v>5.981310394992045</c:v>
                </c:pt>
                <c:pt idx="171">
                  <c:v>6.0209775573900117</c:v>
                </c:pt>
                <c:pt idx="172">
                  <c:v>6.061640774292437</c:v>
                </c:pt>
                <c:pt idx="173">
                  <c:v>6.1033810913094637</c:v>
                </c:pt>
                <c:pt idx="174">
                  <c:v>6.1462848177819129</c:v>
                </c:pt>
                <c:pt idx="175">
                  <c:v>6.1904438931206744</c:v>
                </c:pt>
                <c:pt idx="176">
                  <c:v>6.2359562777745667</c:v>
                </c:pt>
                <c:pt idx="177">
                  <c:v>6.2829263705207463</c:v>
                </c:pt>
                <c:pt idx="178">
                  <c:v>6.3314654538861532</c:v>
                </c:pt>
                <c:pt idx="179">
                  <c:v>6.3816921696306261</c:v>
                </c:pt>
                <c:pt idx="180">
                  <c:v>6.4337330263530719</c:v>
                </c:pt>
                <c:pt idx="181">
                  <c:v>6.4877229414214321</c:v>
                </c:pt>
                <c:pt idx="182">
                  <c:v>6.5438058195765398</c:v>
                </c:pt>
                <c:pt idx="183">
                  <c:v>6.6021351707191744</c:v>
                </c:pt>
                <c:pt idx="184">
                  <c:v>6.6628747695598936</c:v>
                </c:pt>
                <c:pt idx="185">
                  <c:v>6.7261993599930827</c:v>
                </c:pt>
                <c:pt idx="186">
                  <c:v>6.7922954072511015</c:v>
                </c:pt>
                <c:pt idx="187">
                  <c:v>6.8613619011017777</c:v>
                </c:pt>
                <c:pt idx="188">
                  <c:v>6.9336112135744798</c:v>
                </c:pt>
                <c:pt idx="189">
                  <c:v>7.0092700149367495</c:v>
                </c:pt>
                <c:pt idx="190">
                  <c:v>7.0885802518965964</c:v>
                </c:pt>
                <c:pt idx="191">
                  <c:v>7.1718001922758816</c:v>
                </c:pt>
                <c:pt idx="192">
                  <c:v>7.2592055406889946</c:v>
                </c:pt>
                <c:pt idx="193">
                  <c:v>7.3510906300694696</c:v>
                </c:pt>
                <c:pt idx="194">
                  <c:v>7.447769694216646</c:v>
                </c:pt>
                <c:pt idx="195">
                  <c:v>7.5495782268865179</c:v>
                </c:pt>
                <c:pt idx="196">
                  <c:v>7.6568744333267462</c:v>
                </c:pt>
                <c:pt idx="197">
                  <c:v>7.7700407805575242</c:v>
                </c:pt>
                <c:pt idx="198">
                  <c:v>7.8894856531287392</c:v>
                </c:pt>
                <c:pt idx="199">
                  <c:v>8.0156451215421871</c:v>
                </c:pt>
                <c:pt idx="200">
                  <c:v>8.1489848310169037</c:v>
                </c:pt>
                <c:pt idx="201">
                  <c:v>8.2900020187984982</c:v>
                </c:pt>
                <c:pt idx="202">
                  <c:v>8.4392276687715206</c:v>
                </c:pt>
                <c:pt idx="203">
                  <c:v>8.5972288127305543</c:v>
                </c:pt>
                <c:pt idx="204">
                  <c:v>8.7646109883025645</c:v>
                </c:pt>
                <c:pt idx="205">
                  <c:v>8.9420208641934451</c:v>
                </c:pt>
                <c:pt idx="206">
                  <c:v>9.1301490441585678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6" sqref="B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50.001932367149728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9.1419999999999995</v>
      </c>
    </row>
    <row r="12" spans="1:2" x14ac:dyDescent="0.3">
      <c r="A12" t="s">
        <v>50</v>
      </c>
      <c r="B12">
        <f>Analysis!K5</f>
        <v>12800</v>
      </c>
    </row>
    <row r="13" spans="1:2" x14ac:dyDescent="0.3">
      <c r="A13" t="s">
        <v>51</v>
      </c>
      <c r="B13" s="14">
        <f>Analysis!J3</f>
        <v>3.1009411891504352E-4</v>
      </c>
    </row>
    <row r="14" spans="1:2" x14ac:dyDescent="0.3">
      <c r="A14" t="s">
        <v>52</v>
      </c>
      <c r="B14" s="14">
        <f>Analysis!J2</f>
        <v>1.9372910932271073E-3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11517.530605183558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A2BC08L07HAM.xlsx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0.20188045911128066</v>
      </c>
      <c r="I2" s="1" t="s">
        <v>23</v>
      </c>
      <c r="J2" s="1">
        <f>MAX(N9:N1022)</f>
        <v>1.9372910932271073E-3</v>
      </c>
      <c r="K2" s="1">
        <f>INDEX($A9:$A1022,M2)</f>
        <v>12800</v>
      </c>
      <c r="L2" s="8">
        <f>INDEX($H9:$H1022,M2)</f>
        <v>9.1301490441585678</v>
      </c>
      <c r="M2" s="1">
        <f>MATCH(J2,N9:N1022)</f>
        <v>207</v>
      </c>
      <c r="O2" s="1">
        <f>J2/J3</f>
        <v>6.2474293288930998</v>
      </c>
    </row>
    <row r="3" spans="1:15" x14ac:dyDescent="0.25">
      <c r="G3" s="1" t="s">
        <v>20</v>
      </c>
      <c r="H3" s="1">
        <v>0.36665744408485229</v>
      </c>
      <c r="I3" s="1" t="s">
        <v>22</v>
      </c>
      <c r="J3" s="1">
        <f>INDEX(J9:J1022,L8)</f>
        <v>3.1009411891504352E-4</v>
      </c>
      <c r="K3" s="1">
        <f>INDEX(A9:A1022,L8)</f>
        <v>6900</v>
      </c>
      <c r="L3" s="8">
        <f>INDEX(H9:H1022,L8)</f>
        <v>5.2137634236666734</v>
      </c>
      <c r="M3" s="1">
        <f>MATCH(J3,J9:J1022,0)</f>
        <v>148</v>
      </c>
    </row>
    <row r="4" spans="1:15" x14ac:dyDescent="0.25">
      <c r="G4" s="1" t="s">
        <v>19</v>
      </c>
      <c r="H4" s="6">
        <v>5.7789155404943629E-4</v>
      </c>
      <c r="I4" s="1" t="s">
        <v>26</v>
      </c>
      <c r="K4" s="9">
        <f>IF(J2&lt;2*J3,"NA",(L2-L3+K3*J3-K2*J2)/(J3-J2))</f>
        <v>11517.530605183558</v>
      </c>
      <c r="L4" s="8">
        <f>IF(K4="NA","NA",L3+J3*(K4-K3))</f>
        <v>6.6456325082443168</v>
      </c>
    </row>
    <row r="5" spans="1:15" ht="12" customHeight="1" x14ac:dyDescent="0.25">
      <c r="G5" s="1" t="s">
        <v>18</v>
      </c>
      <c r="H5" s="6">
        <v>6.589062821950204E-4</v>
      </c>
      <c r="I5" s="1" t="s">
        <v>27</v>
      </c>
      <c r="K5" s="1">
        <f>INDEX(A9:A1022,M5)</f>
        <v>12800</v>
      </c>
      <c r="L5" s="8">
        <f>MAX(B9:B1022)</f>
        <v>9.1419999999999995</v>
      </c>
      <c r="M5" s="1">
        <f>MATCH(L5,B9:B1022,0)</f>
        <v>207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3.0741140031528733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207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1.0097625105345511</v>
      </c>
      <c r="L8" s="4">
        <f>SUM(L9:L1022)</f>
        <v>148</v>
      </c>
      <c r="M8" s="4">
        <f>MAX(M9:M1022)</f>
        <v>6900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0.26029776790532749</v>
      </c>
      <c r="G9" s="3"/>
      <c r="H9" s="3">
        <f>IF(A9="","",H$2*A9^H$3+H$4*(EXP(H$5*A9)-1))</f>
        <v>0.26029776790532749</v>
      </c>
      <c r="I9" s="3">
        <f>IF(A9="","",(B9-H9)^2)</f>
        <v>6.7754927976495738E-2</v>
      </c>
      <c r="J9" s="2">
        <f>IF(A9="","",$H$2*$H$3*$A9^($H$3-1)+($H$4*$H$5*EXP($H$5*$A9)))</f>
        <v>4.7720298712551935E-2</v>
      </c>
      <c r="K9" s="2">
        <f>IF( A9="","", H$2*H$3*(H$3-1)*A9^(H$3-2)+(H$4*H$5^2*EXP(H$5*$A9)))</f>
        <v>-1.5111526986644952E-2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0.33561861035902896</v>
      </c>
      <c r="G10" s="3"/>
      <c r="H10" s="3">
        <f t="shared" ref="H10:H73" si="4">IF(A10="","",H$2*A10^H$3+H$4*(EXP(H$5*A10)-1))</f>
        <v>0.33561861035902896</v>
      </c>
      <c r="I10" s="3">
        <f t="shared" ref="I10:I73" si="5">IF(A10="","",(B10-H10)^2)</f>
        <v>0.1126398516193257</v>
      </c>
      <c r="J10" s="2">
        <f t="shared" ref="J10:J73" si="6">IF(A10="","",$H$2*$H$3*$A10^($H$3-1)+($H$4*$H$5*EXP($H$5*$A10)))</f>
        <v>3.0764507448030696E-2</v>
      </c>
      <c r="K10" s="2">
        <f t="shared" ref="K10:K73" si="7">IF( A10="","", H$2*H$3*(H$3-1)*A10^(H$3-2)+(H$4*H$5^2*EXP(H$5*$A10)))</f>
        <v>-4.8710572435101303E-3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0.08</v>
      </c>
      <c r="C11" s="2">
        <f t="shared" si="0"/>
        <v>1</v>
      </c>
      <c r="D11" s="3">
        <f t="shared" si="1"/>
        <v>6</v>
      </c>
      <c r="E11" s="3">
        <f t="shared" si="2"/>
        <v>0.08</v>
      </c>
      <c r="F11" s="3">
        <f t="shared" si="3"/>
        <v>0.38941420115233216</v>
      </c>
      <c r="G11" s="3"/>
      <c r="H11" s="3">
        <f t="shared" si="4"/>
        <v>0.38941420115233216</v>
      </c>
      <c r="I11" s="3">
        <f t="shared" si="5"/>
        <v>9.5737147874735862E-2</v>
      </c>
      <c r="J11" s="2">
        <f t="shared" si="6"/>
        <v>2.3797178341371916E-2</v>
      </c>
      <c r="K11" s="2">
        <f t="shared" si="7"/>
        <v>-2.5119203542943E-3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0.13800000000000001</v>
      </c>
      <c r="C12" s="2">
        <f t="shared" si="0"/>
        <v>1</v>
      </c>
      <c r="D12" s="3">
        <f t="shared" si="1"/>
        <v>8</v>
      </c>
      <c r="E12" s="3">
        <f t="shared" si="2"/>
        <v>0.13800000000000001</v>
      </c>
      <c r="F12" s="3">
        <f t="shared" si="3"/>
        <v>0.43273499267933563</v>
      </c>
      <c r="G12" s="3"/>
      <c r="H12" s="3">
        <f t="shared" si="4"/>
        <v>0.43273499267933563</v>
      </c>
      <c r="I12" s="3">
        <f t="shared" si="5"/>
        <v>8.6868715909688018E-2</v>
      </c>
      <c r="J12" s="2">
        <f t="shared" si="6"/>
        <v>1.9833431103466269E-2</v>
      </c>
      <c r="K12" s="2">
        <f t="shared" si="7"/>
        <v>-1.570138936674589E-3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0.188</v>
      </c>
      <c r="C13" s="2">
        <f t="shared" si="0"/>
        <v>1</v>
      </c>
      <c r="D13" s="3">
        <f t="shared" si="1"/>
        <v>10</v>
      </c>
      <c r="E13" s="3">
        <f t="shared" si="2"/>
        <v>0.188</v>
      </c>
      <c r="F13" s="3">
        <f t="shared" si="3"/>
        <v>0.46962938235529278</v>
      </c>
      <c r="G13" s="3"/>
      <c r="H13" s="3">
        <f t="shared" si="4"/>
        <v>0.46962938235529278</v>
      </c>
      <c r="I13" s="3">
        <f t="shared" si="5"/>
        <v>7.9315109005823697E-2</v>
      </c>
      <c r="J13" s="2">
        <f t="shared" si="6"/>
        <v>1.7219554118304007E-2</v>
      </c>
      <c r="K13" s="2">
        <f t="shared" si="7"/>
        <v>-1.0905631135299885E-3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0.23399999999999999</v>
      </c>
      <c r="C14" s="2">
        <f t="shared" si="0"/>
        <v>1</v>
      </c>
      <c r="D14" s="3">
        <f t="shared" si="1"/>
        <v>12</v>
      </c>
      <c r="E14" s="3">
        <f t="shared" si="2"/>
        <v>0.23399999999999999</v>
      </c>
      <c r="F14" s="3">
        <f t="shared" si="3"/>
        <v>0.50209753478515717</v>
      </c>
      <c r="G14" s="3"/>
      <c r="H14" s="3">
        <f t="shared" si="4"/>
        <v>0.50209753478515717</v>
      </c>
      <c r="I14" s="3">
        <f t="shared" si="5"/>
        <v>7.1876288157878568E-2</v>
      </c>
      <c r="J14" s="2">
        <f t="shared" si="6"/>
        <v>1.5341726863289501E-2</v>
      </c>
      <c r="K14" s="2">
        <f t="shared" si="7"/>
        <v>-8.0969353273485504E-4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0.27</v>
      </c>
      <c r="C15" s="2">
        <f t="shared" si="0"/>
        <v>1</v>
      </c>
      <c r="D15" s="3">
        <f t="shared" si="1"/>
        <v>14</v>
      </c>
      <c r="E15" s="3">
        <f t="shared" si="2"/>
        <v>0.27</v>
      </c>
      <c r="F15" s="3">
        <f t="shared" si="3"/>
        <v>0.53129415449837836</v>
      </c>
      <c r="G15" s="3"/>
      <c r="H15" s="3">
        <f t="shared" si="4"/>
        <v>0.53129415449837836</v>
      </c>
      <c r="I15" s="3">
        <f t="shared" si="5"/>
        <v>6.8274635175022413E-2</v>
      </c>
      <c r="J15" s="2">
        <f t="shared" si="6"/>
        <v>1.3914740955142195E-2</v>
      </c>
      <c r="K15" s="2">
        <f t="shared" si="7"/>
        <v>-6.2946790425094992E-4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0.30599999999999999</v>
      </c>
      <c r="C16" s="2">
        <f t="shared" si="0"/>
        <v>1</v>
      </c>
      <c r="D16" s="3">
        <f t="shared" si="1"/>
        <v>16</v>
      </c>
      <c r="E16" s="3">
        <f t="shared" si="2"/>
        <v>0.30599999999999999</v>
      </c>
      <c r="F16" s="3">
        <f t="shared" si="3"/>
        <v>0.55795427081484072</v>
      </c>
      <c r="G16" s="3"/>
      <c r="H16" s="3">
        <f t="shared" si="4"/>
        <v>0.55795427081484072</v>
      </c>
      <c r="I16" s="3">
        <f t="shared" si="5"/>
        <v>6.3480954581838098E-2</v>
      </c>
      <c r="J16" s="2">
        <f t="shared" si="6"/>
        <v>1.2786374887241903E-2</v>
      </c>
      <c r="K16" s="2">
        <f t="shared" si="7"/>
        <v>-5.0611922358210668E-4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0.33799999999999997</v>
      </c>
      <c r="C17" s="2">
        <f t="shared" si="0"/>
        <v>1</v>
      </c>
      <c r="D17" s="3">
        <f t="shared" si="1"/>
        <v>18</v>
      </c>
      <c r="E17" s="3">
        <f t="shared" si="2"/>
        <v>0.33799999999999997</v>
      </c>
      <c r="F17" s="3">
        <f t="shared" si="3"/>
        <v>0.58257847177700761</v>
      </c>
      <c r="G17" s="3"/>
      <c r="H17" s="3">
        <f t="shared" si="4"/>
        <v>0.58257847177700761</v>
      </c>
      <c r="I17" s="3">
        <f t="shared" si="5"/>
        <v>5.9818628856776523E-2</v>
      </c>
      <c r="J17" s="2">
        <f t="shared" si="6"/>
        <v>1.18672856203796E-2</v>
      </c>
      <c r="K17" s="2">
        <f t="shared" si="7"/>
        <v>-4.1754491096724592E-4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0.36799999999999999</v>
      </c>
      <c r="C18" s="2">
        <f t="shared" si="0"/>
        <v>1</v>
      </c>
      <c r="D18" s="3">
        <f t="shared" si="1"/>
        <v>20</v>
      </c>
      <c r="E18" s="3">
        <f t="shared" si="2"/>
        <v>0.36799999999999999</v>
      </c>
      <c r="F18" s="3">
        <f t="shared" si="3"/>
        <v>0.6055250508327884</v>
      </c>
      <c r="G18" s="3"/>
      <c r="H18" s="3">
        <f t="shared" si="4"/>
        <v>0.6055250508327884</v>
      </c>
      <c r="I18" s="3">
        <f t="shared" si="5"/>
        <v>5.6418149773118716E-2</v>
      </c>
      <c r="J18" s="2">
        <f t="shared" si="6"/>
        <v>1.1101258662412872E-2</v>
      </c>
      <c r="K18" s="2">
        <f t="shared" si="7"/>
        <v>-3.5153250448336372E-4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0.59800000000000009</v>
      </c>
      <c r="C19" s="2">
        <f t="shared" si="0"/>
        <v>1</v>
      </c>
      <c r="D19" s="3">
        <f t="shared" si="1"/>
        <v>40</v>
      </c>
      <c r="E19" s="3">
        <f t="shared" si="2"/>
        <v>0.59800000000000009</v>
      </c>
      <c r="F19" s="3">
        <f t="shared" si="3"/>
        <v>0.78074657996422614</v>
      </c>
      <c r="G19" s="3"/>
      <c r="H19" s="3">
        <f t="shared" si="4"/>
        <v>0.78074657996422614</v>
      </c>
      <c r="I19" s="3">
        <f t="shared" si="5"/>
        <v>3.3396312488621266E-2</v>
      </c>
      <c r="J19" s="2">
        <f t="shared" si="6"/>
        <v>7.1569131122073007E-3</v>
      </c>
      <c r="K19" s="2">
        <f t="shared" si="7"/>
        <v>-1.133129934144506E-4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0.76200000000000001</v>
      </c>
      <c r="C20" s="2">
        <f t="shared" si="0"/>
        <v>1</v>
      </c>
      <c r="D20" s="3">
        <f t="shared" si="1"/>
        <v>60</v>
      </c>
      <c r="E20" s="3">
        <f t="shared" si="2"/>
        <v>0.76200000000000001</v>
      </c>
      <c r="F20" s="3">
        <f t="shared" si="3"/>
        <v>0.90589497114121464</v>
      </c>
      <c r="G20" s="3"/>
      <c r="H20" s="3">
        <f t="shared" si="4"/>
        <v>0.90589497114121464</v>
      </c>
      <c r="I20" s="3">
        <f t="shared" si="5"/>
        <v>2.0705762719730993E-2</v>
      </c>
      <c r="J20" s="2">
        <f t="shared" si="6"/>
        <v>5.5361392994527116E-3</v>
      </c>
      <c r="K20" s="2">
        <f t="shared" si="7"/>
        <v>-5.8433434432653684E-5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0.88800000000000012</v>
      </c>
      <c r="C21" s="2">
        <f t="shared" si="0"/>
        <v>1</v>
      </c>
      <c r="D21" s="3">
        <f t="shared" si="1"/>
        <v>80</v>
      </c>
      <c r="E21" s="3">
        <f t="shared" si="2"/>
        <v>0.88800000000000012</v>
      </c>
      <c r="F21" s="3">
        <f t="shared" si="3"/>
        <v>1.0066764032297493</v>
      </c>
      <c r="G21" s="3"/>
      <c r="H21" s="3">
        <f t="shared" si="4"/>
        <v>1.0066764032297493</v>
      </c>
      <c r="I21" s="3">
        <f t="shared" si="5"/>
        <v>1.4084088683550015E-2</v>
      </c>
      <c r="J21" s="2">
        <f t="shared" si="6"/>
        <v>4.6140754896196257E-3</v>
      </c>
      <c r="K21" s="2">
        <f t="shared" si="7"/>
        <v>-3.6525187381915445E-5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0.99600000000000011</v>
      </c>
      <c r="C22" s="2">
        <f t="shared" si="0"/>
        <v>1</v>
      </c>
      <c r="D22" s="3">
        <f t="shared" si="1"/>
        <v>100</v>
      </c>
      <c r="E22" s="3">
        <f t="shared" si="2"/>
        <v>0.99600000000000011</v>
      </c>
      <c r="F22" s="3">
        <f t="shared" si="3"/>
        <v>1.0925084850403319</v>
      </c>
      <c r="G22" s="3"/>
      <c r="H22" s="3">
        <f t="shared" si="4"/>
        <v>1.0925084850403319</v>
      </c>
      <c r="I22" s="3">
        <f t="shared" si="5"/>
        <v>9.3138876847799514E-3</v>
      </c>
      <c r="J22" s="2">
        <f t="shared" si="6"/>
        <v>4.0060260818246774E-3</v>
      </c>
      <c r="K22" s="2">
        <f t="shared" si="7"/>
        <v>-2.5369024118894199E-5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1.0980000000000001</v>
      </c>
      <c r="C23" s="2">
        <f t="shared" si="0"/>
        <v>1</v>
      </c>
      <c r="D23" s="3">
        <f t="shared" si="1"/>
        <v>120</v>
      </c>
      <c r="E23" s="3">
        <f t="shared" si="2"/>
        <v>1.0980000000000001</v>
      </c>
      <c r="F23" s="3">
        <f t="shared" si="3"/>
        <v>1.1680441122199932</v>
      </c>
      <c r="G23" s="3"/>
      <c r="H23" s="3">
        <f t="shared" si="4"/>
        <v>1.1680441122199932</v>
      </c>
      <c r="I23" s="3">
        <f t="shared" si="5"/>
        <v>4.9061776566869829E-3</v>
      </c>
      <c r="J23" s="2">
        <f t="shared" si="6"/>
        <v>3.5692007300851458E-3</v>
      </c>
      <c r="K23" s="2">
        <f t="shared" si="7"/>
        <v>-1.8835276032237501E-5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1.1839999999999999</v>
      </c>
      <c r="C24" s="2">
        <f t="shared" si="0"/>
        <v>1</v>
      </c>
      <c r="D24" s="3">
        <f t="shared" si="1"/>
        <v>140</v>
      </c>
      <c r="E24" s="3">
        <f t="shared" si="2"/>
        <v>1.1839999999999999</v>
      </c>
      <c r="F24" s="3">
        <f t="shared" si="3"/>
        <v>1.2359694241427024</v>
      </c>
      <c r="G24" s="3"/>
      <c r="H24" s="3">
        <f t="shared" si="4"/>
        <v>1.2359694241427024</v>
      </c>
      <c r="I24" s="3">
        <f t="shared" si="5"/>
        <v>2.7008210457241041E-3</v>
      </c>
      <c r="J24" s="2">
        <f t="shared" si="6"/>
        <v>3.2372526735559089E-3</v>
      </c>
      <c r="K24" s="2">
        <f t="shared" si="7"/>
        <v>-1.4642763542342179E-5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1.26</v>
      </c>
      <c r="C25" s="2">
        <f t="shared" si="0"/>
        <v>1</v>
      </c>
      <c r="D25" s="3">
        <f t="shared" si="1"/>
        <v>160</v>
      </c>
      <c r="E25" s="3">
        <f t="shared" si="2"/>
        <v>1.26</v>
      </c>
      <c r="F25" s="3">
        <f t="shared" si="3"/>
        <v>1.2979942883668292</v>
      </c>
      <c r="G25" s="3"/>
      <c r="H25" s="3">
        <f t="shared" si="4"/>
        <v>1.2979942883668292</v>
      </c>
      <c r="I25" s="3">
        <f t="shared" si="5"/>
        <v>1.4435659485017701E-3</v>
      </c>
      <c r="J25" s="2">
        <f t="shared" si="6"/>
        <v>2.9747712989480926E-3</v>
      </c>
      <c r="K25" s="2">
        <f t="shared" si="7"/>
        <v>-1.1773354226312171E-5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1.3360000000000001</v>
      </c>
      <c r="C26" s="2">
        <f t="shared" si="0"/>
        <v>1</v>
      </c>
      <c r="D26" s="3">
        <f t="shared" si="1"/>
        <v>180</v>
      </c>
      <c r="E26" s="3">
        <f t="shared" si="2"/>
        <v>1.3360000000000001</v>
      </c>
      <c r="F26" s="3">
        <f t="shared" si="3"/>
        <v>1.3552832021197279</v>
      </c>
      <c r="G26" s="3"/>
      <c r="H26" s="3">
        <f t="shared" si="4"/>
        <v>1.3552832021197279</v>
      </c>
      <c r="I26" s="3">
        <f t="shared" si="5"/>
        <v>3.7184188399027403E-4</v>
      </c>
      <c r="J26" s="2">
        <f t="shared" si="6"/>
        <v>2.7609731320987602E-3</v>
      </c>
      <c r="K26" s="2">
        <f t="shared" si="7"/>
        <v>-9.7128855693175885E-6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1.4</v>
      </c>
      <c r="C27" s="2">
        <f t="shared" si="0"/>
        <v>1</v>
      </c>
      <c r="D27" s="3">
        <f t="shared" si="1"/>
        <v>200</v>
      </c>
      <c r="E27" s="3">
        <f t="shared" si="2"/>
        <v>1.4</v>
      </c>
      <c r="F27" s="3">
        <f t="shared" si="3"/>
        <v>1.4086696490411796</v>
      </c>
      <c r="G27" s="3"/>
      <c r="H27" s="3">
        <f t="shared" si="4"/>
        <v>1.4086696490411796</v>
      </c>
      <c r="I27" s="3">
        <f t="shared" si="5"/>
        <v>7.516281449722857E-5</v>
      </c>
      <c r="J27" s="2">
        <f t="shared" si="6"/>
        <v>2.5827812458923179E-3</v>
      </c>
      <c r="K27" s="2">
        <f t="shared" si="7"/>
        <v>-8.1772644831793775E-6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1.4520000000000002</v>
      </c>
      <c r="C28" s="2">
        <f t="shared" si="0"/>
        <v>1</v>
      </c>
      <c r="D28" s="3">
        <f t="shared" si="1"/>
        <v>220</v>
      </c>
      <c r="E28" s="3">
        <f t="shared" si="2"/>
        <v>1.4520000000000002</v>
      </c>
      <c r="F28" s="3">
        <f t="shared" si="3"/>
        <v>1.4587733996458037</v>
      </c>
      <c r="G28" s="3"/>
      <c r="H28" s="3">
        <f t="shared" si="4"/>
        <v>1.4587733996458037</v>
      </c>
      <c r="I28" s="3">
        <f t="shared" si="5"/>
        <v>4.5878942761770699E-5</v>
      </c>
      <c r="J28" s="2">
        <f t="shared" si="6"/>
        <v>2.4315177801887853E-3</v>
      </c>
      <c r="K28" s="2">
        <f t="shared" si="7"/>
        <v>-6.9983686220587346E-6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1.516</v>
      </c>
      <c r="C29" s="2">
        <f t="shared" si="0"/>
        <v>1</v>
      </c>
      <c r="D29" s="3">
        <f t="shared" si="1"/>
        <v>240</v>
      </c>
      <c r="E29" s="3">
        <f t="shared" si="2"/>
        <v>1.516</v>
      </c>
      <c r="F29" s="3">
        <f t="shared" si="3"/>
        <v>1.506069471491688</v>
      </c>
      <c r="G29" s="3"/>
      <c r="H29" s="3">
        <f t="shared" si="4"/>
        <v>1.506069471491688</v>
      </c>
      <c r="I29" s="3">
        <f t="shared" si="5"/>
        <v>9.861539645439731E-5</v>
      </c>
      <c r="J29" s="2">
        <f t="shared" si="6"/>
        <v>2.3011763504190244E-3</v>
      </c>
      <c r="K29" s="2">
        <f t="shared" si="7"/>
        <v>-6.0711662516617564E-6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1.5680000000000001</v>
      </c>
      <c r="C30" s="2">
        <f t="shared" si="0"/>
        <v>1</v>
      </c>
      <c r="D30" s="3">
        <f t="shared" si="1"/>
        <v>260</v>
      </c>
      <c r="E30" s="3">
        <f t="shared" si="2"/>
        <v>1.5680000000000001</v>
      </c>
      <c r="F30" s="3">
        <f t="shared" si="3"/>
        <v>1.5509310082039627</v>
      </c>
      <c r="G30" s="3"/>
      <c r="H30" s="3">
        <f t="shared" si="4"/>
        <v>1.5509310082039627</v>
      </c>
      <c r="I30" s="3">
        <f t="shared" si="5"/>
        <v>2.9135048093319139E-4</v>
      </c>
      <c r="J30" s="2">
        <f t="shared" si="6"/>
        <v>2.1874550258822729E-3</v>
      </c>
      <c r="K30" s="2">
        <f t="shared" si="7"/>
        <v>-5.3270950294234265E-6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1.6179999999999999</v>
      </c>
      <c r="C31" s="2">
        <f t="shared" si="0"/>
        <v>1</v>
      </c>
      <c r="D31" s="3">
        <f t="shared" si="1"/>
        <v>280</v>
      </c>
      <c r="E31" s="3">
        <f t="shared" si="2"/>
        <v>1.6179999999999999</v>
      </c>
      <c r="F31" s="3">
        <f t="shared" si="3"/>
        <v>1.5936571723295554</v>
      </c>
      <c r="G31" s="3"/>
      <c r="H31" s="3">
        <f t="shared" si="4"/>
        <v>1.5936571723295554</v>
      </c>
      <c r="I31" s="3">
        <f t="shared" si="5"/>
        <v>5.9257325899295782E-4</v>
      </c>
      <c r="J31" s="2">
        <f t="shared" si="6"/>
        <v>2.0871841216649921E-3</v>
      </c>
      <c r="K31" s="2">
        <f t="shared" si="7"/>
        <v>-4.7197429227128557E-6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1.6640000000000001</v>
      </c>
      <c r="C32" s="2">
        <f t="shared" si="0"/>
        <v>1</v>
      </c>
      <c r="D32" s="3">
        <f t="shared" si="1"/>
        <v>300</v>
      </c>
      <c r="E32" s="3">
        <f t="shared" si="2"/>
        <v>1.6640000000000001</v>
      </c>
      <c r="F32" s="3">
        <f t="shared" si="3"/>
        <v>1.6344919767121833</v>
      </c>
      <c r="G32" s="3"/>
      <c r="H32" s="3">
        <f t="shared" si="4"/>
        <v>1.6344919767121833</v>
      </c>
      <c r="I32" s="3">
        <f t="shared" si="5"/>
        <v>8.7072343835434306E-4</v>
      </c>
      <c r="J32" s="2">
        <f t="shared" si="6"/>
        <v>1.9979717989288596E-3</v>
      </c>
      <c r="K32" s="2">
        <f t="shared" si="7"/>
        <v>-4.2167165841203691E-6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1.7080000000000002</v>
      </c>
      <c r="C33" s="2">
        <f t="shared" si="0"/>
        <v>1</v>
      </c>
      <c r="D33" s="3">
        <f t="shared" si="1"/>
        <v>320</v>
      </c>
      <c r="E33" s="3">
        <f t="shared" si="2"/>
        <v>1.7080000000000002</v>
      </c>
      <c r="F33" s="3">
        <f t="shared" si="3"/>
        <v>1.6736374006231665</v>
      </c>
      <c r="G33" s="3"/>
      <c r="H33" s="3">
        <f t="shared" si="4"/>
        <v>1.6736374006231665</v>
      </c>
      <c r="I33" s="3">
        <f t="shared" si="5"/>
        <v>1.1807882359327734E-3</v>
      </c>
      <c r="J33" s="2">
        <f t="shared" si="6"/>
        <v>1.9179760165382732E-3</v>
      </c>
      <c r="K33" s="2">
        <f t="shared" si="7"/>
        <v>-3.7948091600128976E-6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1.7559999999999998</v>
      </c>
      <c r="C34" s="2">
        <f t="shared" si="0"/>
        <v>1</v>
      </c>
      <c r="D34" s="3">
        <f t="shared" si="1"/>
        <v>340</v>
      </c>
      <c r="E34" s="3">
        <f t="shared" si="2"/>
        <v>1.7559999999999998</v>
      </c>
      <c r="F34" s="3">
        <f t="shared" si="3"/>
        <v>1.711262770761014</v>
      </c>
      <c r="G34" s="3"/>
      <c r="H34" s="3">
        <f t="shared" si="4"/>
        <v>1.711262770761014</v>
      </c>
      <c r="I34" s="3">
        <f t="shared" si="5"/>
        <v>2.001419679981568E-3</v>
      </c>
      <c r="J34" s="2">
        <f t="shared" si="6"/>
        <v>1.8457529423674022E-3</v>
      </c>
      <c r="K34" s="2">
        <f t="shared" si="7"/>
        <v>-3.4370160053899577E-6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1.794</v>
      </c>
      <c r="C35" s="2">
        <f t="shared" si="0"/>
        <v>1</v>
      </c>
      <c r="D35" s="3">
        <f t="shared" si="1"/>
        <v>360</v>
      </c>
      <c r="E35" s="3">
        <f t="shared" si="2"/>
        <v>1.794</v>
      </c>
      <c r="F35" s="3">
        <f t="shared" si="3"/>
        <v>1.7475116259349082</v>
      </c>
      <c r="G35" s="3"/>
      <c r="H35" s="3">
        <f t="shared" si="4"/>
        <v>1.7475116259349082</v>
      </c>
      <c r="I35" s="3">
        <f t="shared" si="5"/>
        <v>2.1611689232159067E-3</v>
      </c>
      <c r="J35" s="2">
        <f t="shared" si="6"/>
        <v>1.7801533313215536E-3</v>
      </c>
      <c r="K35" s="2">
        <f t="shared" si="7"/>
        <v>-3.1306295475693487E-6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1.8340000000000001</v>
      </c>
      <c r="C36" s="2">
        <f t="shared" si="0"/>
        <v>1</v>
      </c>
      <c r="D36" s="3">
        <f t="shared" si="1"/>
        <v>380</v>
      </c>
      <c r="E36" s="3">
        <f t="shared" si="2"/>
        <v>1.8340000000000001</v>
      </c>
      <c r="F36" s="3">
        <f t="shared" si="3"/>
        <v>1.7825068414265477</v>
      </c>
      <c r="G36" s="3"/>
      <c r="H36" s="3">
        <f t="shared" si="4"/>
        <v>1.7825068414265477</v>
      </c>
      <c r="I36" s="3">
        <f t="shared" si="5"/>
        <v>2.6515453798707125E-3</v>
      </c>
      <c r="J36" s="2">
        <f t="shared" si="6"/>
        <v>1.7202499468731728E-3</v>
      </c>
      <c r="K36" s="2">
        <f t="shared" si="7"/>
        <v>-2.8659875118113405E-6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1.8699999999999999</v>
      </c>
      <c r="C37" s="2">
        <f t="shared" si="0"/>
        <v>1</v>
      </c>
      <c r="D37" s="3">
        <f t="shared" si="1"/>
        <v>400</v>
      </c>
      <c r="E37" s="3">
        <f t="shared" si="2"/>
        <v>1.8699999999999999</v>
      </c>
      <c r="F37" s="3">
        <f t="shared" si="3"/>
        <v>1.8163545217833885</v>
      </c>
      <c r="G37" s="3"/>
      <c r="H37" s="3">
        <f t="shared" si="4"/>
        <v>1.8163545217833885</v>
      </c>
      <c r="I37" s="3">
        <f t="shared" si="5"/>
        <v>2.8778373330889243E-3</v>
      </c>
      <c r="J37" s="2">
        <f t="shared" si="6"/>
        <v>1.6652856272276408E-3</v>
      </c>
      <c r="K37" s="2">
        <f t="shared" si="7"/>
        <v>-2.6356293670619974E-6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1.9</v>
      </c>
      <c r="C38" s="2">
        <f t="shared" si="0"/>
        <v>1</v>
      </c>
      <c r="D38" s="3">
        <f t="shared" si="1"/>
        <v>420</v>
      </c>
      <c r="E38" s="3">
        <f t="shared" si="2"/>
        <v>1.9</v>
      </c>
      <c r="F38" s="3">
        <f t="shared" si="3"/>
        <v>1.8491470042640512</v>
      </c>
      <c r="G38" s="3"/>
      <c r="H38" s="3">
        <f t="shared" si="4"/>
        <v>1.8491470042640512</v>
      </c>
      <c r="I38" s="3">
        <f t="shared" si="5"/>
        <v>2.5860271753204169E-3</v>
      </c>
      <c r="J38" s="2">
        <f t="shared" si="6"/>
        <v>1.614635413332198E-3</v>
      </c>
      <c r="K38" s="2">
        <f t="shared" si="7"/>
        <v>-2.4337149918738245E-6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1.9339999999999999</v>
      </c>
      <c r="C39" s="2">
        <f t="shared" si="0"/>
        <v>1</v>
      </c>
      <c r="D39" s="3">
        <f t="shared" si="1"/>
        <v>440</v>
      </c>
      <c r="E39" s="3">
        <f t="shared" si="2"/>
        <v>1.9339999999999999</v>
      </c>
      <c r="F39" s="3">
        <f t="shared" si="3"/>
        <v>1.8809652084188675</v>
      </c>
      <c r="G39" s="3"/>
      <c r="H39" s="3">
        <f t="shared" si="4"/>
        <v>1.8809652084188675</v>
      </c>
      <c r="I39" s="3">
        <f t="shared" si="5"/>
        <v>2.8126891180541569E-3</v>
      </c>
      <c r="J39" s="2">
        <f t="shared" si="6"/>
        <v>1.5677784607361002E-3</v>
      </c>
      <c r="K39" s="2">
        <f t="shared" si="7"/>
        <v>-2.2556159690055771E-6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1.964</v>
      </c>
      <c r="C40" s="2">
        <f t="shared" si="0"/>
        <v>1</v>
      </c>
      <c r="D40" s="3">
        <f t="shared" si="1"/>
        <v>460</v>
      </c>
      <c r="E40" s="3">
        <f t="shared" si="2"/>
        <v>1.964</v>
      </c>
      <c r="F40" s="3">
        <f t="shared" si="3"/>
        <v>1.9118804971486862</v>
      </c>
      <c r="G40" s="3"/>
      <c r="H40" s="3">
        <f t="shared" si="4"/>
        <v>1.9118804971486862</v>
      </c>
      <c r="I40" s="3">
        <f t="shared" si="5"/>
        <v>2.7164425774680997E-3</v>
      </c>
      <c r="J40" s="2">
        <f t="shared" si="6"/>
        <v>1.5242768894000432E-3</v>
      </c>
      <c r="K40" s="2">
        <f t="shared" si="7"/>
        <v>-2.0976230512101835E-6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2</v>
      </c>
      <c r="C41" s="2">
        <f t="shared" si="0"/>
        <v>1</v>
      </c>
      <c r="D41" s="3">
        <f t="shared" si="1"/>
        <v>480</v>
      </c>
      <c r="E41" s="3">
        <f t="shared" si="2"/>
        <v>2</v>
      </c>
      <c r="F41" s="3">
        <f t="shared" si="3"/>
        <v>1.941956167457862</v>
      </c>
      <c r="G41" s="3"/>
      <c r="H41" s="3">
        <f t="shared" si="4"/>
        <v>1.941956167457862</v>
      </c>
      <c r="I41" s="3">
        <f t="shared" si="5"/>
        <v>3.3690864961797538E-3</v>
      </c>
      <c r="J41" s="2">
        <f t="shared" si="6"/>
        <v>1.4837596381879099E-3</v>
      </c>
      <c r="K41" s="2">
        <f t="shared" si="7"/>
        <v>-1.9567333640721292E-6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2.024</v>
      </c>
      <c r="C42" s="2">
        <f t="shared" si="0"/>
        <v>1</v>
      </c>
      <c r="D42" s="3">
        <f t="shared" si="1"/>
        <v>500</v>
      </c>
      <c r="E42" s="3">
        <f t="shared" si="2"/>
        <v>2.024</v>
      </c>
      <c r="F42" s="3">
        <f t="shared" si="3"/>
        <v>1.9712486568137142</v>
      </c>
      <c r="G42" s="3"/>
      <c r="H42" s="3">
        <f t="shared" si="4"/>
        <v>1.9712486568137142</v>
      </c>
      <c r="I42" s="3">
        <f t="shared" si="5"/>
        <v>2.7827042079573041E-3</v>
      </c>
      <c r="J42" s="2">
        <f t="shared" si="6"/>
        <v>1.4459099857305269E-3</v>
      </c>
      <c r="K42" s="2">
        <f t="shared" si="7"/>
        <v>-1.8304933243026104E-6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2.0499999999999998</v>
      </c>
      <c r="C43" s="2">
        <f t="shared" si="0"/>
        <v>1</v>
      </c>
      <c r="D43" s="3">
        <f t="shared" si="1"/>
        <v>520</v>
      </c>
      <c r="E43" s="3">
        <f t="shared" si="2"/>
        <v>2.0499999999999998</v>
      </c>
      <c r="F43" s="3">
        <f t="shared" si="3"/>
        <v>1.9998085284789184</v>
      </c>
      <c r="G43" s="3"/>
      <c r="H43" s="3">
        <f t="shared" si="4"/>
        <v>1.9998085284789184</v>
      </c>
      <c r="I43" s="3">
        <f t="shared" si="5"/>
        <v>2.5191838134515239E-3</v>
      </c>
      <c r="J43" s="2">
        <f t="shared" si="6"/>
        <v>1.4104557952416452E-3</v>
      </c>
      <c r="K43" s="2">
        <f t="shared" si="7"/>
        <v>-1.7168811253413294E-6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2.0760000000000001</v>
      </c>
      <c r="C44" s="2">
        <f t="shared" si="0"/>
        <v>1</v>
      </c>
      <c r="D44" s="3">
        <f t="shared" si="1"/>
        <v>540</v>
      </c>
      <c r="E44" s="3">
        <f t="shared" si="2"/>
        <v>2.0760000000000001</v>
      </c>
      <c r="F44" s="3">
        <f t="shared" si="3"/>
        <v>2.0276812831880706</v>
      </c>
      <c r="G44" s="3"/>
      <c r="H44" s="3">
        <f t="shared" si="4"/>
        <v>2.0276812831880706</v>
      </c>
      <c r="I44" s="3">
        <f t="shared" si="5"/>
        <v>2.334698394351434E-3</v>
      </c>
      <c r="J44" s="2">
        <f t="shared" si="6"/>
        <v>1.3771618092411526E-3</v>
      </c>
      <c r="K44" s="2">
        <f t="shared" si="7"/>
        <v>-1.614217741516134E-6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2.1080000000000001</v>
      </c>
      <c r="C45" s="2">
        <f t="shared" si="0"/>
        <v>1</v>
      </c>
      <c r="D45" s="3">
        <f t="shared" si="1"/>
        <v>560</v>
      </c>
      <c r="E45" s="3">
        <f t="shared" si="2"/>
        <v>2.1080000000000001</v>
      </c>
      <c r="F45" s="3">
        <f t="shared" si="3"/>
        <v>2.0549080330210625</v>
      </c>
      <c r="G45" s="3"/>
      <c r="H45" s="3">
        <f t="shared" si="4"/>
        <v>2.0549080330210625</v>
      </c>
      <c r="I45" s="3">
        <f t="shared" si="5"/>
        <v>2.8187569576925992E-3</v>
      </c>
      <c r="J45" s="2">
        <f t="shared" si="6"/>
        <v>1.3458235051830626E-3</v>
      </c>
      <c r="K45" s="2">
        <f t="shared" si="7"/>
        <v>-1.5210987680745305E-6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2.1380000000000003</v>
      </c>
      <c r="C46" s="2">
        <f t="shared" si="0"/>
        <v>1</v>
      </c>
      <c r="D46" s="3">
        <f t="shared" si="1"/>
        <v>580</v>
      </c>
      <c r="E46" s="3">
        <f t="shared" si="2"/>
        <v>2.1380000000000003</v>
      </c>
      <c r="F46" s="3">
        <f t="shared" si="3"/>
        <v>2.0815260649168135</v>
      </c>
      <c r="G46" s="3"/>
      <c r="H46" s="3">
        <f t="shared" si="4"/>
        <v>2.0815260649168135</v>
      </c>
      <c r="I46" s="3">
        <f t="shared" si="5"/>
        <v>3.1893053437800057E-3</v>
      </c>
      <c r="J46" s="2">
        <f t="shared" si="6"/>
        <v>1.3162621525670854E-3</v>
      </c>
      <c r="K46" s="2">
        <f t="shared" si="7"/>
        <v>-1.4363416752615458E-6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2.1579999999999999</v>
      </c>
      <c r="C47" s="2">
        <f t="shared" si="0"/>
        <v>1</v>
      </c>
      <c r="D47" s="3">
        <f t="shared" si="1"/>
        <v>600</v>
      </c>
      <c r="E47" s="3">
        <f t="shared" si="2"/>
        <v>2.1579999999999999</v>
      </c>
      <c r="F47" s="3">
        <f t="shared" si="3"/>
        <v>2.1075693150542354</v>
      </c>
      <c r="G47" s="3"/>
      <c r="H47" s="3">
        <f t="shared" si="4"/>
        <v>2.1075693150542354</v>
      </c>
      <c r="I47" s="3">
        <f t="shared" si="5"/>
        <v>2.5432539840989608E-3</v>
      </c>
      <c r="J47" s="2">
        <f t="shared" si="6"/>
        <v>1.2883208041592877E-3</v>
      </c>
      <c r="K47" s="2">
        <f t="shared" si="7"/>
        <v>-1.3589445976003798E-6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2.1839999999999997</v>
      </c>
      <c r="C48" s="2">
        <f t="shared" si="0"/>
        <v>1</v>
      </c>
      <c r="D48" s="3">
        <f t="shared" si="1"/>
        <v>620</v>
      </c>
      <c r="E48" s="3">
        <f t="shared" si="2"/>
        <v>2.1839999999999997</v>
      </c>
      <c r="F48" s="3">
        <f t="shared" si="3"/>
        <v>2.1330687706778964</v>
      </c>
      <c r="G48" s="3"/>
      <c r="H48" s="3">
        <f t="shared" si="4"/>
        <v>2.1330687706778964</v>
      </c>
      <c r="I48" s="3">
        <f t="shared" si="5"/>
        <v>2.5939901202606816E-3</v>
      </c>
      <c r="J48" s="2">
        <f t="shared" si="6"/>
        <v>1.2618610201975886E-3</v>
      </c>
      <c r="K48" s="2">
        <f t="shared" si="7"/>
        <v>-1.2880538482001381E-6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2.2120000000000002</v>
      </c>
      <c r="C49" s="2">
        <f t="shared" si="0"/>
        <v>1</v>
      </c>
      <c r="D49" s="3">
        <f t="shared" si="1"/>
        <v>640</v>
      </c>
      <c r="E49" s="3">
        <f t="shared" si="2"/>
        <v>2.2120000000000002</v>
      </c>
      <c r="F49" s="3">
        <f t="shared" si="3"/>
        <v>2.1580528124309466</v>
      </c>
      <c r="G49" s="3"/>
      <c r="H49" s="3">
        <f t="shared" si="4"/>
        <v>2.1580528124309466</v>
      </c>
      <c r="I49" s="3">
        <f t="shared" si="5"/>
        <v>2.9102990466106501E-3</v>
      </c>
      <c r="J49" s="2">
        <f t="shared" si="6"/>
        <v>1.2367601727252475E-3</v>
      </c>
      <c r="K49" s="2">
        <f t="shared" si="7"/>
        <v>-1.2229380982241835E-6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2.234</v>
      </c>
      <c r="C50" s="2">
        <f t="shared" si="0"/>
        <v>1</v>
      </c>
      <c r="D50" s="3">
        <f t="shared" si="1"/>
        <v>660</v>
      </c>
      <c r="E50" s="3">
        <f t="shared" si="2"/>
        <v>2.234</v>
      </c>
      <c r="F50" s="3">
        <f t="shared" si="3"/>
        <v>2.1825475075741596</v>
      </c>
      <c r="G50" s="3"/>
      <c r="H50" s="3">
        <f t="shared" si="4"/>
        <v>2.1825475075741596</v>
      </c>
      <c r="I50" s="3">
        <f t="shared" si="5"/>
        <v>2.6473589768311618E-3</v>
      </c>
      <c r="J50" s="2">
        <f t="shared" si="6"/>
        <v>1.2129092127607692E-3</v>
      </c>
      <c r="K50" s="2">
        <f t="shared" si="7"/>
        <v>-1.1629676951430056E-6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2.2560000000000002</v>
      </c>
      <c r="C51" s="2">
        <f t="shared" si="0"/>
        <v>1</v>
      </c>
      <c r="D51" s="3">
        <f t="shared" si="1"/>
        <v>680</v>
      </c>
      <c r="E51" s="3">
        <f t="shared" si="2"/>
        <v>2.2560000000000002</v>
      </c>
      <c r="F51" s="3">
        <f t="shared" si="3"/>
        <v>2.2065768624017044</v>
      </c>
      <c r="G51" s="3"/>
      <c r="H51" s="3">
        <f t="shared" si="4"/>
        <v>2.2065768624017044</v>
      </c>
      <c r="I51" s="3">
        <f t="shared" si="5"/>
        <v>2.4426465300600862E-3</v>
      </c>
      <c r="J51" s="2">
        <f t="shared" si="6"/>
        <v>1.1902108094954884E-3</v>
      </c>
      <c r="K51" s="2">
        <f t="shared" si="7"/>
        <v>-1.1075979772085403E-6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2.282</v>
      </c>
      <c r="C52" s="2">
        <f t="shared" si="0"/>
        <v>1</v>
      </c>
      <c r="D52" s="3">
        <f t="shared" si="1"/>
        <v>700</v>
      </c>
      <c r="E52" s="3">
        <f t="shared" si="2"/>
        <v>2.282</v>
      </c>
      <c r="F52" s="3">
        <f t="shared" si="3"/>
        <v>2.2301630405565169</v>
      </c>
      <c r="G52" s="3"/>
      <c r="H52" s="3">
        <f t="shared" si="4"/>
        <v>2.2301630405565169</v>
      </c>
      <c r="I52" s="3">
        <f t="shared" si="5"/>
        <v>2.6870703643453115E-3</v>
      </c>
      <c r="J52" s="2">
        <f t="shared" si="6"/>
        <v>1.1685777906242172E-3</v>
      </c>
      <c r="K52" s="2">
        <f t="shared" si="7"/>
        <v>-1.0563557207619915E-6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2.3039999999999998</v>
      </c>
      <c r="C53" s="2">
        <f t="shared" si="0"/>
        <v>1</v>
      </c>
      <c r="D53" s="3">
        <f t="shared" si="1"/>
        <v>720</v>
      </c>
      <c r="E53" s="3">
        <f t="shared" si="2"/>
        <v>2.3039999999999998</v>
      </c>
      <c r="F53" s="3">
        <f t="shared" si="3"/>
        <v>2.2533265526881938</v>
      </c>
      <c r="G53" s="3"/>
      <c r="H53" s="3">
        <f t="shared" si="4"/>
        <v>2.2533265526881938</v>
      </c>
      <c r="I53" s="3">
        <f t="shared" si="5"/>
        <v>2.5677982624623796E-3</v>
      </c>
      <c r="J53" s="2">
        <f t="shared" si="6"/>
        <v>1.147931828027115E-3</v>
      </c>
      <c r="K53" s="2">
        <f t="shared" si="7"/>
        <v>-1.0088280621450024E-6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2.33</v>
      </c>
      <c r="C54" s="2">
        <f t="shared" si="0"/>
        <v>1</v>
      </c>
      <c r="D54" s="3">
        <f t="shared" si="1"/>
        <v>740</v>
      </c>
      <c r="E54" s="3">
        <f t="shared" si="2"/>
        <v>2.33</v>
      </c>
      <c r="F54" s="3">
        <f t="shared" si="3"/>
        <v>2.2760864219014603</v>
      </c>
      <c r="G54" s="3"/>
      <c r="H54" s="3">
        <f t="shared" si="4"/>
        <v>2.2760864219014603</v>
      </c>
      <c r="I54" s="3">
        <f t="shared" si="5"/>
        <v>2.9066739033873508E-3</v>
      </c>
      <c r="J54" s="2">
        <f t="shared" si="6"/>
        <v>1.1282023245889022E-3</v>
      </c>
      <c r="K54" s="2">
        <f t="shared" si="7"/>
        <v>-9.6465338820470855E-7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2.3419999999999996</v>
      </c>
      <c r="C55" s="2">
        <f t="shared" si="0"/>
        <v>1</v>
      </c>
      <c r="D55" s="3">
        <f t="shared" si="1"/>
        <v>760</v>
      </c>
      <c r="E55" s="3">
        <f t="shared" si="2"/>
        <v>2.3419999999999996</v>
      </c>
      <c r="F55" s="3">
        <f t="shared" si="3"/>
        <v>2.2984603286520247</v>
      </c>
      <c r="G55" s="3"/>
      <c r="H55" s="3">
        <f t="shared" si="4"/>
        <v>2.2984603286520247</v>
      </c>
      <c r="I55" s="3">
        <f t="shared" si="5"/>
        <v>1.8957029810896737E-3</v>
      </c>
      <c r="J55" s="2">
        <f t="shared" si="6"/>
        <v>1.1093254668680117E-3</v>
      </c>
      <c r="K55" s="2">
        <f t="shared" si="7"/>
        <v>-9.2351380335035466E-7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2.3660000000000001</v>
      </c>
      <c r="C56" s="2">
        <f t="shared" si="0"/>
        <v>1</v>
      </c>
      <c r="D56" s="3">
        <f t="shared" si="1"/>
        <v>780</v>
      </c>
      <c r="E56" s="3">
        <f t="shared" si="2"/>
        <v>2.3660000000000001</v>
      </c>
      <c r="F56" s="3">
        <f t="shared" si="3"/>
        <v>2.3204647381131602</v>
      </c>
      <c r="G56" s="3"/>
      <c r="H56" s="3">
        <f t="shared" si="4"/>
        <v>2.3204647381131602</v>
      </c>
      <c r="I56" s="3">
        <f t="shared" si="5"/>
        <v>2.0734600751030918E-3</v>
      </c>
      <c r="J56" s="2">
        <f t="shared" si="6"/>
        <v>1.0912434152689473E-3</v>
      </c>
      <c r="K56" s="2">
        <f t="shared" si="7"/>
        <v>-8.8512886717379825E-7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2.3820000000000001</v>
      </c>
      <c r="C57" s="2">
        <f t="shared" si="0"/>
        <v>1</v>
      </c>
      <c r="D57" s="3">
        <f t="shared" si="1"/>
        <v>800</v>
      </c>
      <c r="E57" s="3">
        <f t="shared" si="2"/>
        <v>2.3820000000000001</v>
      </c>
      <c r="F57" s="3">
        <f t="shared" si="3"/>
        <v>2.3421150125259644</v>
      </c>
      <c r="G57" s="3"/>
      <c r="H57" s="3">
        <f t="shared" si="4"/>
        <v>2.3421150125259644</v>
      </c>
      <c r="I57" s="3">
        <f t="shared" si="5"/>
        <v>1.5908122258039832E-3</v>
      </c>
      <c r="J57" s="2">
        <f t="shared" si="6"/>
        <v>1.0739036088065071E-3</v>
      </c>
      <c r="K57" s="2">
        <f t="shared" si="7"/>
        <v>-8.4925036214677408E-7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2.4020000000000001</v>
      </c>
      <c r="C58" s="2">
        <f t="shared" si="0"/>
        <v>1</v>
      </c>
      <c r="D58" s="3">
        <f t="shared" si="1"/>
        <v>820</v>
      </c>
      <c r="E58" s="3">
        <f t="shared" si="2"/>
        <v>2.4020000000000001</v>
      </c>
      <c r="F58" s="3">
        <f t="shared" si="3"/>
        <v>2.3634255106325384</v>
      </c>
      <c r="G58" s="3"/>
      <c r="H58" s="3">
        <f t="shared" si="4"/>
        <v>2.3634255106325384</v>
      </c>
      <c r="I58" s="3">
        <f t="shared" si="5"/>
        <v>1.4879912299604213E-3</v>
      </c>
      <c r="J58" s="2">
        <f t="shared" si="6"/>
        <v>1.0572581658360855E-3</v>
      </c>
      <c r="K58" s="2">
        <f t="shared" si="7"/>
        <v>-8.1565790114219083E-7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2.4259999999999997</v>
      </c>
      <c r="C59" s="2">
        <f t="shared" si="0"/>
        <v>1</v>
      </c>
      <c r="D59" s="3">
        <f t="shared" si="1"/>
        <v>840</v>
      </c>
      <c r="E59" s="3">
        <f t="shared" si="2"/>
        <v>2.4259999999999997</v>
      </c>
      <c r="F59" s="3">
        <f t="shared" si="3"/>
        <v>2.3844096759541018</v>
      </c>
      <c r="G59" s="3"/>
      <c r="H59" s="3">
        <f t="shared" si="4"/>
        <v>2.3844096759541018</v>
      </c>
      <c r="I59" s="3">
        <f t="shared" si="5"/>
        <v>1.7297550542427938E-3</v>
      </c>
      <c r="J59" s="2">
        <f t="shared" si="6"/>
        <v>1.0412633655248167E-3</v>
      </c>
      <c r="K59" s="2">
        <f t="shared" si="7"/>
        <v>-7.8415522332928378E-7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2.4460000000000002</v>
      </c>
      <c r="C60" s="2">
        <f t="shared" si="0"/>
        <v>1</v>
      </c>
      <c r="D60" s="3">
        <f t="shared" si="1"/>
        <v>860</v>
      </c>
      <c r="E60" s="3">
        <f t="shared" si="2"/>
        <v>2.4460000000000002</v>
      </c>
      <c r="F60" s="3">
        <f t="shared" si="3"/>
        <v>2.405080115399735</v>
      </c>
      <c r="G60" s="3"/>
      <c r="H60" s="3">
        <f t="shared" si="4"/>
        <v>2.405080115399735</v>
      </c>
      <c r="I60" s="3">
        <f t="shared" si="5"/>
        <v>1.6744369556990202E-3</v>
      </c>
      <c r="J60" s="2">
        <f t="shared" si="6"/>
        <v>1.0258791975531266E-3</v>
      </c>
      <c r="K60" s="2">
        <f t="shared" si="7"/>
        <v>-7.5456705716850172E-7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2.4620000000000002</v>
      </c>
      <c r="C61" s="2">
        <f t="shared" si="0"/>
        <v>1</v>
      </c>
      <c r="D61" s="3">
        <f t="shared" si="1"/>
        <v>880</v>
      </c>
      <c r="E61" s="3">
        <f t="shared" si="2"/>
        <v>2.4620000000000002</v>
      </c>
      <c r="F61" s="3">
        <f t="shared" si="3"/>
        <v>2.4254486694637811</v>
      </c>
      <c r="G61" s="3"/>
      <c r="H61" s="3">
        <f t="shared" si="4"/>
        <v>2.4254486694637811</v>
      </c>
      <c r="I61" s="3">
        <f t="shared" si="5"/>
        <v>1.3359997639679402E-3</v>
      </c>
      <c r="J61" s="2">
        <f t="shared" si="6"/>
        <v>1.0110689697160023E-3</v>
      </c>
      <c r="K61" s="2">
        <f t="shared" si="7"/>
        <v>-7.2673645285065788E-7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2.4820000000000002</v>
      </c>
      <c r="C62" s="2">
        <f t="shared" si="0"/>
        <v>1</v>
      </c>
      <c r="D62" s="3">
        <f t="shared" si="1"/>
        <v>900</v>
      </c>
      <c r="E62" s="3">
        <f t="shared" si="2"/>
        <v>2.4820000000000002</v>
      </c>
      <c r="F62" s="3">
        <f t="shared" si="3"/>
        <v>2.4455264750815671</v>
      </c>
      <c r="G62" s="3"/>
      <c r="H62" s="3">
        <f t="shared" si="4"/>
        <v>2.4455264750815671</v>
      </c>
      <c r="I62" s="3">
        <f t="shared" si="5"/>
        <v>1.3303180199755633E-3</v>
      </c>
      <c r="J62" s="2">
        <f t="shared" si="6"/>
        <v>9.9679896485317058E-4</v>
      </c>
      <c r="K62" s="2">
        <f t="shared" si="7"/>
        <v>-7.005225051242571E-7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2.4999999999999996</v>
      </c>
      <c r="C63" s="2">
        <f t="shared" si="0"/>
        <v>1</v>
      </c>
      <c r="D63" s="3">
        <f t="shared" si="1"/>
        <v>920</v>
      </c>
      <c r="E63" s="3">
        <f t="shared" si="2"/>
        <v>2.4999999999999996</v>
      </c>
      <c r="F63" s="3">
        <f t="shared" si="3"/>
        <v>2.4653240220564561</v>
      </c>
      <c r="G63" s="3"/>
      <c r="H63" s="3">
        <f t="shared" si="4"/>
        <v>2.4653240220564561</v>
      </c>
      <c r="I63" s="3">
        <f t="shared" si="5"/>
        <v>1.2024234463411147E-3</v>
      </c>
      <c r="J63" s="2">
        <f t="shared" si="6"/>
        <v>9.8303813996544645E-4</v>
      </c>
      <c r="K63" s="2">
        <f t="shared" si="7"/>
        <v>-6.7579840218697085E-7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2.5200000000000005</v>
      </c>
      <c r="C64" s="2">
        <f t="shared" si="0"/>
        <v>1</v>
      </c>
      <c r="D64" s="3">
        <f t="shared" si="1"/>
        <v>940</v>
      </c>
      <c r="E64" s="3">
        <f t="shared" si="2"/>
        <v>2.5200000000000005</v>
      </c>
      <c r="F64" s="3">
        <f t="shared" si="3"/>
        <v>2.4848512038404178</v>
      </c>
      <c r="G64" s="3"/>
      <c r="H64" s="3">
        <f t="shared" si="4"/>
        <v>2.4848512038404178</v>
      </c>
      <c r="I64" s="3">
        <f t="shared" si="5"/>
        <v>1.2354378714678929E-3</v>
      </c>
      <c r="J64" s="2">
        <f t="shared" si="6"/>
        <v>9.697578615393285E-4</v>
      </c>
      <c r="K64" s="2">
        <f t="shared" si="7"/>
        <v>-6.5244974805072714E-7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2.5339999999999998</v>
      </c>
      <c r="C65" s="2">
        <f t="shared" si="0"/>
        <v>1</v>
      </c>
      <c r="D65" s="3">
        <f t="shared" si="1"/>
        <v>960</v>
      </c>
      <c r="E65" s="3">
        <f t="shared" si="2"/>
        <v>2.5339999999999998</v>
      </c>
      <c r="F65" s="3">
        <f t="shared" si="3"/>
        <v>2.50411736334061</v>
      </c>
      <c r="G65" s="3"/>
      <c r="H65" s="3">
        <f t="shared" si="4"/>
        <v>2.50411736334061</v>
      </c>
      <c r="I65" s="3">
        <f t="shared" si="5"/>
        <v>8.9297197371710944E-4</v>
      </c>
      <c r="J65" s="2">
        <f t="shared" si="6"/>
        <v>9.5693167205632157E-4</v>
      </c>
      <c r="K65" s="2">
        <f t="shared" si="7"/>
        <v>-6.3037311518470562E-7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2.552</v>
      </c>
      <c r="C66" s="2">
        <f t="shared" si="0"/>
        <v>1</v>
      </c>
      <c r="D66" s="3">
        <f t="shared" si="1"/>
        <v>980</v>
      </c>
      <c r="E66" s="3">
        <f t="shared" si="2"/>
        <v>2.552</v>
      </c>
      <c r="F66" s="3">
        <f t="shared" si="3"/>
        <v>2.523131334332096</v>
      </c>
      <c r="G66" s="3"/>
      <c r="H66" s="3">
        <f t="shared" si="4"/>
        <v>2.523131334332096</v>
      </c>
      <c r="I66" s="3">
        <f t="shared" si="5"/>
        <v>8.3339985744522059E-4</v>
      </c>
      <c r="J66" s="2">
        <f t="shared" si="6"/>
        <v>9.4453508344905857E-4</v>
      </c>
      <c r="K66" s="2">
        <f t="shared" si="7"/>
        <v>-6.0947479180054755E-7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2.5700000000000003</v>
      </c>
      <c r="C67" s="2">
        <f t="shared" si="0"/>
        <v>1</v>
      </c>
      <c r="D67" s="3">
        <f t="shared" si="1"/>
        <v>1000</v>
      </c>
      <c r="E67" s="3">
        <f t="shared" si="2"/>
        <v>2.5700000000000003</v>
      </c>
      <c r="F67" s="3">
        <f t="shared" si="3"/>
        <v>2.5419014789787799</v>
      </c>
      <c r="G67" s="3"/>
      <c r="H67" s="3">
        <f t="shared" si="4"/>
        <v>2.5419014789787799</v>
      </c>
      <c r="I67" s="3">
        <f t="shared" si="5"/>
        <v>7.8952688357996172E-4</v>
      </c>
      <c r="J67" s="2">
        <f t="shared" si="6"/>
        <v>9.3254539391577967E-4</v>
      </c>
      <c r="K67" s="2">
        <f t="shared" si="7"/>
        <v>-5.8966969425714821E-7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2.6120000000000001</v>
      </c>
      <c r="C68" s="2">
        <f t="shared" si="0"/>
        <v>1</v>
      </c>
      <c r="D68" s="3">
        <f t="shared" si="1"/>
        <v>1050</v>
      </c>
      <c r="E68" s="3">
        <f t="shared" si="2"/>
        <v>2.6120000000000001</v>
      </c>
      <c r="F68" s="3">
        <f t="shared" si="3"/>
        <v>2.5878111121299421</v>
      </c>
      <c r="G68" s="3"/>
      <c r="H68" s="3">
        <f t="shared" si="4"/>
        <v>2.5878111121299421</v>
      </c>
      <c r="I68" s="3">
        <f t="shared" si="5"/>
        <v>5.8510229639023993E-4</v>
      </c>
      <c r="J68" s="2">
        <f t="shared" si="6"/>
        <v>9.0421663205809348E-4</v>
      </c>
      <c r="K68" s="2">
        <f t="shared" si="7"/>
        <v>-5.4444854691478357E-7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2.6619999999999999</v>
      </c>
      <c r="C69" s="2">
        <f t="shared" si="0"/>
        <v>1</v>
      </c>
      <c r="D69" s="3">
        <f t="shared" si="1"/>
        <v>1100</v>
      </c>
      <c r="E69" s="3">
        <f t="shared" si="2"/>
        <v>2.6619999999999999</v>
      </c>
      <c r="F69" s="3">
        <f t="shared" si="3"/>
        <v>2.6323585153264428</v>
      </c>
      <c r="G69" s="3"/>
      <c r="H69" s="3">
        <f t="shared" si="4"/>
        <v>2.6323585153264428</v>
      </c>
      <c r="I69" s="3">
        <f t="shared" si="5"/>
        <v>8.7861761365272016E-4</v>
      </c>
      <c r="J69" s="2">
        <f t="shared" si="6"/>
        <v>8.7801179570474476E-4</v>
      </c>
      <c r="K69" s="2">
        <f t="shared" si="7"/>
        <v>-5.0455880116203121E-7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2.7079999999999997</v>
      </c>
      <c r="C70" s="2">
        <f t="shared" si="0"/>
        <v>1</v>
      </c>
      <c r="D70" s="3">
        <f t="shared" si="1"/>
        <v>1150</v>
      </c>
      <c r="E70" s="3">
        <f t="shared" si="2"/>
        <v>2.7079999999999997</v>
      </c>
      <c r="F70" s="3">
        <f t="shared" si="3"/>
        <v>2.6756435854572445</v>
      </c>
      <c r="G70" s="3"/>
      <c r="H70" s="3">
        <f t="shared" si="4"/>
        <v>2.6756435854572445</v>
      </c>
      <c r="I70" s="3">
        <f t="shared" si="5"/>
        <v>1.0469375620626258E-3</v>
      </c>
      <c r="J70" s="2">
        <f t="shared" si="6"/>
        <v>8.5368582343253513E-4</v>
      </c>
      <c r="K70" s="2">
        <f t="shared" si="7"/>
        <v>-4.6916998905878215E-7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2.746</v>
      </c>
      <c r="C71" s="2">
        <f t="shared" si="0"/>
        <v>1</v>
      </c>
      <c r="D71" s="3">
        <f t="shared" si="1"/>
        <v>1200</v>
      </c>
      <c r="E71" s="3">
        <f t="shared" si="2"/>
        <v>2.746</v>
      </c>
      <c r="F71" s="3">
        <f t="shared" si="3"/>
        <v>2.7177549342577145</v>
      </c>
      <c r="G71" s="3"/>
      <c r="H71" s="3">
        <f t="shared" si="4"/>
        <v>2.7177549342577145</v>
      </c>
      <c r="I71" s="3">
        <f t="shared" si="5"/>
        <v>7.9778373878602816E-4</v>
      </c>
      <c r="J71" s="2">
        <f t="shared" si="6"/>
        <v>8.3103105433956863E-4</v>
      </c>
      <c r="K71" s="2">
        <f t="shared" si="7"/>
        <v>-4.3760978930393457E-7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2.7839999999999998</v>
      </c>
      <c r="C72" s="2">
        <f t="shared" si="0"/>
        <v>1</v>
      </c>
      <c r="D72" s="3">
        <f t="shared" si="1"/>
        <v>1250</v>
      </c>
      <c r="E72" s="3">
        <f t="shared" si="2"/>
        <v>2.7839999999999998</v>
      </c>
      <c r="F72" s="3">
        <f t="shared" si="3"/>
        <v>2.7587715764027663</v>
      </c>
      <c r="G72" s="3"/>
      <c r="H72" s="3">
        <f t="shared" si="4"/>
        <v>2.7587715764027663</v>
      </c>
      <c r="I72" s="3">
        <f t="shared" si="5"/>
        <v>6.3647335720145009E-4</v>
      </c>
      <c r="J72" s="2">
        <f t="shared" si="6"/>
        <v>8.0987024330496816E-4</v>
      </c>
      <c r="K72" s="2">
        <f t="shared" si="7"/>
        <v>-4.0932885876276271E-7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2.8280000000000003</v>
      </c>
      <c r="C73" s="2">
        <f t="shared" si="0"/>
        <v>1</v>
      </c>
      <c r="D73" s="3">
        <f t="shared" si="1"/>
        <v>1300</v>
      </c>
      <c r="E73" s="3">
        <f t="shared" si="2"/>
        <v>2.8280000000000003</v>
      </c>
      <c r="F73" s="3">
        <f t="shared" si="3"/>
        <v>2.7987643083206164</v>
      </c>
      <c r="G73" s="3"/>
      <c r="H73" s="3">
        <f t="shared" si="4"/>
        <v>2.7987643083206164</v>
      </c>
      <c r="I73" s="3">
        <f t="shared" si="5"/>
        <v>8.5472566797199648E-4</v>
      </c>
      <c r="J73" s="2">
        <f t="shared" si="6"/>
        <v>7.9005110088904544E-4</v>
      </c>
      <c r="K73" s="2">
        <f t="shared" si="7"/>
        <v>-3.838745225741355E-7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2.8620000000000001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2.8620000000000001</v>
      </c>
      <c r="F74" s="3">
        <f t="shared" ref="F74:F137" si="14">IF(H74="",#N/A,H74)</f>
        <v>2.8377968440133778</v>
      </c>
      <c r="G74" s="3"/>
      <c r="H74" s="3">
        <f t="shared" ref="H74:H137" si="15">IF(A74="","",H$2*A74^H$3+H$4*(EXP(H$5*A74)-1))</f>
        <v>2.8377968440133778</v>
      </c>
      <c r="I74" s="3">
        <f t="shared" ref="I74:I137" si="16">IF(A74="","",(B74-H74)^2)</f>
        <v>5.8579275971276895E-4</v>
      </c>
      <c r="J74" s="2">
        <f t="shared" ref="J74:J137" si="17">IF(A74="","",$H$2*$H$3*$A74^($H$3-1)+($H$4*$H$5*EXP($H$5*$A74)))</f>
        <v>7.7144198060025344E-4</v>
      </c>
      <c r="K74" s="2">
        <f t="shared" ref="K74:K137" si="18">IF( A74="","", H$2*H$3*(H$3-1)*A74^(H$3-2)+(H$4*H$5^2*EXP(H$5*$A74)))</f>
        <v>-3.6087084917333749E-7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2.9020000000000001</v>
      </c>
      <c r="C75" s="2">
        <f t="shared" si="11"/>
        <v>1</v>
      </c>
      <c r="D75" s="3">
        <f t="shared" si="12"/>
        <v>1400</v>
      </c>
      <c r="E75" s="3">
        <f t="shared" si="13"/>
        <v>2.9020000000000001</v>
      </c>
      <c r="F75" s="3">
        <f t="shared" si="14"/>
        <v>2.8759267580527119</v>
      </c>
      <c r="G75" s="3"/>
      <c r="H75" s="3">
        <f t="shared" si="15"/>
        <v>2.8759267580527119</v>
      </c>
      <c r="I75" s="3">
        <f t="shared" si="16"/>
        <v>6.7981394564182985E-4</v>
      </c>
      <c r="J75" s="2">
        <f t="shared" si="17"/>
        <v>7.5392843982649202E-4</v>
      </c>
      <c r="K75" s="2">
        <f t="shared" si="18"/>
        <v>-3.4000339018181598E-7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2.9480000000000004</v>
      </c>
      <c r="C76" s="2">
        <f t="shared" si="11"/>
        <v>1</v>
      </c>
      <c r="D76" s="3">
        <f t="shared" si="12"/>
        <v>1450</v>
      </c>
      <c r="E76" s="3">
        <f t="shared" si="13"/>
        <v>2.9480000000000004</v>
      </c>
      <c r="F76" s="3">
        <f t="shared" si="14"/>
        <v>2.9132062741520972</v>
      </c>
      <c r="G76" s="3"/>
      <c r="H76" s="3">
        <f t="shared" si="15"/>
        <v>2.9132062741520972</v>
      </c>
      <c r="I76" s="3">
        <f t="shared" si="16"/>
        <v>1.2106033583790465E-3</v>
      </c>
      <c r="J76" s="2">
        <f t="shared" si="17"/>
        <v>7.3741047325704627E-4</v>
      </c>
      <c r="K76" s="2">
        <f t="shared" si="18"/>
        <v>-3.2100737129101064E-7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2.9820000000000002</v>
      </c>
      <c r="C77" s="2">
        <f t="shared" si="11"/>
        <v>1</v>
      </c>
      <c r="D77" s="3">
        <f t="shared" si="12"/>
        <v>1500</v>
      </c>
      <c r="E77" s="3">
        <f t="shared" si="13"/>
        <v>2.9820000000000002</v>
      </c>
      <c r="F77" s="3">
        <f t="shared" si="14"/>
        <v>2.9496829290183233</v>
      </c>
      <c r="G77" s="3"/>
      <c r="H77" s="3">
        <f t="shared" si="15"/>
        <v>2.9496829290183233</v>
      </c>
      <c r="I77" s="3">
        <f t="shared" si="16"/>
        <v>1.0443930768347439E-3</v>
      </c>
      <c r="J77" s="2">
        <f t="shared" si="17"/>
        <v>7.218002691414411E-4</v>
      </c>
      <c r="K77" s="2">
        <f t="shared" si="18"/>
        <v>-3.0365846572004852E-7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3.0179999999999998</v>
      </c>
      <c r="C78" s="2">
        <f t="shared" si="11"/>
        <v>1</v>
      </c>
      <c r="D78" s="3">
        <f t="shared" si="12"/>
        <v>1550</v>
      </c>
      <c r="E78" s="3">
        <f t="shared" si="13"/>
        <v>3.0179999999999998</v>
      </c>
      <c r="F78" s="3">
        <f t="shared" si="14"/>
        <v>2.9854001346789456</v>
      </c>
      <c r="G78" s="3"/>
      <c r="H78" s="3">
        <f t="shared" si="15"/>
        <v>2.9854001346789456</v>
      </c>
      <c r="I78" s="3">
        <f t="shared" si="16"/>
        <v>1.0627512189508716E-3</v>
      </c>
      <c r="J78" s="2">
        <f t="shared" si="17"/>
        <v>7.0702037581278458E-4</v>
      </c>
      <c r="K78" s="2">
        <f t="shared" si="18"/>
        <v>-2.877655210872464E-7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3.048</v>
      </c>
      <c r="C79" s="2">
        <f t="shared" si="11"/>
        <v>1</v>
      </c>
      <c r="D79" s="3">
        <f t="shared" si="12"/>
        <v>1600</v>
      </c>
      <c r="E79" s="3">
        <f t="shared" si="13"/>
        <v>3.048</v>
      </c>
      <c r="F79" s="3">
        <f t="shared" si="14"/>
        <v>3.0203976575640668</v>
      </c>
      <c r="G79" s="3"/>
      <c r="H79" s="3">
        <f t="shared" si="15"/>
        <v>3.0203976575640668</v>
      </c>
      <c r="I79" s="3">
        <f t="shared" si="16"/>
        <v>7.6188930795052377E-4</v>
      </c>
      <c r="J79" s="2">
        <f t="shared" si="17"/>
        <v>6.9300219291926126E-4</v>
      </c>
      <c r="K79" s="2">
        <f t="shared" si="18"/>
        <v>-2.7316477851937759E-7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3.0939999999999999</v>
      </c>
      <c r="C80" s="2">
        <f t="shared" si="11"/>
        <v>1</v>
      </c>
      <c r="D80" s="3">
        <f t="shared" si="12"/>
        <v>1650</v>
      </c>
      <c r="E80" s="3">
        <f t="shared" si="13"/>
        <v>3.0939999999999999</v>
      </c>
      <c r="F80" s="3">
        <f t="shared" si="14"/>
        <v>3.0547120288655552</v>
      </c>
      <c r="G80" s="3"/>
      <c r="H80" s="3">
        <f t="shared" si="15"/>
        <v>3.0547120288655552</v>
      </c>
      <c r="I80" s="3">
        <f t="shared" si="16"/>
        <v>1.5435446758609607E-3</v>
      </c>
      <c r="J80" s="2">
        <f t="shared" si="17"/>
        <v>6.7968472171383795E-4</v>
      </c>
      <c r="K80" s="2">
        <f t="shared" si="18"/>
        <v>-2.5971524226386961E-7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3.1220000000000003</v>
      </c>
      <c r="C81" s="2">
        <f t="shared" si="11"/>
        <v>1</v>
      </c>
      <c r="D81" s="3">
        <f t="shared" si="12"/>
        <v>1700</v>
      </c>
      <c r="E81" s="3">
        <f t="shared" si="13"/>
        <v>3.1220000000000003</v>
      </c>
      <c r="F81" s="3">
        <f t="shared" si="14"/>
        <v>3.0883768978026933</v>
      </c>
      <c r="G81" s="3"/>
      <c r="H81" s="3">
        <f t="shared" si="15"/>
        <v>3.0883768978026933</v>
      </c>
      <c r="I81" s="3">
        <f t="shared" si="16"/>
        <v>1.1305130013705522E-3</v>
      </c>
      <c r="J81" s="2">
        <f t="shared" si="17"/>
        <v>6.6701352357512894E-4</v>
      </c>
      <c r="K81" s="2">
        <f t="shared" si="18"/>
        <v>-2.4729494399962082E-7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3.15</v>
      </c>
      <c r="C82" s="2">
        <f t="shared" si="11"/>
        <v>1</v>
      </c>
      <c r="D82" s="3">
        <f t="shared" si="12"/>
        <v>1750</v>
      </c>
      <c r="E82" s="3">
        <f t="shared" si="13"/>
        <v>3.15</v>
      </c>
      <c r="F82" s="3">
        <f t="shared" si="14"/>
        <v>3.121423337173614</v>
      </c>
      <c r="G82" s="3"/>
      <c r="H82" s="3">
        <f t="shared" si="15"/>
        <v>3.121423337173614</v>
      </c>
      <c r="I82" s="3">
        <f t="shared" si="16"/>
        <v>8.1662565829294779E-4</v>
      </c>
      <c r="J82" s="2">
        <f t="shared" si="17"/>
        <v>6.5493984707863217E-4</v>
      </c>
      <c r="K82" s="2">
        <f t="shared" si="18"/>
        <v>-2.3579790854559924E-7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3.1779999999999999</v>
      </c>
      <c r="C83" s="2">
        <f t="shared" si="11"/>
        <v>1</v>
      </c>
      <c r="D83" s="3">
        <f t="shared" si="12"/>
        <v>1800</v>
      </c>
      <c r="E83" s="3">
        <f t="shared" si="13"/>
        <v>3.1779999999999999</v>
      </c>
      <c r="F83" s="3">
        <f t="shared" si="14"/>
        <v>3.1538801088087962</v>
      </c>
      <c r="G83" s="3"/>
      <c r="H83" s="3">
        <f t="shared" si="15"/>
        <v>3.1538801088087962</v>
      </c>
      <c r="I83" s="3">
        <f t="shared" si="16"/>
        <v>5.8176915107550702E-4</v>
      </c>
      <c r="J83" s="2">
        <f t="shared" si="17"/>
        <v>6.4341989239638932E-4</v>
      </c>
      <c r="K83" s="2">
        <f t="shared" si="18"/>
        <v>-2.2513167359844901E-7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3.2119999999999997</v>
      </c>
      <c r="C84" s="2">
        <f t="shared" si="11"/>
        <v>1</v>
      </c>
      <c r="D84" s="3">
        <f t="shared" si="12"/>
        <v>1850</v>
      </c>
      <c r="E84" s="3">
        <f t="shared" si="13"/>
        <v>3.2119999999999997</v>
      </c>
      <c r="F84" s="3">
        <f t="shared" si="14"/>
        <v>3.1857738951508248</v>
      </c>
      <c r="G84" s="3"/>
      <c r="H84" s="3">
        <f t="shared" si="15"/>
        <v>3.1857738951508248</v>
      </c>
      <c r="I84" s="3">
        <f t="shared" si="16"/>
        <v>6.8780857555991943E-4</v>
      </c>
      <c r="J84" s="2">
        <f t="shared" si="17"/>
        <v>6.3241418827791288E-4</v>
      </c>
      <c r="K84" s="2">
        <f t="shared" si="18"/>
        <v>-2.1521525021044538E-7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3.2399999999999998</v>
      </c>
      <c r="C85" s="2">
        <f t="shared" si="11"/>
        <v>1</v>
      </c>
      <c r="D85" s="3">
        <f t="shared" si="12"/>
        <v>1900</v>
      </c>
      <c r="E85" s="3">
        <f t="shared" si="13"/>
        <v>3.2399999999999998</v>
      </c>
      <c r="F85" s="3">
        <f t="shared" si="14"/>
        <v>3.217129502077416</v>
      </c>
      <c r="G85" s="3"/>
      <c r="H85" s="3">
        <f t="shared" si="15"/>
        <v>3.217129502077416</v>
      </c>
      <c r="I85" s="3">
        <f t="shared" si="16"/>
        <v>5.2305967522690887E-4</v>
      </c>
      <c r="J85" s="2">
        <f t="shared" si="17"/>
        <v>6.2188706186150171E-4</v>
      </c>
      <c r="K85" s="2">
        <f t="shared" si="18"/>
        <v>-2.0597743623483389E-7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3.274</v>
      </c>
      <c r="C86" s="2">
        <f t="shared" si="11"/>
        <v>1</v>
      </c>
      <c r="D86" s="3">
        <f t="shared" si="12"/>
        <v>1950</v>
      </c>
      <c r="E86" s="3">
        <f t="shared" si="13"/>
        <v>3.274</v>
      </c>
      <c r="F86" s="3">
        <f t="shared" si="14"/>
        <v>3.2479700371983231</v>
      </c>
      <c r="G86" s="3"/>
      <c r="H86" s="3">
        <f t="shared" si="15"/>
        <v>3.2479700371983231</v>
      </c>
      <c r="I86" s="3">
        <f t="shared" si="16"/>
        <v>6.7755896345668355E-4</v>
      </c>
      <c r="J86" s="2">
        <f t="shared" si="17"/>
        <v>6.1180618544988473E-4</v>
      </c>
      <c r="K86" s="2">
        <f t="shared" si="18"/>
        <v>-1.9735541423205458E-7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3.306</v>
      </c>
      <c r="C87" s="2">
        <f t="shared" si="11"/>
        <v>1</v>
      </c>
      <c r="D87" s="3">
        <f t="shared" si="12"/>
        <v>2000</v>
      </c>
      <c r="E87" s="3">
        <f t="shared" si="13"/>
        <v>3.306</v>
      </c>
      <c r="F87" s="3">
        <f t="shared" si="14"/>
        <v>3.2783170671425608</v>
      </c>
      <c r="G87" s="3"/>
      <c r="H87" s="3">
        <f t="shared" si="15"/>
        <v>3.2783170671425608</v>
      </c>
      <c r="I87" s="3">
        <f t="shared" si="16"/>
        <v>7.6634477158949127E-4</v>
      </c>
      <c r="J87" s="2">
        <f t="shared" si="17"/>
        <v>6.021421874263989E-4</v>
      </c>
      <c r="K87" s="2">
        <f t="shared" si="18"/>
        <v>-1.8929357999502054E-7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3.3340000000000005</v>
      </c>
      <c r="C88" s="2">
        <f t="shared" si="11"/>
        <v>1</v>
      </c>
      <c r="D88" s="3">
        <f t="shared" si="12"/>
        <v>2050</v>
      </c>
      <c r="E88" s="3">
        <f t="shared" si="13"/>
        <v>3.3340000000000005</v>
      </c>
      <c r="F88" s="3">
        <f t="shared" si="14"/>
        <v>3.3081907567734605</v>
      </c>
      <c r="G88" s="3"/>
      <c r="H88" s="3">
        <f t="shared" si="15"/>
        <v>3.3081907567734605</v>
      </c>
      <c r="I88" s="3">
        <f t="shared" si="16"/>
        <v>6.6611703592670034E-4</v>
      </c>
      <c r="J88" s="2">
        <f t="shared" si="17"/>
        <v>5.928683168866136E-4</v>
      </c>
      <c r="K88" s="2">
        <f t="shared" si="18"/>
        <v>-1.8174255909843129E-7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3.3659999999999997</v>
      </c>
      <c r="C89" s="2">
        <f t="shared" si="11"/>
        <v>1</v>
      </c>
      <c r="D89" s="3">
        <f t="shared" si="12"/>
        <v>2100</v>
      </c>
      <c r="E89" s="3">
        <f t="shared" si="13"/>
        <v>3.3659999999999997</v>
      </c>
      <c r="F89" s="3">
        <f t="shared" si="14"/>
        <v>3.3376099927972178</v>
      </c>
      <c r="G89" s="3"/>
      <c r="H89" s="3">
        <f t="shared" si="15"/>
        <v>3.3376099927972178</v>
      </c>
      <c r="I89" s="3">
        <f t="shared" si="16"/>
        <v>8.0599250897400482E-4</v>
      </c>
      <c r="J89" s="2">
        <f t="shared" si="17"/>
        <v>5.8396015346364643E-4</v>
      </c>
      <c r="K89" s="2">
        <f t="shared" si="18"/>
        <v>-1.7465837756444568E-7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3.3880000000000003</v>
      </c>
      <c r="C90" s="2">
        <f t="shared" si="11"/>
        <v>1</v>
      </c>
      <c r="D90" s="3">
        <f t="shared" si="12"/>
        <v>2150</v>
      </c>
      <c r="E90" s="3">
        <f t="shared" si="13"/>
        <v>3.3880000000000003</v>
      </c>
      <c r="F90" s="3">
        <f t="shared" si="14"/>
        <v>3.3665924938439478</v>
      </c>
      <c r="G90" s="3"/>
      <c r="H90" s="3">
        <f t="shared" si="15"/>
        <v>3.3665924938439478</v>
      </c>
      <c r="I90" s="3">
        <f t="shared" si="16"/>
        <v>4.582813198214291E-4</v>
      </c>
      <c r="J90" s="2">
        <f t="shared" si="17"/>
        <v>5.7539535534493883E-4</v>
      </c>
      <c r="K90" s="2">
        <f t="shared" si="18"/>
        <v>-1.6800175949305496E-7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3.4159999999999995</v>
      </c>
      <c r="C91" s="2">
        <f t="shared" si="11"/>
        <v>1</v>
      </c>
      <c r="D91" s="3">
        <f t="shared" si="12"/>
        <v>2200</v>
      </c>
      <c r="E91" s="3">
        <f t="shared" si="13"/>
        <v>3.4159999999999995</v>
      </c>
      <c r="F91" s="3">
        <f t="shared" si="14"/>
        <v>3.3951549087816808</v>
      </c>
      <c r="G91" s="3"/>
      <c r="H91" s="3">
        <f t="shared" si="15"/>
        <v>3.3951549087816808</v>
      </c>
      <c r="I91" s="3">
        <f t="shared" si="16"/>
        <v>4.3451782790002652E-4</v>
      </c>
      <c r="J91" s="2">
        <f t="shared" si="17"/>
        <v>5.6715343969831154E-4</v>
      </c>
      <c r="K91" s="2">
        <f t="shared" si="18"/>
        <v>-1.6173752979338964E-7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3.4379999999999997</v>
      </c>
      <c r="C92" s="2">
        <f t="shared" si="11"/>
        <v>1</v>
      </c>
      <c r="D92" s="3">
        <f t="shared" si="12"/>
        <v>2250</v>
      </c>
      <c r="E92" s="3">
        <f t="shared" si="13"/>
        <v>3.4379999999999997</v>
      </c>
      <c r="F92" s="3">
        <f t="shared" si="14"/>
        <v>3.4233129047601603</v>
      </c>
      <c r="G92" s="3"/>
      <c r="H92" s="3">
        <f t="shared" si="15"/>
        <v>3.4233129047601603</v>
      </c>
      <c r="I92" s="3">
        <f t="shared" si="16"/>
        <v>2.1571076658411507E-4</v>
      </c>
      <c r="J92" s="2">
        <f t="shared" si="17"/>
        <v>5.5921559071012497E-4</v>
      </c>
      <c r="K92" s="2">
        <f t="shared" si="18"/>
        <v>-1.5583410431633962E-7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3.47</v>
      </c>
      <c r="C93" s="2">
        <f t="shared" si="11"/>
        <v>1</v>
      </c>
      <c r="D93" s="3">
        <f t="shared" si="12"/>
        <v>2300</v>
      </c>
      <c r="E93" s="3">
        <f t="shared" si="13"/>
        <v>3.47</v>
      </c>
      <c r="F93" s="3">
        <f t="shared" si="14"/>
        <v>3.4510812462621114</v>
      </c>
      <c r="G93" s="3"/>
      <c r="H93" s="3">
        <f t="shared" si="15"/>
        <v>3.4510812462621114</v>
      </c>
      <c r="I93" s="3">
        <f t="shared" si="16"/>
        <v>3.5791924299487997E-4</v>
      </c>
      <c r="J93" s="2">
        <f t="shared" si="17"/>
        <v>5.5156449123772698E-4</v>
      </c>
      <c r="K93" s="2">
        <f t="shared" si="18"/>
        <v>-1.5026305298716367E-7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3.4980000000000002</v>
      </c>
      <c r="C94" s="2">
        <f t="shared" si="11"/>
        <v>1</v>
      </c>
      <c r="D94" s="3">
        <f t="shared" si="12"/>
        <v>2350</v>
      </c>
      <c r="E94" s="3">
        <f t="shared" si="13"/>
        <v>3.4980000000000002</v>
      </c>
      <c r="F94" s="3">
        <f t="shared" si="14"/>
        <v>3.4784738662565822</v>
      </c>
      <c r="G94" s="3"/>
      <c r="H94" s="3">
        <f t="shared" si="15"/>
        <v>3.4784738662565822</v>
      </c>
      <c r="I94" s="3">
        <f t="shared" si="16"/>
        <v>3.8126989896584902E-4</v>
      </c>
      <c r="J94" s="2">
        <f t="shared" si="17"/>
        <v>5.44184174730303E-4</v>
      </c>
      <c r="K94" s="2">
        <f t="shared" si="18"/>
        <v>-1.4499872416375039E-7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3.5219999999999998</v>
      </c>
      <c r="C95" s="2">
        <f t="shared" si="11"/>
        <v>1</v>
      </c>
      <c r="D95" s="3">
        <f t="shared" si="12"/>
        <v>2400</v>
      </c>
      <c r="E95" s="3">
        <f t="shared" si="13"/>
        <v>3.5219999999999998</v>
      </c>
      <c r="F95" s="3">
        <f t="shared" si="14"/>
        <v>3.5055039303954891</v>
      </c>
      <c r="G95" s="3"/>
      <c r="H95" s="3">
        <f t="shared" si="15"/>
        <v>3.5055039303954891</v>
      </c>
      <c r="I95" s="3">
        <f t="shared" si="16"/>
        <v>2.7212031239686065E-4</v>
      </c>
      <c r="J95" s="2">
        <f t="shared" si="17"/>
        <v>5.3705989460645087E-4</v>
      </c>
      <c r="K95" s="2">
        <f t="shared" si="18"/>
        <v>-1.400179205495486E-7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3.5439999999999996</v>
      </c>
      <c r="C96" s="2">
        <f t="shared" si="11"/>
        <v>1</v>
      </c>
      <c r="D96" s="3">
        <f t="shared" si="12"/>
        <v>2450</v>
      </c>
      <c r="E96" s="3">
        <f t="shared" si="13"/>
        <v>3.5439999999999996</v>
      </c>
      <c r="F96" s="3">
        <f t="shared" si="14"/>
        <v>3.5321838950652245</v>
      </c>
      <c r="G96" s="3"/>
      <c r="H96" s="3">
        <f t="shared" si="15"/>
        <v>3.5321838950652245</v>
      </c>
      <c r="I96" s="3">
        <f t="shared" si="16"/>
        <v>1.3962033582961742E-4</v>
      </c>
      <c r="J96" s="2">
        <f t="shared" si="17"/>
        <v>5.3017800871653592E-4</v>
      </c>
      <c r="K96" s="2">
        <f t="shared" si="18"/>
        <v>-1.352996186827757E-7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3.5739999999999994</v>
      </c>
      <c r="C97" s="2">
        <f t="shared" si="11"/>
        <v>1</v>
      </c>
      <c r="D97" s="3">
        <f t="shared" si="12"/>
        <v>2500</v>
      </c>
      <c r="E97" s="3">
        <f t="shared" si="13"/>
        <v>3.5739999999999994</v>
      </c>
      <c r="F97" s="3">
        <f t="shared" si="14"/>
        <v>3.5585255599959975</v>
      </c>
      <c r="G97" s="3"/>
      <c r="H97" s="3">
        <f t="shared" si="15"/>
        <v>3.5585255599959975</v>
      </c>
      <c r="I97" s="3">
        <f t="shared" si="16"/>
        <v>2.3945829343745395E-4</v>
      </c>
      <c r="J97" s="2">
        <f t="shared" si="17"/>
        <v>5.2352587688136467E-4</v>
      </c>
      <c r="K97" s="2">
        <f t="shared" si="18"/>
        <v>-1.3082472539214138E-7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3.6</v>
      </c>
      <c r="C98" s="2">
        <f t="shared" si="11"/>
        <v>1</v>
      </c>
      <c r="D98" s="3">
        <f t="shared" si="12"/>
        <v>2550</v>
      </c>
      <c r="E98" s="3">
        <f t="shared" si="13"/>
        <v>3.6</v>
      </c>
      <c r="F98" s="3">
        <f t="shared" si="14"/>
        <v>3.5845401160388932</v>
      </c>
      <c r="G98" s="3"/>
      <c r="H98" s="3">
        <f t="shared" si="15"/>
        <v>3.5845401160388932</v>
      </c>
      <c r="I98" s="3">
        <f t="shared" si="16"/>
        <v>2.3900801209088941E-4</v>
      </c>
      <c r="J98" s="2">
        <f t="shared" si="17"/>
        <v>5.1709176980048747E-4</v>
      </c>
      <c r="K98" s="2">
        <f t="shared" si="18"/>
        <v>-1.2657586572107822E-7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3.6259999999999999</v>
      </c>
      <c r="C99" s="2">
        <f t="shared" si="11"/>
        <v>1</v>
      </c>
      <c r="D99" s="3">
        <f t="shared" si="12"/>
        <v>2600</v>
      </c>
      <c r="E99" s="3">
        <f t="shared" si="13"/>
        <v>3.6259999999999999</v>
      </c>
      <c r="F99" s="3">
        <f t="shared" si="14"/>
        <v>3.610238188641806</v>
      </c>
      <c r="G99" s="3"/>
      <c r="H99" s="3">
        <f t="shared" si="15"/>
        <v>3.610238188641806</v>
      </c>
      <c r="I99" s="3">
        <f t="shared" si="16"/>
        <v>2.4843469729128956E-4</v>
      </c>
      <c r="J99" s="2">
        <f t="shared" si="17"/>
        <v>5.1086478787487611E-4</v>
      </c>
      <c r="K99" s="2">
        <f t="shared" si="18"/>
        <v>-1.225371977295695E-7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3.6420000000000003</v>
      </c>
      <c r="C100" s="2">
        <f t="shared" si="11"/>
        <v>1</v>
      </c>
      <c r="D100" s="3">
        <f t="shared" si="12"/>
        <v>2650</v>
      </c>
      <c r="E100" s="3">
        <f t="shared" si="13"/>
        <v>3.6420000000000003</v>
      </c>
      <c r="F100" s="3">
        <f t="shared" si="14"/>
        <v>3.6356298774880482</v>
      </c>
      <c r="G100" s="3"/>
      <c r="H100" s="3">
        <f t="shared" si="15"/>
        <v>3.6356298774880482</v>
      </c>
      <c r="I100" s="3">
        <f t="shared" si="16"/>
        <v>4.0578460817279257E-5</v>
      </c>
      <c r="J100" s="2">
        <f t="shared" si="17"/>
        <v>5.0483478869909454E-4</v>
      </c>
      <c r="K100" s="2">
        <f t="shared" si="18"/>
        <v>-1.1869425032588662E-7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3.6779999999999999</v>
      </c>
      <c r="C101" s="2">
        <f t="shared" si="11"/>
        <v>1</v>
      </c>
      <c r="D101" s="3">
        <f t="shared" si="12"/>
        <v>2700</v>
      </c>
      <c r="E101" s="3">
        <f t="shared" si="13"/>
        <v>3.6779999999999999</v>
      </c>
      <c r="F101" s="3">
        <f t="shared" si="14"/>
        <v>3.6607247927037041</v>
      </c>
      <c r="G101" s="3"/>
      <c r="H101" s="3">
        <f t="shared" si="15"/>
        <v>3.6607247927037041</v>
      </c>
      <c r="I101" s="3">
        <f t="shared" si="16"/>
        <v>2.9843278712999286E-4</v>
      </c>
      <c r="J101" s="2">
        <f t="shared" si="17"/>
        <v>4.9899232215468614E-4</v>
      </c>
      <c r="K101" s="2">
        <f t="shared" si="18"/>
        <v>-1.1503378089200112E-7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3.6920000000000002</v>
      </c>
      <c r="C102" s="2">
        <f t="shared" si="11"/>
        <v>1</v>
      </c>
      <c r="D102" s="3">
        <f t="shared" si="12"/>
        <v>2750</v>
      </c>
      <c r="E102" s="3">
        <f t="shared" si="13"/>
        <v>3.6920000000000002</v>
      </c>
      <c r="F102" s="3">
        <f t="shared" si="14"/>
        <v>3.6855320879902624</v>
      </c>
      <c r="G102" s="3"/>
      <c r="H102" s="3">
        <f t="shared" si="15"/>
        <v>3.6855320879902624</v>
      </c>
      <c r="I102" s="3">
        <f t="shared" si="16"/>
        <v>4.183388576570957E-5</v>
      </c>
      <c r="J102" s="2">
        <f t="shared" si="17"/>
        <v>4.9332857218527444E-4</v>
      </c>
      <c r="K102" s="2">
        <f t="shared" si="18"/>
        <v>-1.1154364997141441E-7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3.72</v>
      </c>
      <c r="C103" s="2">
        <f t="shared" si="11"/>
        <v>1</v>
      </c>
      <c r="D103" s="3">
        <f t="shared" si="12"/>
        <v>2800</v>
      </c>
      <c r="E103" s="3">
        <f t="shared" si="13"/>
        <v>3.72</v>
      </c>
      <c r="F103" s="3">
        <f t="shared" si="14"/>
        <v>3.7100604909962707</v>
      </c>
      <c r="G103" s="3"/>
      <c r="H103" s="3">
        <f t="shared" si="15"/>
        <v>3.7100604909962707</v>
      </c>
      <c r="I103" s="3">
        <f t="shared" si="16"/>
        <v>9.8793839235220395E-5</v>
      </c>
      <c r="J103" s="2">
        <f t="shared" si="17"/>
        <v>4.8783530445967003E-4</v>
      </c>
      <c r="K103" s="2">
        <f t="shared" si="18"/>
        <v>-1.0821271070676535E-7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3.7400000000000007</v>
      </c>
      <c r="C104" s="2">
        <f t="shared" si="11"/>
        <v>1</v>
      </c>
      <c r="D104" s="3">
        <f t="shared" si="12"/>
        <v>2850</v>
      </c>
      <c r="E104" s="3">
        <f t="shared" si="13"/>
        <v>3.7400000000000007</v>
      </c>
      <c r="F104" s="3">
        <f t="shared" si="14"/>
        <v>3.7343183312048303</v>
      </c>
      <c r="G104" s="3"/>
      <c r="H104" s="3">
        <f t="shared" si="15"/>
        <v>3.7343183312048303</v>
      </c>
      <c r="I104" s="3">
        <f t="shared" si="16"/>
        <v>3.2281360298013096E-5</v>
      </c>
      <c r="J104" s="2">
        <f t="shared" si="17"/>
        <v>4.8250481923592343E-4</v>
      </c>
      <c r="K104" s="2">
        <f t="shared" si="18"/>
        <v>-1.0503071106284914E-7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3.7679999999999998</v>
      </c>
      <c r="C105" s="2">
        <f t="shared" si="11"/>
        <v>1</v>
      </c>
      <c r="D105" s="3">
        <f t="shared" si="12"/>
        <v>2900</v>
      </c>
      <c r="E105" s="3">
        <f t="shared" si="13"/>
        <v>3.7679999999999998</v>
      </c>
      <c r="F105" s="3">
        <f t="shared" si="14"/>
        <v>3.758313565581727</v>
      </c>
      <c r="G105" s="3"/>
      <c r="H105" s="3">
        <f t="shared" si="15"/>
        <v>3.758313565581727</v>
      </c>
      <c r="I105" s="3">
        <f t="shared" si="16"/>
        <v>9.3827011739499355E-5</v>
      </c>
      <c r="J105" s="2">
        <f t="shared" si="17"/>
        <v>4.7732990882999355E-4</v>
      </c>
      <c r="K105" s="2">
        <f t="shared" si="18"/>
        <v>-1.0198820716143336E-7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3.7880000000000003</v>
      </c>
      <c r="C106" s="2">
        <f t="shared" si="11"/>
        <v>1</v>
      </c>
      <c r="D106" s="3">
        <f t="shared" si="12"/>
        <v>2950</v>
      </c>
      <c r="E106" s="3">
        <f t="shared" si="13"/>
        <v>3.7880000000000003</v>
      </c>
      <c r="F106" s="3">
        <f t="shared" si="14"/>
        <v>3.7820538022011436</v>
      </c>
      <c r="G106" s="3"/>
      <c r="H106" s="3">
        <f t="shared" si="15"/>
        <v>3.7820538022011436</v>
      </c>
      <c r="I106" s="3">
        <f t="shared" si="16"/>
        <v>3.5357268263127478E-5</v>
      </c>
      <c r="J106" s="2">
        <f t="shared" si="17"/>
        <v>4.7230381917013259E-4</v>
      </c>
      <c r="K106" s="2">
        <f t="shared" si="18"/>
        <v>-9.9076486297798265E-8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3.8120000000000003</v>
      </c>
      <c r="C107" s="2">
        <f t="shared" si="11"/>
        <v>1</v>
      </c>
      <c r="D107" s="3">
        <f t="shared" si="12"/>
        <v>3000</v>
      </c>
      <c r="E107" s="3">
        <f t="shared" si="13"/>
        <v>3.8120000000000003</v>
      </c>
      <c r="F107" s="3">
        <f t="shared" si="14"/>
        <v>3.8055463220417058</v>
      </c>
      <c r="G107" s="3"/>
      <c r="H107" s="3">
        <f t="shared" si="15"/>
        <v>3.8055463220417058</v>
      </c>
      <c r="I107" s="3">
        <f t="shared" si="16"/>
        <v>4.1649959189375422E-5</v>
      </c>
      <c r="J107" s="2">
        <f t="shared" si="17"/>
        <v>4.6742021498430799E-4</v>
      </c>
      <c r="K107" s="2">
        <f t="shared" si="18"/>
        <v>-9.6287498413570176E-8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3.8359999999999999</v>
      </c>
      <c r="C108" s="2">
        <f t="shared" si="11"/>
        <v>1</v>
      </c>
      <c r="D108" s="3">
        <f t="shared" si="12"/>
        <v>3050</v>
      </c>
      <c r="E108" s="3">
        <f t="shared" si="13"/>
        <v>3.8359999999999999</v>
      </c>
      <c r="F108" s="3">
        <f t="shared" si="14"/>
        <v>3.8287980991243309</v>
      </c>
      <c r="G108" s="3"/>
      <c r="H108" s="3">
        <f t="shared" si="15"/>
        <v>3.8287980991243309</v>
      </c>
      <c r="I108" s="3">
        <f t="shared" si="16"/>
        <v>5.1867376222961405E-5</v>
      </c>
      <c r="J108" s="2">
        <f t="shared" si="17"/>
        <v>4.6267314822483603E-4</v>
      </c>
      <c r="K108" s="2">
        <f t="shared" si="18"/>
        <v>-9.3613794972928527E-8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3.8560000000000003</v>
      </c>
      <c r="C109" s="2">
        <f t="shared" si="11"/>
        <v>1</v>
      </c>
      <c r="D109" s="3">
        <f t="shared" si="12"/>
        <v>3100</v>
      </c>
      <c r="E109" s="3">
        <f t="shared" si="13"/>
        <v>3.8560000000000003</v>
      </c>
      <c r="F109" s="3">
        <f t="shared" si="14"/>
        <v>3.8518158191449525</v>
      </c>
      <c r="G109" s="3"/>
      <c r="H109" s="3">
        <f t="shared" si="15"/>
        <v>3.8518158191449525</v>
      </c>
      <c r="I109" s="3">
        <f t="shared" si="16"/>
        <v>1.7507369427748473E-5</v>
      </c>
      <c r="J109" s="2">
        <f t="shared" si="17"/>
        <v>4.5805702938329191E-4</v>
      </c>
      <c r="K109" s="2">
        <f t="shared" si="18"/>
        <v>-9.1048474335102335E-8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3.8780000000000001</v>
      </c>
      <c r="C110" s="2">
        <f t="shared" si="11"/>
        <v>1</v>
      </c>
      <c r="D110" s="3">
        <f t="shared" si="12"/>
        <v>3150</v>
      </c>
      <c r="E110" s="3">
        <f t="shared" si="13"/>
        <v>3.8780000000000001</v>
      </c>
      <c r="F110" s="3">
        <f t="shared" si="14"/>
        <v>3.8746058967388075</v>
      </c>
      <c r="G110" s="3"/>
      <c r="H110" s="3">
        <f t="shared" si="15"/>
        <v>3.8746058967388075</v>
      </c>
      <c r="I110" s="3">
        <f t="shared" si="16"/>
        <v>1.1519936947638276E-5</v>
      </c>
      <c r="J110" s="2">
        <f t="shared" si="17"/>
        <v>4.5356660139093648E-4</v>
      </c>
      <c r="K110" s="2">
        <f t="shared" si="18"/>
        <v>-8.8585132839720536E-8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3.9079999999999999</v>
      </c>
      <c r="C111" s="2">
        <f t="shared" si="11"/>
        <v>1</v>
      </c>
      <c r="D111" s="3">
        <f t="shared" si="12"/>
        <v>3200</v>
      </c>
      <c r="E111" s="3">
        <f t="shared" si="13"/>
        <v>3.9079999999999999</v>
      </c>
      <c r="F111" s="3">
        <f t="shared" si="14"/>
        <v>3.8971744914987156</v>
      </c>
      <c r="G111" s="3"/>
      <c r="H111" s="3">
        <f t="shared" si="15"/>
        <v>3.8971744914987156</v>
      </c>
      <c r="I111" s="3">
        <f t="shared" si="16"/>
        <v>1.1719163431137812E-4</v>
      </c>
      <c r="J111" s="2">
        <f t="shared" si="17"/>
        <v>4.4919691583639019E-4</v>
      </c>
      <c r="K111" s="2">
        <f t="shared" si="18"/>
        <v>-8.6217820926724792E-8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3.9279999999999999</v>
      </c>
      <c r="C112" s="2">
        <f t="shared" si="11"/>
        <v>1</v>
      </c>
      <c r="D112" s="3">
        <f t="shared" si="12"/>
        <v>3250</v>
      </c>
      <c r="E112" s="3">
        <f t="shared" si="13"/>
        <v>3.9279999999999999</v>
      </c>
      <c r="F112" s="3">
        <f t="shared" si="14"/>
        <v>3.9195275228571882</v>
      </c>
      <c r="G112" s="3"/>
      <c r="H112" s="3">
        <f t="shared" si="15"/>
        <v>3.9195275228571882</v>
      </c>
      <c r="I112" s="3">
        <f t="shared" si="16"/>
        <v>7.1782868935467401E-5</v>
      </c>
      <c r="J112" s="2">
        <f t="shared" si="17"/>
        <v>4.4494331126387416E-4</v>
      </c>
      <c r="K112" s="2">
        <f t="shared" si="18"/>
        <v>-8.3941003702178251E-8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3.9420000000000002</v>
      </c>
      <c r="C113" s="2">
        <f t="shared" si="11"/>
        <v>1</v>
      </c>
      <c r="D113" s="3">
        <f t="shared" si="12"/>
        <v>3300</v>
      </c>
      <c r="E113" s="3">
        <f t="shared" si="13"/>
        <v>3.9420000000000002</v>
      </c>
      <c r="F113" s="3">
        <f t="shared" si="14"/>
        <v>3.9416706839310707</v>
      </c>
      <c r="G113" s="3"/>
      <c r="H113" s="3">
        <f t="shared" si="15"/>
        <v>3.9416706839310707</v>
      </c>
      <c r="I113" s="3">
        <f t="shared" si="16"/>
        <v>1.0844907325517732E-7</v>
      </c>
      <c r="J113" s="2">
        <f t="shared" si="17"/>
        <v>4.408013933428263E-4</v>
      </c>
      <c r="K113" s="2">
        <f t="shared" si="18"/>
        <v>-8.1749525437911717E-8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3.964</v>
      </c>
      <c r="C114" s="2">
        <f t="shared" si="11"/>
        <v>1</v>
      </c>
      <c r="D114" s="3">
        <f t="shared" si="12"/>
        <v>3350</v>
      </c>
      <c r="E114" s="3">
        <f t="shared" si="13"/>
        <v>3.964</v>
      </c>
      <c r="F114" s="3">
        <f t="shared" si="14"/>
        <v>3.963609454417504</v>
      </c>
      <c r="G114" s="3"/>
      <c r="H114" s="3">
        <f t="shared" si="15"/>
        <v>3.963609454417504</v>
      </c>
      <c r="I114" s="3">
        <f t="shared" si="16"/>
        <v>1.525258520071089E-7</v>
      </c>
      <c r="J114" s="2">
        <f t="shared" si="17"/>
        <v>4.3676701672361708E-4</v>
      </c>
      <c r="K114" s="2">
        <f t="shared" si="18"/>
        <v>-7.9638577558612938E-8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3.9939999999999998</v>
      </c>
      <c r="C115" s="2">
        <f t="shared" si="11"/>
        <v>1</v>
      </c>
      <c r="D115" s="3">
        <f t="shared" si="12"/>
        <v>3400</v>
      </c>
      <c r="E115" s="3">
        <f t="shared" si="13"/>
        <v>3.9939999999999998</v>
      </c>
      <c r="F115" s="3">
        <f t="shared" si="14"/>
        <v>3.9853491126214062</v>
      </c>
      <c r="G115" s="3"/>
      <c r="H115" s="3">
        <f t="shared" si="15"/>
        <v>3.9853491126214062</v>
      </c>
      <c r="I115" s="3">
        <f t="shared" si="16"/>
        <v>7.4837852437109034E-5</v>
      </c>
      <c r="J115" s="2">
        <f t="shared" si="17"/>
        <v>4.3283626841495137E-4</v>
      </c>
      <c r="K115" s="2">
        <f t="shared" si="18"/>
        <v>-7.760366972633667E-8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4.0140000000000002</v>
      </c>
      <c r="C116" s="2">
        <f t="shared" si="11"/>
        <v>1</v>
      </c>
      <c r="D116" s="3">
        <f t="shared" si="12"/>
        <v>3450</v>
      </c>
      <c r="E116" s="3">
        <f t="shared" si="13"/>
        <v>4.0140000000000002</v>
      </c>
      <c r="F116" s="3">
        <f t="shared" si="14"/>
        <v>4.0068947466867453</v>
      </c>
      <c r="G116" s="3"/>
      <c r="H116" s="3">
        <f t="shared" si="15"/>
        <v>4.0068947466867453</v>
      </c>
      <c r="I116" s="3">
        <f t="shared" si="16"/>
        <v>5.0484624645520523E-5</v>
      </c>
      <c r="J116" s="2">
        <f t="shared" si="17"/>
        <v>4.2900545253682013E-4</v>
      </c>
      <c r="K116" s="2">
        <f t="shared" si="18"/>
        <v>-7.5640603680989527E-8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4.032</v>
      </c>
      <c r="C117" s="2">
        <f t="shared" si="11"/>
        <v>1</v>
      </c>
      <c r="D117" s="3">
        <f t="shared" si="12"/>
        <v>3500</v>
      </c>
      <c r="E117" s="3">
        <f t="shared" si="13"/>
        <v>4.032</v>
      </c>
      <c r="F117" s="3">
        <f t="shared" si="14"/>
        <v>4.0282512650971372</v>
      </c>
      <c r="G117" s="3"/>
      <c r="H117" s="3">
        <f t="shared" si="15"/>
        <v>4.0282512650971372</v>
      </c>
      <c r="I117" s="3">
        <f t="shared" si="16"/>
        <v>1.4053013371942302E-5</v>
      </c>
      <c r="J117" s="2">
        <f t="shared" si="17"/>
        <v>4.252710763188434E-4</v>
      </c>
      <c r="K117" s="2">
        <f t="shared" si="18"/>
        <v>-7.3745449537233337E-8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4.05</v>
      </c>
      <c r="C118" s="2">
        <f t="shared" si="11"/>
        <v>1</v>
      </c>
      <c r="D118" s="3">
        <f t="shared" si="12"/>
        <v>3550</v>
      </c>
      <c r="E118" s="3">
        <f t="shared" si="13"/>
        <v>4.05</v>
      </c>
      <c r="F118" s="3">
        <f t="shared" si="14"/>
        <v>4.049423406505035</v>
      </c>
      <c r="G118" s="3"/>
      <c r="H118" s="3">
        <f t="shared" si="15"/>
        <v>4.049423406505035</v>
      </c>
      <c r="I118" s="3">
        <f t="shared" si="16"/>
        <v>3.3246005843579321E-7</v>
      </c>
      <c r="J118" s="2">
        <f t="shared" si="17"/>
        <v>4.2162983722791717E-4</v>
      </c>
      <c r="K118" s="2">
        <f t="shared" si="18"/>
        <v>-7.1914524274502083E-8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4.07</v>
      </c>
      <c r="C119" s="2">
        <f t="shared" si="11"/>
        <v>1</v>
      </c>
      <c r="D119" s="3">
        <f t="shared" si="12"/>
        <v>3600</v>
      </c>
      <c r="E119" s="3">
        <f t="shared" si="13"/>
        <v>4.07</v>
      </c>
      <c r="F119" s="3">
        <f t="shared" si="14"/>
        <v>4.0704157489433497</v>
      </c>
      <c r="G119" s="3"/>
      <c r="H119" s="3">
        <f t="shared" si="15"/>
        <v>4.0704157489433497</v>
      </c>
      <c r="I119" s="3">
        <f t="shared" si="16"/>
        <v>1.728471838961361E-7</v>
      </c>
      <c r="J119" s="2">
        <f t="shared" si="17"/>
        <v>4.1807861112141709E-4</v>
      </c>
      <c r="K119" s="2">
        <f t="shared" si="18"/>
        <v>-7.0144372188242136E-8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4.09</v>
      </c>
      <c r="C120" s="2">
        <f t="shared" si="11"/>
        <v>1</v>
      </c>
      <c r="D120" s="3">
        <f t="shared" si="12"/>
        <v>3650</v>
      </c>
      <c r="E120" s="3">
        <f t="shared" si="13"/>
        <v>4.09</v>
      </c>
      <c r="F120" s="3">
        <f t="shared" si="14"/>
        <v>4.0912327184684143</v>
      </c>
      <c r="G120" s="3"/>
      <c r="H120" s="3">
        <f t="shared" si="15"/>
        <v>4.0912327184684143</v>
      </c>
      <c r="I120" s="3">
        <f t="shared" si="16"/>
        <v>1.5195948223700423E-6</v>
      </c>
      <c r="J120" s="2">
        <f t="shared" si="17"/>
        <v>4.1461444133312922E-4</v>
      </c>
      <c r="K120" s="2">
        <f t="shared" si="18"/>
        <v>-6.8431747097773154E-8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4.1219999999999999</v>
      </c>
      <c r="C121" s="2">
        <f t="shared" si="11"/>
        <v>1</v>
      </c>
      <c r="D121" s="3">
        <f t="shared" si="12"/>
        <v>3700</v>
      </c>
      <c r="E121" s="3">
        <f t="shared" si="13"/>
        <v>4.1219999999999999</v>
      </c>
      <c r="F121" s="3">
        <f t="shared" si="14"/>
        <v>4.1118785972788165</v>
      </c>
      <c r="G121" s="3"/>
      <c r="H121" s="3">
        <f t="shared" si="15"/>
        <v>4.1118785972788165</v>
      </c>
      <c r="I121" s="3">
        <f t="shared" si="16"/>
        <v>1.0244279304437746E-4</v>
      </c>
      <c r="J121" s="2">
        <f t="shared" si="17"/>
        <v>4.1123452860868234E-4</v>
      </c>
      <c r="K121" s="2">
        <f t="shared" si="18"/>
        <v>-6.6773596129916289E-8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4.13</v>
      </c>
      <c r="C122" s="2">
        <f t="shared" si="11"/>
        <v>1</v>
      </c>
      <c r="D122" s="3">
        <f t="shared" si="12"/>
        <v>3750</v>
      </c>
      <c r="E122" s="3">
        <f t="shared" si="13"/>
        <v>4.13</v>
      </c>
      <c r="F122" s="3">
        <f t="shared" si="14"/>
        <v>4.1323575313506637</v>
      </c>
      <c r="G122" s="3"/>
      <c r="H122" s="3">
        <f t="shared" si="15"/>
        <v>4.1323575313506637</v>
      </c>
      <c r="I122" s="3">
        <f t="shared" si="16"/>
        <v>5.557954069362941E-6</v>
      </c>
      <c r="J122" s="2">
        <f t="shared" si="17"/>
        <v>4.079362218157805E-4</v>
      </c>
      <c r="K122" s="2">
        <f t="shared" si="18"/>
        <v>-6.5167044918251389E-8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4.1500000000000004</v>
      </c>
      <c r="C123" s="2">
        <f t="shared" si="11"/>
        <v>1</v>
      </c>
      <c r="D123" s="3">
        <f t="shared" si="12"/>
        <v>3800</v>
      </c>
      <c r="E123" s="3">
        <f t="shared" si="13"/>
        <v>4.1500000000000004</v>
      </c>
      <c r="F123" s="3">
        <f t="shared" si="14"/>
        <v>4.1526735376263089</v>
      </c>
      <c r="G123" s="3"/>
      <c r="H123" s="3">
        <f t="shared" si="15"/>
        <v>4.1526735376263089</v>
      </c>
      <c r="I123" s="3">
        <f t="shared" si="16"/>
        <v>7.1478034392873346E-6</v>
      </c>
      <c r="J123" s="2">
        <f t="shared" si="17"/>
        <v>4.0471700936207694E-4</v>
      </c>
      <c r="K123" s="2">
        <f t="shared" si="18"/>
        <v>-6.3609384075962709E-8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4.1719999999999997</v>
      </c>
      <c r="C124" s="2">
        <f t="shared" si="11"/>
        <v>1</v>
      </c>
      <c r="D124" s="3">
        <f t="shared" si="12"/>
        <v>3850</v>
      </c>
      <c r="E124" s="3">
        <f t="shared" si="13"/>
        <v>4.1719999999999997</v>
      </c>
      <c r="F124" s="3">
        <f t="shared" si="14"/>
        <v>4.1728305107904022</v>
      </c>
      <c r="G124" s="3"/>
      <c r="H124" s="3">
        <f t="shared" si="15"/>
        <v>4.1728305107904022</v>
      </c>
      <c r="I124" s="3">
        <f t="shared" si="16"/>
        <v>6.8974817297503136E-7</v>
      </c>
      <c r="J124" s="2">
        <f t="shared" si="17"/>
        <v>4.0157451126022423E-4</v>
      </c>
      <c r="K124" s="2">
        <f t="shared" si="18"/>
        <v>-6.209805681607197E-8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4.1900000000000004</v>
      </c>
      <c r="C125" s="2">
        <f t="shared" si="11"/>
        <v>1</v>
      </c>
      <c r="D125" s="3">
        <f t="shared" si="12"/>
        <v>3900</v>
      </c>
      <c r="E125" s="3">
        <f t="shared" si="13"/>
        <v>4.1900000000000004</v>
      </c>
      <c r="F125" s="3">
        <f t="shared" si="14"/>
        <v>4.1928322296642255</v>
      </c>
      <c r="G125" s="3"/>
      <c r="H125" s="3">
        <f t="shared" si="15"/>
        <v>4.1928322296642255</v>
      </c>
      <c r="I125" s="3">
        <f t="shared" si="16"/>
        <v>8.021524870916842E-6</v>
      </c>
      <c r="J125" s="2">
        <f t="shared" si="17"/>
        <v>3.9850647178559634E-4</v>
      </c>
      <c r="K125" s="2">
        <f t="shared" si="18"/>
        <v>-6.0630647606754064E-8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4.2119999999999989</v>
      </c>
      <c r="C126" s="2">
        <f t="shared" si="11"/>
        <v>1</v>
      </c>
      <c r="D126" s="3">
        <f t="shared" si="12"/>
        <v>3950</v>
      </c>
      <c r="E126" s="3">
        <f t="shared" si="13"/>
        <v>4.2119999999999989</v>
      </c>
      <c r="F126" s="3">
        <f t="shared" si="14"/>
        <v>4.2126823632466754</v>
      </c>
      <c r="G126" s="3"/>
      <c r="H126" s="3">
        <f t="shared" si="15"/>
        <v>4.2126823632466754</v>
      </c>
      <c r="I126" s="3">
        <f t="shared" si="16"/>
        <v>4.6561960041501299E-7</v>
      </c>
      <c r="J126" s="2">
        <f t="shared" si="17"/>
        <v>3.9551075267747391E-4</v>
      </c>
      <c r="K126" s="2">
        <f t="shared" si="18"/>
        <v>-5.9204871761635458E-8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4.2279999999999998</v>
      </c>
      <c r="C127" s="2">
        <f t="shared" si="11"/>
        <v>1</v>
      </c>
      <c r="D127" s="3">
        <f t="shared" si="12"/>
        <v>4000</v>
      </c>
      <c r="E127" s="3">
        <f t="shared" si="13"/>
        <v>4.2279999999999998</v>
      </c>
      <c r="F127" s="3">
        <f t="shared" si="14"/>
        <v>4.2323844764279848</v>
      </c>
      <c r="G127" s="3"/>
      <c r="H127" s="3">
        <f t="shared" si="15"/>
        <v>4.2323844764279848</v>
      </c>
      <c r="I127" s="3">
        <f t="shared" si="16"/>
        <v>1.9223633547556165E-5</v>
      </c>
      <c r="J127" s="2">
        <f t="shared" si="17"/>
        <v>3.9258532683922429E-4</v>
      </c>
      <c r="K127" s="2">
        <f t="shared" si="18"/>
        <v>-5.7818565875716977E-8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4.274</v>
      </c>
      <c r="C128" s="2">
        <f t="shared" si="11"/>
        <v>1</v>
      </c>
      <c r="D128" s="3">
        <f t="shared" si="12"/>
        <v>4100</v>
      </c>
      <c r="E128" s="3">
        <f t="shared" si="13"/>
        <v>4.274</v>
      </c>
      <c r="F128" s="3">
        <f t="shared" si="14"/>
        <v>4.2713584127854727</v>
      </c>
      <c r="G128" s="3"/>
      <c r="H128" s="3">
        <f t="shared" si="15"/>
        <v>4.2713584127854727</v>
      </c>
      <c r="I128" s="3">
        <f t="shared" si="16"/>
        <v>6.9779830119543167E-6</v>
      </c>
      <c r="J128" s="2">
        <f t="shared" si="17"/>
        <v>3.8693776778208396E-4</v>
      </c>
      <c r="K128" s="2">
        <f t="shared" si="18"/>
        <v>-5.5156264672477892E-8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4.3080000000000007</v>
      </c>
      <c r="C129" s="2">
        <f t="shared" si="11"/>
        <v>1</v>
      </c>
      <c r="D129" s="3">
        <f t="shared" si="12"/>
        <v>4200</v>
      </c>
      <c r="E129" s="3">
        <f t="shared" si="13"/>
        <v>4.3080000000000007</v>
      </c>
      <c r="F129" s="3">
        <f t="shared" si="14"/>
        <v>4.3097806744050482</v>
      </c>
      <c r="G129" s="3"/>
      <c r="H129" s="3">
        <f t="shared" si="15"/>
        <v>4.3097806744050482</v>
      </c>
      <c r="I129" s="3">
        <f t="shared" si="16"/>
        <v>3.1708013367911885E-6</v>
      </c>
      <c r="J129" s="2">
        <f t="shared" si="17"/>
        <v>3.8154958945745205E-4</v>
      </c>
      <c r="K129" s="2">
        <f t="shared" si="18"/>
        <v>-5.2628544895836969E-8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4.3360000000000003</v>
      </c>
      <c r="C130" s="2">
        <f t="shared" si="11"/>
        <v>1</v>
      </c>
      <c r="D130" s="3">
        <f t="shared" si="12"/>
        <v>4300</v>
      </c>
      <c r="E130" s="3">
        <f t="shared" si="13"/>
        <v>4.3360000000000003</v>
      </c>
      <c r="F130" s="3">
        <f t="shared" si="14"/>
        <v>4.3476765499386909</v>
      </c>
      <c r="G130" s="3"/>
      <c r="H130" s="3">
        <f t="shared" si="15"/>
        <v>4.3476765499386909</v>
      </c>
      <c r="I130" s="3">
        <f t="shared" si="16"/>
        <v>1.3634181847073558E-4</v>
      </c>
      <c r="J130" s="2">
        <f t="shared" si="17"/>
        <v>3.7640803263313849E-4</v>
      </c>
      <c r="K130" s="2">
        <f t="shared" si="18"/>
        <v>-5.0221651666220903E-8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4.3680000000000003</v>
      </c>
      <c r="C131" s="2">
        <f t="shared" si="11"/>
        <v>1</v>
      </c>
      <c r="D131" s="3">
        <f t="shared" si="12"/>
        <v>4400</v>
      </c>
      <c r="E131" s="3">
        <f t="shared" si="13"/>
        <v>4.3680000000000003</v>
      </c>
      <c r="F131" s="3">
        <f t="shared" si="14"/>
        <v>4.3850701187349692</v>
      </c>
      <c r="G131" s="3"/>
      <c r="H131" s="3">
        <f t="shared" si="15"/>
        <v>4.3850701187349692</v>
      </c>
      <c r="I131" s="3">
        <f t="shared" si="16"/>
        <v>2.9138895362593577E-4</v>
      </c>
      <c r="J131" s="2">
        <f t="shared" si="17"/>
        <v>3.71501649699181E-4</v>
      </c>
      <c r="K131" s="2">
        <f t="shared" si="18"/>
        <v>-4.7923077010513723E-8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4.4000000000000004</v>
      </c>
      <c r="C132" s="2">
        <f t="shared" si="11"/>
        <v>1</v>
      </c>
      <c r="D132" s="3">
        <f t="shared" si="12"/>
        <v>4500</v>
      </c>
      <c r="E132" s="3">
        <f t="shared" si="13"/>
        <v>4.4000000000000004</v>
      </c>
      <c r="F132" s="3">
        <f t="shared" si="14"/>
        <v>4.4219843760598065</v>
      </c>
      <c r="G132" s="3"/>
      <c r="H132" s="3">
        <f t="shared" si="15"/>
        <v>4.4219843760598065</v>
      </c>
      <c r="I132" s="3">
        <f t="shared" si="16"/>
        <v>4.8331279073897946E-4</v>
      </c>
      <c r="J132" s="2">
        <f t="shared" si="17"/>
        <v>3.6682018866182283E-4</v>
      </c>
      <c r="K132" s="2">
        <f t="shared" si="18"/>
        <v>-4.5721390393113048E-8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4.4459999999999997</v>
      </c>
      <c r="C133" s="2">
        <f t="shared" si="11"/>
        <v>1</v>
      </c>
      <c r="D133" s="3">
        <f t="shared" si="12"/>
        <v>4600</v>
      </c>
      <c r="E133" s="3">
        <f t="shared" si="13"/>
        <v>4.4459999999999997</v>
      </c>
      <c r="F133" s="3">
        <f t="shared" si="14"/>
        <v>4.458441347523598</v>
      </c>
      <c r="G133" s="3"/>
      <c r="H133" s="3">
        <f t="shared" si="15"/>
        <v>4.458441347523598</v>
      </c>
      <c r="I133" s="3">
        <f t="shared" si="16"/>
        <v>1.5478712820294474E-4</v>
      </c>
      <c r="J133" s="2">
        <f t="shared" si="17"/>
        <v>3.6235449289023845E-4</v>
      </c>
      <c r="K133" s="2">
        <f t="shared" si="18"/>
        <v>-4.3606092428810168E-8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4.4820000000000002</v>
      </c>
      <c r="C134" s="2">
        <f t="shared" si="11"/>
        <v>1</v>
      </c>
      <c r="D134" s="3">
        <f t="shared" si="12"/>
        <v>4700</v>
      </c>
      <c r="E134" s="3">
        <f t="shared" si="13"/>
        <v>4.4820000000000002</v>
      </c>
      <c r="F134" s="3">
        <f t="shared" si="14"/>
        <v>4.4944621941806799</v>
      </c>
      <c r="G134" s="3"/>
      <c r="H134" s="3">
        <f t="shared" si="15"/>
        <v>4.4944621941806799</v>
      </c>
      <c r="I134" s="3">
        <f t="shared" si="16"/>
        <v>1.5530628379696774E-4</v>
      </c>
      <c r="J134" s="2">
        <f t="shared" si="17"/>
        <v>3.5809641449505251E-4</v>
      </c>
      <c r="K134" s="2">
        <f t="shared" si="18"/>
        <v>-4.1567487958364877E-8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4.508</v>
      </c>
      <c r="C135" s="2">
        <f t="shared" si="11"/>
        <v>1</v>
      </c>
      <c r="D135" s="3">
        <f t="shared" si="12"/>
        <v>4800</v>
      </c>
      <c r="E135" s="3">
        <f t="shared" si="13"/>
        <v>4.508</v>
      </c>
      <c r="F135" s="3">
        <f t="shared" si="14"/>
        <v>4.5300673095730959</v>
      </c>
      <c r="G135" s="3"/>
      <c r="H135" s="3">
        <f t="shared" si="15"/>
        <v>4.5300673095730959</v>
      </c>
      <c r="I135" s="3">
        <f t="shared" si="16"/>
        <v>4.8696615179484923E-4</v>
      </c>
      <c r="J135" s="2">
        <f t="shared" si="17"/>
        <v>3.5403873956456219E-4</v>
      </c>
      <c r="K135" s="2">
        <f t="shared" si="18"/>
        <v>-3.9596575344011408E-8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4.548</v>
      </c>
      <c r="C136" s="2">
        <f t="shared" si="11"/>
        <v>1</v>
      </c>
      <c r="D136" s="3">
        <f t="shared" si="12"/>
        <v>4900</v>
      </c>
      <c r="E136" s="3">
        <f t="shared" si="13"/>
        <v>4.548</v>
      </c>
      <c r="F136" s="3">
        <f t="shared" si="14"/>
        <v>4.5652764098277583</v>
      </c>
      <c r="G136" s="3"/>
      <c r="H136" s="3">
        <f t="shared" si="15"/>
        <v>4.5652764098277583</v>
      </c>
      <c r="I136" s="3">
        <f t="shared" si="16"/>
        <v>2.9847433653666162E-4</v>
      </c>
      <c r="J136" s="2">
        <f t="shared" si="17"/>
        <v>3.5017512377067306E-4</v>
      </c>
      <c r="K136" s="2">
        <f t="shared" si="18"/>
        <v>-3.7684949386004531E-8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4.5839999999999996</v>
      </c>
      <c r="C137" s="2">
        <f t="shared" si="11"/>
        <v>1</v>
      </c>
      <c r="D137" s="3">
        <f t="shared" si="12"/>
        <v>5000</v>
      </c>
      <c r="E137" s="3">
        <f t="shared" si="13"/>
        <v>4.5839999999999996</v>
      </c>
      <c r="F137" s="3">
        <f t="shared" si="14"/>
        <v>4.6001086177797443</v>
      </c>
      <c r="G137" s="3"/>
      <c r="H137" s="3">
        <f t="shared" si="15"/>
        <v>4.6001086177797443</v>
      </c>
      <c r="I137" s="3">
        <f t="shared" si="16"/>
        <v>2.5948756677390724E-4</v>
      </c>
      <c r="J137" s="2">
        <f t="shared" si="17"/>
        <v>3.4650003709370383E-4</v>
      </c>
      <c r="K137" s="2">
        <f t="shared" si="18"/>
        <v>-3.5824715700618654E-8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4.6219999999999999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4.6219999999999999</v>
      </c>
      <c r="F138" s="3">
        <f t="shared" ref="F138:F201" si="25">IF(H138="",#N/A,H138)</f>
        <v>4.6345825419793618</v>
      </c>
      <c r="G138" s="3"/>
      <c r="H138" s="3">
        <f t="shared" ref="H138:H201" si="26">IF(A138="","",H$2*A138^H$3+H$4*(EXP(H$5*A138)-1))</f>
        <v>4.6345825419793618</v>
      </c>
      <c r="I138" s="3">
        <f t="shared" ref="I138:I201" si="27">IF(A138="","",(B138-H138)^2)</f>
        <v>1.5832036266240517E-4</v>
      </c>
      <c r="J138" s="2">
        <f t="shared" ref="J138:J201" si="28">IF(A138="","",$H$2*$H$3*$A138^($H$3-1)+($H$4*$H$5*EXP($H$5*$A138)))</f>
        <v>3.4300871661275417E-4</v>
      </c>
      <c r="K138" s="2">
        <f t="shared" ref="K138:K201" si="29">IF( A138="","", H$2*H$3*(H$3-1)*A138^(H$3-2)+(H$4*H$5^2*EXP(H$5*$A138)))</f>
        <v>-3.4008414756410052E-8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4.6520000000000001</v>
      </c>
      <c r="C139" s="2">
        <f t="shared" si="22"/>
        <v>1</v>
      </c>
      <c r="D139" s="3">
        <f t="shared" si="23"/>
        <v>5200</v>
      </c>
      <c r="E139" s="3">
        <f t="shared" si="24"/>
        <v>4.6520000000000001</v>
      </c>
      <c r="F139" s="3">
        <f t="shared" si="25"/>
        <v>4.6687163513439378</v>
      </c>
      <c r="G139" s="3"/>
      <c r="H139" s="3">
        <f t="shared" si="26"/>
        <v>4.6687163513439378</v>
      </c>
      <c r="I139" s="3">
        <f t="shared" si="27"/>
        <v>2.7943640225396688E-4</v>
      </c>
      <c r="J139" s="2">
        <f t="shared" si="28"/>
        <v>3.3969712647363313E-4</v>
      </c>
      <c r="K139" s="2">
        <f t="shared" si="29"/>
        <v>-3.222895405583116E-8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4.6899999999999995</v>
      </c>
      <c r="C140" s="2">
        <f t="shared" si="22"/>
        <v>1</v>
      </c>
      <c r="D140" s="3">
        <f t="shared" si="23"/>
        <v>5300</v>
      </c>
      <c r="E140" s="3">
        <f t="shared" si="24"/>
        <v>4.6899999999999995</v>
      </c>
      <c r="F140" s="3">
        <f t="shared" si="25"/>
        <v>4.7025278461335249</v>
      </c>
      <c r="G140" s="3"/>
      <c r="H140" s="3">
        <f t="shared" si="26"/>
        <v>4.7025278461335249</v>
      </c>
      <c r="I140" s="3">
        <f t="shared" si="27"/>
        <v>1.5694692874528788E-4</v>
      </c>
      <c r="J140" s="2">
        <f t="shared" si="28"/>
        <v>3.3656192428537451E-4</v>
      </c>
      <c r="K140" s="2">
        <f t="shared" si="29"/>
        <v>-3.0479547186608601E-8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4.7219999999999995</v>
      </c>
      <c r="C141" s="2">
        <f t="shared" si="22"/>
        <v>1</v>
      </c>
      <c r="D141" s="3">
        <f t="shared" si="23"/>
        <v>5400</v>
      </c>
      <c r="E141" s="3">
        <f t="shared" si="24"/>
        <v>4.7219999999999995</v>
      </c>
      <c r="F141" s="3">
        <f t="shared" si="25"/>
        <v>4.7360345258609682</v>
      </c>
      <c r="G141" s="3"/>
      <c r="H141" s="3">
        <f t="shared" si="26"/>
        <v>4.7360345258609682</v>
      </c>
      <c r="I141" s="3">
        <f t="shared" si="27"/>
        <v>1.9696791614219782E-4</v>
      </c>
      <c r="J141" s="2">
        <f t="shared" si="28"/>
        <v>3.3360043331388063E-4</v>
      </c>
      <c r="K141" s="2">
        <f t="shared" si="29"/>
        <v>-2.8753658661981981E-8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4.7540000000000004</v>
      </c>
      <c r="C142" s="2">
        <f t="shared" si="22"/>
        <v>1</v>
      </c>
      <c r="D142" s="3">
        <f t="shared" si="23"/>
        <v>5500</v>
      </c>
      <c r="E142" s="3">
        <f t="shared" si="24"/>
        <v>4.7540000000000004</v>
      </c>
      <c r="F142" s="3">
        <f t="shared" si="25"/>
        <v>4.7692536546886268</v>
      </c>
      <c r="G142" s="3"/>
      <c r="H142" s="3">
        <f t="shared" si="26"/>
        <v>4.7692536546886268</v>
      </c>
      <c r="I142" s="3">
        <f t="shared" si="27"/>
        <v>2.3267398135985365E-4</v>
      </c>
      <c r="J142" s="2">
        <f t="shared" si="28"/>
        <v>3.3081061994105163E-4</v>
      </c>
      <c r="K142" s="2">
        <f t="shared" si="29"/>
        <v>-2.7044953629107301E-8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4.7859999999999996</v>
      </c>
      <c r="C143" s="2">
        <f t="shared" si="22"/>
        <v>1</v>
      </c>
      <c r="D143" s="3">
        <f t="shared" si="23"/>
        <v>5600</v>
      </c>
      <c r="E143" s="3">
        <f t="shared" si="24"/>
        <v>4.7859999999999996</v>
      </c>
      <c r="F143" s="3">
        <f t="shared" si="25"/>
        <v>4.8022023248154202</v>
      </c>
      <c r="G143" s="3"/>
      <c r="H143" s="3">
        <f t="shared" si="26"/>
        <v>4.8022023248154202</v>
      </c>
      <c r="I143" s="3">
        <f t="shared" si="27"/>
        <v>2.625153294243945E-4</v>
      </c>
      <c r="J143" s="2">
        <f t="shared" si="28"/>
        <v>3.2819107594300425E-4</v>
      </c>
      <c r="K143" s="2">
        <f t="shared" si="29"/>
        <v>-2.534725165711777E-8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4.8140000000000001</v>
      </c>
      <c r="C144" s="2">
        <f t="shared" si="22"/>
        <v>1</v>
      </c>
      <c r="D144" s="3">
        <f t="shared" si="23"/>
        <v>5700</v>
      </c>
      <c r="E144" s="3">
        <f t="shared" si="24"/>
        <v>4.8140000000000001</v>
      </c>
      <c r="F144" s="3">
        <f t="shared" si="25"/>
        <v>4.8348975183167404</v>
      </c>
      <c r="G144" s="3"/>
      <c r="H144" s="3">
        <f t="shared" si="26"/>
        <v>4.8348975183167404</v>
      </c>
      <c r="I144" s="3">
        <f t="shared" si="27"/>
        <v>4.3670627179849883E-4</v>
      </c>
      <c r="J144" s="2">
        <f t="shared" si="28"/>
        <v>3.2574100521420829E-4</v>
      </c>
      <c r="K144" s="2">
        <f t="shared" si="29"/>
        <v>-2.3654483925670182E-8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4.8480000000000008</v>
      </c>
      <c r="C145" s="2">
        <f t="shared" si="22"/>
        <v>1</v>
      </c>
      <c r="D145" s="3">
        <f t="shared" si="23"/>
        <v>5800</v>
      </c>
      <c r="E145" s="3">
        <f t="shared" si="24"/>
        <v>4.8480000000000008</v>
      </c>
      <c r="F145" s="3">
        <f t="shared" si="25"/>
        <v>4.867356167866018</v>
      </c>
      <c r="G145" s="3"/>
      <c r="H145" s="3">
        <f t="shared" si="26"/>
        <v>4.867356167866018</v>
      </c>
      <c r="I145" s="3">
        <f t="shared" si="27"/>
        <v>3.7466123445743831E-4</v>
      </c>
      <c r="J145" s="2">
        <f t="shared" si="28"/>
        <v>3.2346021462759941E-4</v>
      </c>
      <c r="K145" s="2">
        <f t="shared" si="29"/>
        <v>-2.1960653225385785E-8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4.8680000000000003</v>
      </c>
      <c r="C146" s="2">
        <f t="shared" si="22"/>
        <v>1</v>
      </c>
      <c r="D146" s="3">
        <f t="shared" si="23"/>
        <v>5900</v>
      </c>
      <c r="E146" s="3">
        <f t="shared" si="24"/>
        <v>4.8680000000000003</v>
      </c>
      <c r="F146" s="3">
        <f t="shared" si="25"/>
        <v>4.8995952167381756</v>
      </c>
      <c r="G146" s="3"/>
      <c r="H146" s="3">
        <f t="shared" si="26"/>
        <v>4.8995952167381756</v>
      </c>
      <c r="I146" s="3">
        <f t="shared" si="27"/>
        <v>9.9825772073226793E-4</v>
      </c>
      <c r="J146" s="2">
        <f t="shared" si="28"/>
        <v>3.2134910877572548E-4</v>
      </c>
      <c r="K146" s="2">
        <f t="shared" si="29"/>
        <v>-2.0259796256760087E-8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4.8979999999999997</v>
      </c>
      <c r="C147" s="2">
        <f t="shared" si="22"/>
        <v>1</v>
      </c>
      <c r="D147" s="3">
        <f t="shared" si="23"/>
        <v>6000</v>
      </c>
      <c r="E147" s="3">
        <f t="shared" si="24"/>
        <v>4.8979999999999997</v>
      </c>
      <c r="F147" s="3">
        <f t="shared" si="25"/>
        <v>4.9316316784725052</v>
      </c>
      <c r="G147" s="3"/>
      <c r="H147" s="3">
        <f t="shared" si="26"/>
        <v>4.9316316784725052</v>
      </c>
      <c r="I147" s="3">
        <f t="shared" si="27"/>
        <v>1.1310897968779883E-3</v>
      </c>
      <c r="J147" s="2">
        <f t="shared" si="28"/>
        <v>3.194086883861033E-4</v>
      </c>
      <c r="K147" s="2">
        <f t="shared" si="29"/>
        <v>-1.8545947776501069E-8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4.9239999999999995</v>
      </c>
      <c r="C148" s="2">
        <f t="shared" si="22"/>
        <v>1</v>
      </c>
      <c r="D148" s="3">
        <f t="shared" si="23"/>
        <v>6100</v>
      </c>
      <c r="E148" s="3">
        <f t="shared" si="24"/>
        <v>4.9239999999999995</v>
      </c>
      <c r="F148" s="3">
        <f t="shared" si="25"/>
        <v>4.9634826965537515</v>
      </c>
      <c r="G148" s="3"/>
      <c r="H148" s="3">
        <f t="shared" si="26"/>
        <v>4.9634826965537515</v>
      </c>
      <c r="I148" s="3">
        <f t="shared" si="27"/>
        <v>1.5588833271556622E-3</v>
      </c>
      <c r="J148" s="2">
        <f t="shared" si="28"/>
        <v>3.1764055224639391E-4</v>
      </c>
      <c r="K148" s="2">
        <f t="shared" si="29"/>
        <v>-1.6813106192048356E-8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4.95</v>
      </c>
      <c r="C149" s="2">
        <f t="shared" si="22"/>
        <v>1</v>
      </c>
      <c r="D149" s="3">
        <f t="shared" si="23"/>
        <v>6200</v>
      </c>
      <c r="E149" s="3">
        <f t="shared" si="24"/>
        <v>4.95</v>
      </c>
      <c r="F149" s="3">
        <f t="shared" si="25"/>
        <v>4.9951656044557833</v>
      </c>
      <c r="G149" s="3"/>
      <c r="H149" s="3">
        <f t="shared" si="26"/>
        <v>4.9951656044557833</v>
      </c>
      <c r="I149" s="3">
        <f t="shared" si="27"/>
        <v>2.0399318258562545E-3</v>
      </c>
      <c r="J149" s="2">
        <f t="shared" si="28"/>
        <v>3.1604690251272374E-4</v>
      </c>
      <c r="K149" s="2">
        <f t="shared" si="29"/>
        <v>-1.5055200247955941E-8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4.984</v>
      </c>
      <c r="C150" s="2">
        <f t="shared" si="22"/>
        <v>1</v>
      </c>
      <c r="D150" s="3">
        <f t="shared" si="23"/>
        <v>6300</v>
      </c>
      <c r="E150" s="3">
        <f t="shared" si="24"/>
        <v>4.984</v>
      </c>
      <c r="F150" s="3">
        <f t="shared" si="25"/>
        <v>5.0266979863812544</v>
      </c>
      <c r="G150" s="3"/>
      <c r="H150" s="3">
        <f t="shared" si="26"/>
        <v>5.0266979863812544</v>
      </c>
      <c r="I150" s="3">
        <f t="shared" si="27"/>
        <v>1.8231180410137895E-3</v>
      </c>
      <c r="J150" s="2">
        <f t="shared" si="28"/>
        <v>3.1463055330827251E-4</v>
      </c>
      <c r="K150" s="2">
        <f t="shared" si="29"/>
        <v>-1.3266056483325082E-8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5.01</v>
      </c>
      <c r="C151" s="2">
        <f t="shared" si="22"/>
        <v>1</v>
      </c>
      <c r="D151" s="3">
        <f t="shared" si="23"/>
        <v>6400</v>
      </c>
      <c r="E151" s="3">
        <f t="shared" si="24"/>
        <v>5.01</v>
      </c>
      <c r="F151" s="3">
        <f t="shared" si="25"/>
        <v>5.0580977390229309</v>
      </c>
      <c r="G151" s="3"/>
      <c r="H151" s="3">
        <f t="shared" si="26"/>
        <v>5.0580977390229309</v>
      </c>
      <c r="I151" s="3">
        <f t="shared" si="27"/>
        <v>2.3133924991179918E-3</v>
      </c>
      <c r="J151" s="2">
        <f t="shared" si="28"/>
        <v>3.1339494254981894E-4</v>
      </c>
      <c r="K151" s="2">
        <f t="shared" si="29"/>
        <v>-1.1439367168712501E-8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5.048</v>
      </c>
      <c r="C152" s="2">
        <f t="shared" si="22"/>
        <v>1</v>
      </c>
      <c r="D152" s="3">
        <f t="shared" si="23"/>
        <v>6500</v>
      </c>
      <c r="E152" s="3">
        <f t="shared" si="24"/>
        <v>5.048</v>
      </c>
      <c r="F152" s="3">
        <f t="shared" si="25"/>
        <v>5.0893831346675045</v>
      </c>
      <c r="G152" s="3"/>
      <c r="H152" s="3">
        <f t="shared" si="26"/>
        <v>5.0893831346675045</v>
      </c>
      <c r="I152" s="3">
        <f t="shared" si="27"/>
        <v>1.7125638349088069E-3</v>
      </c>
      <c r="J152" s="2">
        <f t="shared" si="28"/>
        <v>3.1234414696786544E-4</v>
      </c>
      <c r="K152" s="2">
        <f t="shared" si="29"/>
        <v>-9.5686584548612898E-9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5.0819999999999999</v>
      </c>
      <c r="C153" s="2">
        <f t="shared" si="22"/>
        <v>1</v>
      </c>
      <c r="D153" s="3">
        <f t="shared" si="23"/>
        <v>6600</v>
      </c>
      <c r="E153" s="3">
        <f t="shared" si="24"/>
        <v>5.0819999999999999</v>
      </c>
      <c r="F153" s="3">
        <f t="shared" si="25"/>
        <v>5.1205728859606543</v>
      </c>
      <c r="G153" s="3"/>
      <c r="H153" s="3">
        <f t="shared" si="26"/>
        <v>5.1205728859606543</v>
      </c>
      <c r="I153" s="3">
        <f t="shared" si="27"/>
        <v>1.4878675313336528E-3</v>
      </c>
      <c r="J153" s="2">
        <f t="shared" si="28"/>
        <v>3.1148290031170732E-4</v>
      </c>
      <c r="K153" s="2">
        <f t="shared" si="29"/>
        <v>-7.6472584849913242E-9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5.1159999999999997</v>
      </c>
      <c r="C154" s="2">
        <f t="shared" si="22"/>
        <v>1</v>
      </c>
      <c r="D154" s="3">
        <f t="shared" si="23"/>
        <v>6700</v>
      </c>
      <c r="E154" s="3">
        <f t="shared" si="24"/>
        <v>5.1159999999999997</v>
      </c>
      <c r="F154" s="3">
        <f t="shared" si="25"/>
        <v>5.1516862126524066</v>
      </c>
      <c r="G154" s="3"/>
      <c r="H154" s="3">
        <f t="shared" si="26"/>
        <v>5.1516862126524066</v>
      </c>
      <c r="I154" s="3">
        <f t="shared" si="27"/>
        <v>1.2735057734728065E-3</v>
      </c>
      <c r="J154" s="2">
        <f t="shared" si="28"/>
        <v>3.1081661475485553E-4</v>
      </c>
      <c r="K154" s="2">
        <f t="shared" si="29"/>
        <v>-5.6682652378778047E-9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5.1379999999999999</v>
      </c>
      <c r="C155" s="2">
        <f t="shared" si="22"/>
        <v>1</v>
      </c>
      <c r="D155" s="3">
        <f t="shared" si="23"/>
        <v>6800</v>
      </c>
      <c r="E155" s="3">
        <f t="shared" si="24"/>
        <v>5.1379999999999999</v>
      </c>
      <c r="F155" s="3">
        <f t="shared" si="25"/>
        <v>5.1827429106445333</v>
      </c>
      <c r="G155" s="3"/>
      <c r="H155" s="3">
        <f t="shared" si="26"/>
        <v>5.1827429106445333</v>
      </c>
      <c r="I155" s="3">
        <f t="shared" si="27"/>
        <v>2.0019280529446999E-3</v>
      </c>
      <c r="J155" s="2">
        <f t="shared" si="28"/>
        <v>3.103514055388422E-4</v>
      </c>
      <c r="K155" s="2">
        <f t="shared" si="29"/>
        <v>-3.6245138810717749E-9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5.1720000000000006</v>
      </c>
      <c r="C156" s="2">
        <f t="shared" si="22"/>
        <v>1</v>
      </c>
      <c r="D156" s="3">
        <f t="shared" si="23"/>
        <v>6900</v>
      </c>
      <c r="E156" s="3">
        <f t="shared" si="24"/>
        <v>5.1720000000000006</v>
      </c>
      <c r="F156" s="3">
        <f t="shared" si="25"/>
        <v>5.2137634236666734</v>
      </c>
      <c r="G156" s="3"/>
      <c r="H156" s="3">
        <f t="shared" si="26"/>
        <v>5.2137634236666734</v>
      </c>
      <c r="I156" s="3">
        <f t="shared" si="27"/>
        <v>1.7441835563620099E-3</v>
      </c>
      <c r="J156" s="2">
        <f t="shared" si="28"/>
        <v>3.1009411891504352E-4</v>
      </c>
      <c r="K156" s="2">
        <f t="shared" si="29"/>
        <v>-1.508543422800483E-9</v>
      </c>
      <c r="L156" s="2">
        <f t="shared" si="30"/>
        <v>1</v>
      </c>
      <c r="M156" s="2">
        <f t="shared" si="31"/>
        <v>6900</v>
      </c>
      <c r="N156" s="2">
        <f t="shared" si="32"/>
        <v>3.1009411891504352E-4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5.2080000000000002</v>
      </c>
      <c r="C157" s="2">
        <f t="shared" si="22"/>
        <v>1</v>
      </c>
      <c r="D157" s="3">
        <f t="shared" si="23"/>
        <v>7000</v>
      </c>
      <c r="E157" s="3">
        <f t="shared" si="24"/>
        <v>5.2080000000000002</v>
      </c>
      <c r="F157" s="3">
        <f t="shared" si="25"/>
        <v>5.244768917914775</v>
      </c>
      <c r="G157" s="3"/>
      <c r="H157" s="3">
        <f t="shared" si="26"/>
        <v>5.244768917914775</v>
      </c>
      <c r="I157" s="3">
        <f t="shared" si="27"/>
        <v>1.3519533246234448E-3</v>
      </c>
      <c r="J157" s="2">
        <f t="shared" si="28"/>
        <v>3.1005236346493323E-4</v>
      </c>
      <c r="K157" s="2">
        <f t="shared" si="29"/>
        <v>6.8743754231575133E-10</v>
      </c>
      <c r="L157" s="2">
        <f t="shared" si="30"/>
        <v>0</v>
      </c>
      <c r="M157" s="2">
        <f t="shared" si="31"/>
        <v>0</v>
      </c>
      <c r="N157" s="2">
        <f t="shared" si="32"/>
        <v>3.1005236346493323E-4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5.2320000000000011</v>
      </c>
      <c r="C158" s="2">
        <f t="shared" si="22"/>
        <v>1</v>
      </c>
      <c r="D158" s="3">
        <f t="shared" si="23"/>
        <v>7100</v>
      </c>
      <c r="E158" s="3">
        <f t="shared" si="24"/>
        <v>5.2320000000000011</v>
      </c>
      <c r="F158" s="3">
        <f t="shared" si="25"/>
        <v>5.2757813599946113</v>
      </c>
      <c r="G158" s="3"/>
      <c r="H158" s="3">
        <f t="shared" si="26"/>
        <v>5.2757813599946113</v>
      </c>
      <c r="I158" s="3">
        <f t="shared" si="27"/>
        <v>1.9168074829776537E-3</v>
      </c>
      <c r="J158" s="2">
        <f t="shared" si="28"/>
        <v>3.102345448994443E-4</v>
      </c>
      <c r="K158" s="2">
        <f t="shared" si="29"/>
        <v>2.9715861942845117E-9</v>
      </c>
      <c r="L158" s="2">
        <f t="shared" si="30"/>
        <v>0</v>
      </c>
      <c r="M158" s="2">
        <f t="shared" si="31"/>
        <v>0</v>
      </c>
      <c r="N158" s="2">
        <f t="shared" si="32"/>
        <v>3.102345448994443E-4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5.258</v>
      </c>
      <c r="C159" s="2">
        <f t="shared" si="22"/>
        <v>1</v>
      </c>
      <c r="D159" s="3">
        <f t="shared" si="23"/>
        <v>7200</v>
      </c>
      <c r="E159" s="3">
        <f t="shared" si="24"/>
        <v>5.258</v>
      </c>
      <c r="F159" s="3">
        <f t="shared" si="25"/>
        <v>5.3068235985241285</v>
      </c>
      <c r="G159" s="3"/>
      <c r="H159" s="3">
        <f t="shared" si="26"/>
        <v>5.3068235985241285</v>
      </c>
      <c r="I159" s="3">
        <f t="shared" si="27"/>
        <v>2.3837437728452867E-3</v>
      </c>
      <c r="J159" s="2">
        <f t="shared" si="28"/>
        <v>3.1064990445803432E-4</v>
      </c>
      <c r="K159" s="2">
        <f t="shared" si="29"/>
        <v>5.352462153812467E-9</v>
      </c>
      <c r="L159" s="2">
        <f t="shared" si="30"/>
        <v>0</v>
      </c>
      <c r="M159" s="2">
        <f t="shared" si="31"/>
        <v>0</v>
      </c>
      <c r="N159" s="2">
        <f t="shared" si="32"/>
        <v>3.1064990445803432E-4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5.2999999999999989</v>
      </c>
      <c r="C160" s="2">
        <f t="shared" si="22"/>
        <v>1</v>
      </c>
      <c r="D160" s="3">
        <f t="shared" si="23"/>
        <v>7300</v>
      </c>
      <c r="E160" s="3">
        <f t="shared" si="24"/>
        <v>5.2999999999999989</v>
      </c>
      <c r="F160" s="3">
        <f t="shared" si="25"/>
        <v>5.3379194497614577</v>
      </c>
      <c r="G160" s="3"/>
      <c r="H160" s="3">
        <f t="shared" si="26"/>
        <v>5.3379194497614577</v>
      </c>
      <c r="I160" s="3">
        <f t="shared" si="27"/>
        <v>1.4378846702117962E-3</v>
      </c>
      <c r="J160" s="2">
        <f t="shared" si="28"/>
        <v>3.1130856104785785E-4</v>
      </c>
      <c r="K160" s="2">
        <f t="shared" si="29"/>
        <v>7.8390656513563414E-9</v>
      </c>
      <c r="L160" s="2">
        <f t="shared" si="30"/>
        <v>0</v>
      </c>
      <c r="M160" s="2">
        <f t="shared" si="31"/>
        <v>0</v>
      </c>
      <c r="N160" s="2">
        <f t="shared" si="32"/>
        <v>3.1130856104785785E-4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5.33</v>
      </c>
      <c r="C161" s="2">
        <f t="shared" si="22"/>
        <v>1</v>
      </c>
      <c r="D161" s="3">
        <f t="shared" si="23"/>
        <v>7400</v>
      </c>
      <c r="E161" s="3">
        <f t="shared" si="24"/>
        <v>5.33</v>
      </c>
      <c r="F161" s="3">
        <f t="shared" si="25"/>
        <v>5.3690937876404243</v>
      </c>
      <c r="G161" s="3"/>
      <c r="H161" s="3">
        <f t="shared" si="26"/>
        <v>5.3690937876404243</v>
      </c>
      <c r="I161" s="3">
        <f t="shared" si="27"/>
        <v>1.5283242320745887E-3</v>
      </c>
      <c r="J161" s="2">
        <f t="shared" si="28"/>
        <v>3.1222155728328322E-4</v>
      </c>
      <c r="K161" s="2">
        <f t="shared" si="29"/>
        <v>1.0440877398419719E-8</v>
      </c>
      <c r="L161" s="2">
        <f t="shared" si="30"/>
        <v>0</v>
      </c>
      <c r="M161" s="2">
        <f t="shared" si="31"/>
        <v>0</v>
      </c>
      <c r="N161" s="2">
        <f t="shared" si="32"/>
        <v>3.1222155728328322E-4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5.3580000000000005</v>
      </c>
      <c r="C162" s="2">
        <f t="shared" si="22"/>
        <v>1</v>
      </c>
      <c r="D162" s="3">
        <f t="shared" si="23"/>
        <v>7500</v>
      </c>
      <c r="E162" s="3">
        <f t="shared" si="24"/>
        <v>5.3580000000000005</v>
      </c>
      <c r="F162" s="3">
        <f t="shared" si="25"/>
        <v>5.4003726386124775</v>
      </c>
      <c r="G162" s="3"/>
      <c r="H162" s="3">
        <f t="shared" si="26"/>
        <v>5.4003726386124775</v>
      </c>
      <c r="I162" s="3">
        <f t="shared" si="27"/>
        <v>1.7954405029835749E-3</v>
      </c>
      <c r="J162" s="2">
        <f t="shared" si="28"/>
        <v>3.1340090960606086E-4</v>
      </c>
      <c r="K162" s="2">
        <f t="shared" si="29"/>
        <v>1.3167900363287482E-8</v>
      </c>
      <c r="L162" s="2">
        <f t="shared" si="30"/>
        <v>0</v>
      </c>
      <c r="M162" s="2">
        <f t="shared" si="31"/>
        <v>0</v>
      </c>
      <c r="N162" s="2">
        <f t="shared" si="32"/>
        <v>3.1340090960606086E-4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5.3819999999999997</v>
      </c>
      <c r="C163" s="2">
        <f t="shared" si="22"/>
        <v>1</v>
      </c>
      <c r="D163" s="3">
        <f t="shared" si="23"/>
        <v>7600</v>
      </c>
      <c r="E163" s="3">
        <f t="shared" si="24"/>
        <v>5.3819999999999997</v>
      </c>
      <c r="F163" s="3">
        <f t="shared" si="25"/>
        <v>5.4317832817129386</v>
      </c>
      <c r="G163" s="3"/>
      <c r="H163" s="3">
        <f t="shared" si="26"/>
        <v>5.4317832817129386</v>
      </c>
      <c r="I163" s="3">
        <f t="shared" si="27"/>
        <v>2.4783751381098353E-3</v>
      </c>
      <c r="J163" s="2">
        <f t="shared" si="28"/>
        <v>3.1485966268687235E-4</v>
      </c>
      <c r="K163" s="2">
        <f t="shared" si="29"/>
        <v>1.6030703657812379E-8</v>
      </c>
      <c r="L163" s="2">
        <f t="shared" si="30"/>
        <v>0</v>
      </c>
      <c r="M163" s="2">
        <f t="shared" si="31"/>
        <v>0</v>
      </c>
      <c r="N163" s="2">
        <f t="shared" si="32"/>
        <v>3.1485966268687235E-4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5.4220000000000006</v>
      </c>
      <c r="C164" s="2">
        <f t="shared" si="22"/>
        <v>1</v>
      </c>
      <c r="D164" s="3">
        <f t="shared" si="23"/>
        <v>7700</v>
      </c>
      <c r="E164" s="3">
        <f t="shared" si="24"/>
        <v>5.4220000000000006</v>
      </c>
      <c r="F164" s="3">
        <f t="shared" si="25"/>
        <v>5.4633543542906082</v>
      </c>
      <c r="G164" s="3"/>
      <c r="H164" s="3">
        <f t="shared" si="26"/>
        <v>5.4633543542906082</v>
      </c>
      <c r="I164" s="3">
        <f t="shared" si="27"/>
        <v>1.7101826187930977E-3</v>
      </c>
      <c r="J164" s="2">
        <f t="shared" si="28"/>
        <v>3.166119483299384E-4</v>
      </c>
      <c r="K164" s="2">
        <f t="shared" si="29"/>
        <v>1.9040468747717104E-8</v>
      </c>
      <c r="L164" s="2">
        <f t="shared" si="30"/>
        <v>0</v>
      </c>
      <c r="M164" s="2">
        <f t="shared" si="31"/>
        <v>0</v>
      </c>
      <c r="N164" s="2">
        <f t="shared" si="32"/>
        <v>3.166119483299384E-4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5.4480000000000004</v>
      </c>
      <c r="C165" s="2">
        <f t="shared" si="22"/>
        <v>1</v>
      </c>
      <c r="D165" s="3">
        <f t="shared" si="23"/>
        <v>7800</v>
      </c>
      <c r="E165" s="3">
        <f t="shared" si="24"/>
        <v>5.4480000000000004</v>
      </c>
      <c r="F165" s="3">
        <f t="shared" si="25"/>
        <v>5.4951159638630491</v>
      </c>
      <c r="G165" s="3"/>
      <c r="H165" s="3">
        <f t="shared" si="26"/>
        <v>5.4951159638630491</v>
      </c>
      <c r="I165" s="3">
        <f t="shared" si="27"/>
        <v>2.2199140507441137E-3</v>
      </c>
      <c r="J165" s="2">
        <f t="shared" si="28"/>
        <v>3.1867304912394943E-4</v>
      </c>
      <c r="K165" s="2">
        <f t="shared" si="29"/>
        <v>2.2209038206097843E-8</v>
      </c>
      <c r="L165" s="2">
        <f t="shared" si="30"/>
        <v>0</v>
      </c>
      <c r="M165" s="2">
        <f t="shared" si="31"/>
        <v>0</v>
      </c>
      <c r="N165" s="2">
        <f t="shared" si="32"/>
        <v>3.1867304912394943E-4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5.49</v>
      </c>
      <c r="C166" s="2">
        <f t="shared" si="22"/>
        <v>1</v>
      </c>
      <c r="D166" s="3">
        <f t="shared" si="23"/>
        <v>7900</v>
      </c>
      <c r="E166" s="3">
        <f t="shared" si="24"/>
        <v>5.49</v>
      </c>
      <c r="F166" s="3">
        <f t="shared" si="25"/>
        <v>5.5270998065852481</v>
      </c>
      <c r="G166" s="3"/>
      <c r="H166" s="3">
        <f t="shared" si="26"/>
        <v>5.5270998065852481</v>
      </c>
      <c r="I166" s="3">
        <f t="shared" si="27"/>
        <v>1.3763956486628048E-3</v>
      </c>
      <c r="J166" s="2">
        <f t="shared" si="28"/>
        <v>3.2105946710497813E-4</v>
      </c>
      <c r="K166" s="2">
        <f t="shared" si="29"/>
        <v>2.554896723838151E-8</v>
      </c>
      <c r="L166" s="2">
        <f t="shared" si="30"/>
        <v>0</v>
      </c>
      <c r="M166" s="2">
        <f t="shared" si="31"/>
        <v>0</v>
      </c>
      <c r="N166" s="2">
        <f t="shared" si="32"/>
        <v>3.2105946710497813E-4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5.5200000000000005</v>
      </c>
      <c r="C167" s="2">
        <f t="shared" si="22"/>
        <v>1</v>
      </c>
      <c r="D167" s="3">
        <f t="shared" si="23"/>
        <v>8000</v>
      </c>
      <c r="E167" s="3">
        <f t="shared" si="24"/>
        <v>5.5200000000000005</v>
      </c>
      <c r="F167" s="3">
        <f t="shared" si="25"/>
        <v>5.5593392928471008</v>
      </c>
      <c r="G167" s="3"/>
      <c r="H167" s="3">
        <f t="shared" si="26"/>
        <v>5.5593392928471008</v>
      </c>
      <c r="I167" s="3">
        <f t="shared" si="27"/>
        <v>1.5475799617099216E-3</v>
      </c>
      <c r="J167" s="2">
        <f t="shared" si="28"/>
        <v>3.2378899772034198E-4</v>
      </c>
      <c r="K167" s="2">
        <f t="shared" si="29"/>
        <v>2.9073578216872976E-8</v>
      </c>
      <c r="L167" s="2">
        <f t="shared" si="30"/>
        <v>0</v>
      </c>
      <c r="M167" s="2">
        <f t="shared" si="31"/>
        <v>0</v>
      </c>
      <c r="N167" s="2">
        <f t="shared" si="32"/>
        <v>3.2378899772034198E-4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5.5619999999999994</v>
      </c>
      <c r="C168" s="2">
        <f t="shared" si="22"/>
        <v>1</v>
      </c>
      <c r="D168" s="3">
        <f t="shared" si="23"/>
        <v>8100</v>
      </c>
      <c r="E168" s="3">
        <f t="shared" si="24"/>
        <v>5.5619999999999994</v>
      </c>
      <c r="F168" s="3">
        <f t="shared" si="25"/>
        <v>5.591869680545277</v>
      </c>
      <c r="G168" s="3"/>
      <c r="H168" s="3">
        <f t="shared" si="26"/>
        <v>5.591869680545277</v>
      </c>
      <c r="I168" s="3">
        <f t="shared" si="27"/>
        <v>8.9219781587693574E-4</v>
      </c>
      <c r="J168" s="2">
        <f t="shared" si="28"/>
        <v>3.2688080940673422E-4</v>
      </c>
      <c r="K168" s="2">
        <f t="shared" si="29"/>
        <v>3.279701847423918E-8</v>
      </c>
      <c r="L168" s="2">
        <f t="shared" si="30"/>
        <v>0</v>
      </c>
      <c r="M168" s="2">
        <f t="shared" si="31"/>
        <v>0</v>
      </c>
      <c r="N168" s="2">
        <f t="shared" si="32"/>
        <v>3.2688080940673422E-4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5.6079999999999997</v>
      </c>
      <c r="C169" s="2">
        <f t="shared" si="22"/>
        <v>1</v>
      </c>
      <c r="D169" s="3">
        <f t="shared" si="23"/>
        <v>8200</v>
      </c>
      <c r="E169" s="3">
        <f t="shared" si="24"/>
        <v>5.6079999999999997</v>
      </c>
      <c r="F169" s="3">
        <f t="shared" si="25"/>
        <v>5.6247282166076458</v>
      </c>
      <c r="G169" s="3"/>
      <c r="H169" s="3">
        <f t="shared" si="26"/>
        <v>5.6247282166076458</v>
      </c>
      <c r="I169" s="3">
        <f t="shared" si="27"/>
        <v>2.7983323087232739E-4</v>
      </c>
      <c r="J169" s="2">
        <f t="shared" si="28"/>
        <v>3.3035552912150871E-4</v>
      </c>
      <c r="K169" s="2">
        <f t="shared" si="29"/>
        <v>3.673432161781164E-8</v>
      </c>
      <c r="L169" s="2">
        <f t="shared" si="30"/>
        <v>0</v>
      </c>
      <c r="M169" s="2">
        <f t="shared" si="31"/>
        <v>0</v>
      </c>
      <c r="N169" s="2">
        <f t="shared" si="32"/>
        <v>3.3035552912150871E-4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5.6400000000000006</v>
      </c>
      <c r="C170" s="2">
        <f t="shared" si="22"/>
        <v>1</v>
      </c>
      <c r="D170" s="3">
        <f t="shared" si="23"/>
        <v>8300</v>
      </c>
      <c r="E170" s="3">
        <f t="shared" si="24"/>
        <v>5.6400000000000006</v>
      </c>
      <c r="F170" s="3">
        <f t="shared" si="25"/>
        <v>5.6579542873835926</v>
      </c>
      <c r="G170" s="3"/>
      <c r="H170" s="3">
        <f t="shared" si="26"/>
        <v>5.6579542873835926</v>
      </c>
      <c r="I170" s="3">
        <f t="shared" si="27"/>
        <v>3.2235643545261303E-4</v>
      </c>
      <c r="J170" s="2">
        <f t="shared" si="28"/>
        <v>3.3423533419286457E-4</v>
      </c>
      <c r="K170" s="2">
        <f t="shared" si="29"/>
        <v>4.0901472640473013E-8</v>
      </c>
      <c r="L170" s="2">
        <f t="shared" si="30"/>
        <v>0</v>
      </c>
      <c r="M170" s="2">
        <f t="shared" si="31"/>
        <v>0</v>
      </c>
      <c r="N170" s="2">
        <f t="shared" si="32"/>
        <v>3.3423533419286457E-4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5.68</v>
      </c>
      <c r="C171" s="2">
        <f t="shared" si="22"/>
        <v>1</v>
      </c>
      <c r="D171" s="3">
        <f t="shared" si="23"/>
        <v>8400</v>
      </c>
      <c r="E171" s="3">
        <f t="shared" si="24"/>
        <v>5.68</v>
      </c>
      <c r="F171" s="3">
        <f t="shared" si="25"/>
        <v>5.6915895785515893</v>
      </c>
      <c r="G171" s="3"/>
      <c r="H171" s="3">
        <f t="shared" si="26"/>
        <v>5.6915895785515893</v>
      </c>
      <c r="I171" s="3">
        <f t="shared" si="27"/>
        <v>1.343183310034656E-4</v>
      </c>
      <c r="J171" s="2">
        <f t="shared" si="28"/>
        <v>3.3854405088300818E-4</v>
      </c>
      <c r="K171" s="2">
        <f t="shared" si="29"/>
        <v>4.5315477119159737E-8</v>
      </c>
      <c r="L171" s="2">
        <f t="shared" si="30"/>
        <v>0</v>
      </c>
      <c r="M171" s="2">
        <f t="shared" si="31"/>
        <v>0</v>
      </c>
      <c r="N171" s="2">
        <f t="shared" si="32"/>
        <v>3.3854405088300818E-4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5.7239999999999993</v>
      </c>
      <c r="C172" s="2">
        <f t="shared" si="22"/>
        <v>1</v>
      </c>
      <c r="D172" s="3">
        <f t="shared" si="23"/>
        <v>8500</v>
      </c>
      <c r="E172" s="3">
        <f t="shared" si="24"/>
        <v>5.7239999999999993</v>
      </c>
      <c r="F172" s="3">
        <f t="shared" si="25"/>
        <v>5.7256782452362929</v>
      </c>
      <c r="G172" s="3"/>
      <c r="H172" s="3">
        <f t="shared" si="26"/>
        <v>5.7256782452362929</v>
      </c>
      <c r="I172" s="3">
        <f t="shared" si="27"/>
        <v>2.816507073142037E-6</v>
      </c>
      <c r="J172" s="2">
        <f t="shared" si="28"/>
        <v>3.4330726008829178E-4</v>
      </c>
      <c r="K172" s="2">
        <f t="shared" si="29"/>
        <v>4.9994434808700991E-8</v>
      </c>
      <c r="L172" s="2">
        <f t="shared" si="30"/>
        <v>0</v>
      </c>
      <c r="M172" s="2">
        <f t="shared" si="31"/>
        <v>0</v>
      </c>
      <c r="N172" s="2">
        <f t="shared" si="32"/>
        <v>3.4330726008829178E-4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5.7479999999999993</v>
      </c>
      <c r="C173" s="2">
        <f t="shared" si="22"/>
        <v>1</v>
      </c>
      <c r="D173" s="3">
        <f t="shared" si="23"/>
        <v>8600</v>
      </c>
      <c r="E173" s="3">
        <f t="shared" si="24"/>
        <v>5.7479999999999993</v>
      </c>
      <c r="F173" s="3">
        <f t="shared" si="25"/>
        <v>5.7602670930713309</v>
      </c>
      <c r="G173" s="3"/>
      <c r="H173" s="3">
        <f t="shared" si="26"/>
        <v>5.7602670930713309</v>
      </c>
      <c r="I173" s="3">
        <f t="shared" si="27"/>
        <v>1.5048157242071074E-4</v>
      </c>
      <c r="J173" s="2">
        <f t="shared" si="28"/>
        <v>3.4855241063200466E-4</v>
      </c>
      <c r="K173" s="2">
        <f t="shared" si="29"/>
        <v>5.4957617956872959E-8</v>
      </c>
      <c r="L173" s="2">
        <f t="shared" si="30"/>
        <v>0</v>
      </c>
      <c r="M173" s="2">
        <f t="shared" si="31"/>
        <v>0</v>
      </c>
      <c r="N173" s="2">
        <f t="shared" si="32"/>
        <v>3.4855241063200466E-4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5.7960000000000003</v>
      </c>
      <c r="C174" s="2">
        <f t="shared" si="22"/>
        <v>1</v>
      </c>
      <c r="D174" s="3">
        <f t="shared" si="23"/>
        <v>8700</v>
      </c>
      <c r="E174" s="3">
        <f t="shared" si="24"/>
        <v>5.7960000000000003</v>
      </c>
      <c r="F174" s="3">
        <f t="shared" si="25"/>
        <v>5.7954057709912563</v>
      </c>
      <c r="G174" s="3"/>
      <c r="H174" s="3">
        <f t="shared" si="26"/>
        <v>5.7954057709912563</v>
      </c>
      <c r="I174" s="3">
        <f t="shared" si="27"/>
        <v>3.5310811483281942E-7</v>
      </c>
      <c r="J174" s="2">
        <f t="shared" si="28"/>
        <v>3.5430894063904236E-4</v>
      </c>
      <c r="K174" s="2">
        <f t="shared" si="29"/>
        <v>6.0225554686244689E-8</v>
      </c>
      <c r="L174" s="2">
        <f t="shared" si="30"/>
        <v>0</v>
      </c>
      <c r="M174" s="2">
        <f t="shared" si="31"/>
        <v>0</v>
      </c>
      <c r="N174" s="2">
        <f t="shared" si="32"/>
        <v>3.5430894063904236E-4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5.8340000000000005</v>
      </c>
      <c r="C175" s="2">
        <f t="shared" si="22"/>
        <v>1</v>
      </c>
      <c r="D175" s="3">
        <f t="shared" si="23"/>
        <v>8800</v>
      </c>
      <c r="E175" s="3">
        <f t="shared" si="24"/>
        <v>5.8340000000000005</v>
      </c>
      <c r="F175" s="3">
        <f t="shared" si="25"/>
        <v>5.8311469765867692</v>
      </c>
      <c r="G175" s="3"/>
      <c r="H175" s="3">
        <f t="shared" si="26"/>
        <v>5.8311469765867692</v>
      </c>
      <c r="I175" s="3">
        <f t="shared" si="27"/>
        <v>8.1397425964462518E-6</v>
      </c>
      <c r="J175" s="2">
        <f t="shared" si="28"/>
        <v>3.6060840751729226E-4</v>
      </c>
      <c r="K175" s="2">
        <f t="shared" si="29"/>
        <v>6.5820117809686911E-8</v>
      </c>
      <c r="L175" s="2">
        <f t="shared" si="30"/>
        <v>0</v>
      </c>
      <c r="M175" s="2">
        <f t="shared" si="31"/>
        <v>0</v>
      </c>
      <c r="N175" s="2">
        <f t="shared" si="32"/>
        <v>3.6060840751729226E-4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5.8639999999999999</v>
      </c>
      <c r="C176" s="2">
        <f t="shared" si="22"/>
        <v>1</v>
      </c>
      <c r="D176" s="3">
        <f t="shared" si="23"/>
        <v>8900</v>
      </c>
      <c r="E176" s="3">
        <f t="shared" si="24"/>
        <v>5.8639999999999999</v>
      </c>
      <c r="F176" s="3">
        <f t="shared" si="25"/>
        <v>5.8675466749116811</v>
      </c>
      <c r="G176" s="3"/>
      <c r="H176" s="3">
        <f t="shared" si="26"/>
        <v>5.8675466749116811</v>
      </c>
      <c r="I176" s="3">
        <f t="shared" si="27"/>
        <v>1.2578902929149259E-5</v>
      </c>
      <c r="J176" s="2">
        <f t="shared" si="28"/>
        <v>3.6748462710839788E-4</v>
      </c>
      <c r="K176" s="2">
        <f t="shared" si="29"/>
        <v>7.1764619469400806E-8</v>
      </c>
      <c r="L176" s="2">
        <f t="shared" si="30"/>
        <v>0</v>
      </c>
      <c r="M176" s="2">
        <f t="shared" si="31"/>
        <v>0</v>
      </c>
      <c r="N176" s="2">
        <f t="shared" si="32"/>
        <v>3.6748462710839788E-4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5.9</v>
      </c>
      <c r="C177" s="2">
        <f t="shared" si="22"/>
        <v>1</v>
      </c>
      <c r="D177" s="3">
        <f t="shared" si="23"/>
        <v>9000</v>
      </c>
      <c r="E177" s="3">
        <f t="shared" si="24"/>
        <v>5.9</v>
      </c>
      <c r="F177" s="3">
        <f t="shared" si="25"/>
        <v>5.9046643316884042</v>
      </c>
      <c r="G177" s="3"/>
      <c r="H177" s="3">
        <f t="shared" si="26"/>
        <v>5.9046643316884042</v>
      </c>
      <c r="I177" s="3">
        <f t="shared" si="27"/>
        <v>2.1755990099448362E-5</v>
      </c>
      <c r="J177" s="2">
        <f t="shared" si="28"/>
        <v>3.7497382261076847E-4</v>
      </c>
      <c r="K177" s="2">
        <f t="shared" si="29"/>
        <v>7.8083912014071875E-8</v>
      </c>
      <c r="L177" s="2">
        <f t="shared" si="30"/>
        <v>0</v>
      </c>
      <c r="M177" s="2">
        <f t="shared" si="31"/>
        <v>0</v>
      </c>
      <c r="N177" s="2">
        <f t="shared" si="32"/>
        <v>3.7497382261076847E-4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5.9540000000000006</v>
      </c>
      <c r="C178" s="2">
        <f t="shared" si="22"/>
        <v>1</v>
      </c>
      <c r="D178" s="3">
        <f t="shared" si="23"/>
        <v>9100</v>
      </c>
      <c r="E178" s="3">
        <f t="shared" si="24"/>
        <v>5.9540000000000006</v>
      </c>
      <c r="F178" s="3">
        <f t="shared" si="25"/>
        <v>5.9425631619210364</v>
      </c>
      <c r="G178" s="3"/>
      <c r="H178" s="3">
        <f t="shared" si="26"/>
        <v>5.9425631619210364</v>
      </c>
      <c r="I178" s="3">
        <f t="shared" si="27"/>
        <v>1.308012652444462E-4</v>
      </c>
      <c r="J178" s="2">
        <f t="shared" si="28"/>
        <v>3.8311478392047941E-4</v>
      </c>
      <c r="K178" s="2">
        <f t="shared" si="29"/>
        <v>8.4804495555376083E-8</v>
      </c>
      <c r="L178" s="2">
        <f t="shared" si="30"/>
        <v>0</v>
      </c>
      <c r="M178" s="2">
        <f t="shared" si="31"/>
        <v>0</v>
      </c>
      <c r="N178" s="2">
        <f t="shared" si="32"/>
        <v>3.8311478392047941E-4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5.9959999999999996</v>
      </c>
      <c r="C179" s="2">
        <f t="shared" si="22"/>
        <v>1</v>
      </c>
      <c r="D179" s="3">
        <f t="shared" si="23"/>
        <v>9200</v>
      </c>
      <c r="E179" s="3">
        <f t="shared" si="24"/>
        <v>5.9959999999999996</v>
      </c>
      <c r="F179" s="3">
        <f t="shared" si="25"/>
        <v>5.981310394992045</v>
      </c>
      <c r="G179" s="3"/>
      <c r="H179" s="3">
        <f t="shared" si="26"/>
        <v>5.981310394992045</v>
      </c>
      <c r="I179" s="3">
        <f t="shared" si="27"/>
        <v>2.1578449528972414E-4</v>
      </c>
      <c r="J179" s="2">
        <f t="shared" si="28"/>
        <v>3.9194903808124242E-4</v>
      </c>
      <c r="K179" s="2">
        <f t="shared" si="29"/>
        <v>9.1954632673663561E-8</v>
      </c>
      <c r="L179" s="2">
        <f t="shared" si="30"/>
        <v>0</v>
      </c>
      <c r="M179" s="2">
        <f t="shared" si="31"/>
        <v>0</v>
      </c>
      <c r="N179" s="2">
        <f t="shared" si="32"/>
        <v>3.9194903808124242E-4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6.032</v>
      </c>
      <c r="C180" s="2">
        <f t="shared" si="22"/>
        <v>1</v>
      </c>
      <c r="D180" s="3">
        <f t="shared" si="23"/>
        <v>9300</v>
      </c>
      <c r="E180" s="3">
        <f t="shared" si="24"/>
        <v>6.032</v>
      </c>
      <c r="F180" s="3">
        <f t="shared" si="25"/>
        <v>6.0209775573900117</v>
      </c>
      <c r="G180" s="3"/>
      <c r="H180" s="3">
        <f t="shared" si="26"/>
        <v>6.0209775573900117</v>
      </c>
      <c r="I180" s="3">
        <f t="shared" si="27"/>
        <v>1.2149424109048576E-4</v>
      </c>
      <c r="J180" s="2">
        <f t="shared" si="28"/>
        <v>4.0152103158312311E-4</v>
      </c>
      <c r="K180" s="2">
        <f t="shared" si="29"/>
        <v>9.9564470773328853E-8</v>
      </c>
      <c r="L180" s="2">
        <f t="shared" si="30"/>
        <v>0</v>
      </c>
      <c r="M180" s="2">
        <f t="shared" si="31"/>
        <v>0</v>
      </c>
      <c r="N180" s="2">
        <f t="shared" si="32"/>
        <v>4.0152103158312311E-4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6.0760000000000005</v>
      </c>
      <c r="C181" s="2">
        <f t="shared" si="22"/>
        <v>1</v>
      </c>
      <c r="D181" s="3">
        <f t="shared" si="23"/>
        <v>9400</v>
      </c>
      <c r="E181" s="3">
        <f t="shared" si="24"/>
        <v>6.0760000000000005</v>
      </c>
      <c r="F181" s="3">
        <f t="shared" si="25"/>
        <v>6.061640774292437</v>
      </c>
      <c r="G181" s="3"/>
      <c r="H181" s="3">
        <f t="shared" si="26"/>
        <v>6.061640774292437</v>
      </c>
      <c r="I181" s="3">
        <f t="shared" si="27"/>
        <v>2.061873629207536E-4</v>
      </c>
      <c r="J181" s="2">
        <f t="shared" si="28"/>
        <v>4.1187832530136317E-4</v>
      </c>
      <c r="K181" s="2">
        <f t="shared" si="29"/>
        <v>1.0766617262128667E-7</v>
      </c>
      <c r="L181" s="2">
        <f t="shared" si="30"/>
        <v>0</v>
      </c>
      <c r="M181" s="2">
        <f t="shared" si="31"/>
        <v>0</v>
      </c>
      <c r="N181" s="2">
        <f t="shared" si="32"/>
        <v>4.1187832530136317E-4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6.1219999999999999</v>
      </c>
      <c r="C182" s="2">
        <f t="shared" si="22"/>
        <v>1</v>
      </c>
      <c r="D182" s="3">
        <f t="shared" si="23"/>
        <v>9500</v>
      </c>
      <c r="E182" s="3">
        <f t="shared" si="24"/>
        <v>6.1219999999999999</v>
      </c>
      <c r="F182" s="3">
        <f t="shared" si="25"/>
        <v>6.1033810913094637</v>
      </c>
      <c r="G182" s="3"/>
      <c r="H182" s="3">
        <f t="shared" si="26"/>
        <v>6.1033810913094637</v>
      </c>
      <c r="I182" s="3">
        <f t="shared" si="27"/>
        <v>3.4666376082652346E-4</v>
      </c>
      <c r="J182" s="2">
        <f t="shared" si="28"/>
        <v>4.2307180292174587E-4</v>
      </c>
      <c r="K182" s="2">
        <f t="shared" si="29"/>
        <v>1.1629405563723489E-7</v>
      </c>
      <c r="L182" s="2">
        <f t="shared" si="30"/>
        <v>0</v>
      </c>
      <c r="M182" s="2">
        <f t="shared" si="31"/>
        <v>0</v>
      </c>
      <c r="N182" s="2">
        <f t="shared" si="32"/>
        <v>4.2307180292174587E-4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6.1659999999999995</v>
      </c>
      <c r="C183" s="2">
        <f t="shared" si="22"/>
        <v>1</v>
      </c>
      <c r="D183" s="3">
        <f t="shared" si="23"/>
        <v>9600</v>
      </c>
      <c r="E183" s="3">
        <f t="shared" si="24"/>
        <v>6.1659999999999995</v>
      </c>
      <c r="F183" s="3">
        <f t="shared" si="25"/>
        <v>6.1462848177819129</v>
      </c>
      <c r="G183" s="3"/>
      <c r="H183" s="3">
        <f t="shared" si="26"/>
        <v>6.1462848177819129</v>
      </c>
      <c r="I183" s="3">
        <f t="shared" si="27"/>
        <v>3.8868840989235594E-4</v>
      </c>
      <c r="J183" s="2">
        <f t="shared" si="28"/>
        <v>4.3515589375768402E-4</v>
      </c>
      <c r="K183" s="2">
        <f t="shared" si="29"/>
        <v>1.2548474054215011E-7</v>
      </c>
      <c r="L183" s="2">
        <f t="shared" si="30"/>
        <v>0</v>
      </c>
      <c r="M183" s="2">
        <f t="shared" si="31"/>
        <v>0</v>
      </c>
      <c r="N183" s="2">
        <f t="shared" si="32"/>
        <v>4.3515589375768402E-4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6.2219999999999995</v>
      </c>
      <c r="C184" s="2">
        <f t="shared" si="22"/>
        <v>1</v>
      </c>
      <c r="D184" s="3">
        <f t="shared" si="23"/>
        <v>9700</v>
      </c>
      <c r="E184" s="3">
        <f t="shared" si="24"/>
        <v>6.2219999999999995</v>
      </c>
      <c r="F184" s="3">
        <f t="shared" si="25"/>
        <v>6.1904438931206744</v>
      </c>
      <c r="G184" s="3"/>
      <c r="H184" s="3">
        <f t="shared" si="26"/>
        <v>6.1904438931206744</v>
      </c>
      <c r="I184" s="3">
        <f t="shared" si="27"/>
        <v>9.9578788137938802E-4</v>
      </c>
      <c r="J184" s="2">
        <f t="shared" si="28"/>
        <v>4.4818881092684371E-4</v>
      </c>
      <c r="K184" s="2">
        <f t="shared" si="29"/>
        <v>1.3527731001189612E-7</v>
      </c>
      <c r="L184" s="2">
        <f t="shared" si="30"/>
        <v>0</v>
      </c>
      <c r="M184" s="2">
        <f t="shared" si="31"/>
        <v>0</v>
      </c>
      <c r="N184" s="2">
        <f t="shared" si="32"/>
        <v>4.4818881092684371E-4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6.2619999999999996</v>
      </c>
      <c r="C185" s="2">
        <f t="shared" si="22"/>
        <v>1</v>
      </c>
      <c r="D185" s="3">
        <f t="shared" si="23"/>
        <v>9800</v>
      </c>
      <c r="E185" s="3">
        <f t="shared" si="24"/>
        <v>6.2619999999999996</v>
      </c>
      <c r="F185" s="3">
        <f t="shared" si="25"/>
        <v>6.2359562777745667</v>
      </c>
      <c r="G185" s="3"/>
      <c r="H185" s="3">
        <f t="shared" si="26"/>
        <v>6.2359562777745667</v>
      </c>
      <c r="I185" s="3">
        <f t="shared" si="27"/>
        <v>6.7827546735550401E-4</v>
      </c>
      <c r="J185" s="2">
        <f t="shared" si="28"/>
        <v>4.6223280592195496E-4</v>
      </c>
      <c r="K185" s="2">
        <f t="shared" si="29"/>
        <v>1.457134780260917E-7</v>
      </c>
      <c r="L185" s="2">
        <f t="shared" si="30"/>
        <v>0</v>
      </c>
      <c r="M185" s="2">
        <f t="shared" si="31"/>
        <v>0</v>
      </c>
      <c r="N185" s="2">
        <f t="shared" si="32"/>
        <v>4.6223280592195496E-4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6.3019999999999996</v>
      </c>
      <c r="C186" s="2">
        <f t="shared" si="22"/>
        <v>1</v>
      </c>
      <c r="D186" s="3">
        <f t="shared" si="23"/>
        <v>9900</v>
      </c>
      <c r="E186" s="3">
        <f t="shared" si="24"/>
        <v>6.3019999999999996</v>
      </c>
      <c r="F186" s="3">
        <f t="shared" si="25"/>
        <v>6.2829263705207463</v>
      </c>
      <c r="G186" s="3"/>
      <c r="H186" s="3">
        <f t="shared" si="26"/>
        <v>6.2829263705207463</v>
      </c>
      <c r="I186" s="3">
        <f t="shared" si="27"/>
        <v>3.6380334151183991E-4</v>
      </c>
      <c r="J186" s="2">
        <f t="shared" si="28"/>
        <v>4.7735444068175377E-4</v>
      </c>
      <c r="K186" s="2">
        <f t="shared" si="29"/>
        <v>1.5683777064866734E-7</v>
      </c>
      <c r="L186" s="2">
        <f t="shared" si="30"/>
        <v>0</v>
      </c>
      <c r="M186" s="2">
        <f t="shared" si="31"/>
        <v>0</v>
      </c>
      <c r="N186" s="2">
        <f t="shared" si="32"/>
        <v>4.7735444068175377E-4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6.3599999999999994</v>
      </c>
      <c r="C187" s="2">
        <f t="shared" si="22"/>
        <v>1</v>
      </c>
      <c r="D187" s="3">
        <f t="shared" si="23"/>
        <v>10000</v>
      </c>
      <c r="E187" s="3">
        <f t="shared" si="24"/>
        <v>6.3599999999999994</v>
      </c>
      <c r="F187" s="3">
        <f t="shared" si="25"/>
        <v>6.3314654538861532</v>
      </c>
      <c r="G187" s="3"/>
      <c r="H187" s="3">
        <f t="shared" si="26"/>
        <v>6.3314654538861532</v>
      </c>
      <c r="I187" s="3">
        <f t="shared" si="27"/>
        <v>8.1422032192321556E-4</v>
      </c>
      <c r="J187" s="2">
        <f t="shared" si="28"/>
        <v>4.9362487834409615E-4</v>
      </c>
      <c r="K187" s="2">
        <f t="shared" si="29"/>
        <v>1.6869771902605336E-7</v>
      </c>
      <c r="L187" s="2">
        <f t="shared" si="30"/>
        <v>0</v>
      </c>
      <c r="M187" s="2">
        <f t="shared" si="31"/>
        <v>0</v>
      </c>
      <c r="N187" s="2">
        <f t="shared" si="32"/>
        <v>4.9362487834409615E-4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6.418000000000001</v>
      </c>
      <c r="C188" s="2">
        <f t="shared" si="22"/>
        <v>1</v>
      </c>
      <c r="D188" s="3">
        <f t="shared" si="23"/>
        <v>10100</v>
      </c>
      <c r="E188" s="3">
        <f t="shared" si="24"/>
        <v>6.418000000000001</v>
      </c>
      <c r="F188" s="3">
        <f t="shared" si="25"/>
        <v>6.3816921696306261</v>
      </c>
      <c r="G188" s="3"/>
      <c r="H188" s="3">
        <f t="shared" si="26"/>
        <v>6.3816921696306261</v>
      </c>
      <c r="I188" s="3">
        <f t="shared" si="27"/>
        <v>1.3182585461313026E-3</v>
      </c>
      <c r="J188" s="2">
        <f t="shared" si="28"/>
        <v>5.1112019394450043E-4</v>
      </c>
      <c r="K188" s="2">
        <f t="shared" si="29"/>
        <v>1.8134406544187407E-7</v>
      </c>
      <c r="L188" s="2">
        <f t="shared" si="30"/>
        <v>0</v>
      </c>
      <c r="M188" s="2">
        <f t="shared" si="31"/>
        <v>0</v>
      </c>
      <c r="N188" s="2">
        <f t="shared" si="32"/>
        <v>5.1112019394450043E-4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6.4700000000000006</v>
      </c>
      <c r="C189" s="2">
        <f t="shared" si="22"/>
        <v>1</v>
      </c>
      <c r="D189" s="3">
        <f t="shared" si="23"/>
        <v>10200</v>
      </c>
      <c r="E189" s="3">
        <f t="shared" si="24"/>
        <v>6.4700000000000006</v>
      </c>
      <c r="F189" s="3">
        <f t="shared" si="25"/>
        <v>6.4337330263530719</v>
      </c>
      <c r="G189" s="3"/>
      <c r="H189" s="3">
        <f t="shared" si="26"/>
        <v>6.4337330263530719</v>
      </c>
      <c r="I189" s="3">
        <f t="shared" si="27"/>
        <v>1.3152933775070258E-3</v>
      </c>
      <c r="J189" s="2">
        <f t="shared" si="28"/>
        <v>5.299217064100428E-4</v>
      </c>
      <c r="K189" s="2">
        <f t="shared" si="29"/>
        <v>1.9483098332362169E-7</v>
      </c>
      <c r="L189" s="2">
        <f t="shared" si="30"/>
        <v>0</v>
      </c>
      <c r="M189" s="2">
        <f t="shared" si="31"/>
        <v>0</v>
      </c>
      <c r="N189" s="2">
        <f t="shared" si="32"/>
        <v>5.299217064100428E-4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6.5220000000000002</v>
      </c>
      <c r="C190" s="2">
        <f t="shared" si="22"/>
        <v>1</v>
      </c>
      <c r="D190" s="3">
        <f t="shared" si="23"/>
        <v>10300</v>
      </c>
      <c r="E190" s="3">
        <f t="shared" si="24"/>
        <v>6.5220000000000002</v>
      </c>
      <c r="F190" s="3">
        <f t="shared" si="25"/>
        <v>6.4877229414214321</v>
      </c>
      <c r="G190" s="3"/>
      <c r="H190" s="3">
        <f t="shared" si="26"/>
        <v>6.4877229414214321</v>
      </c>
      <c r="I190" s="3">
        <f t="shared" si="27"/>
        <v>1.1749167447985896E-3</v>
      </c>
      <c r="J190" s="2">
        <f t="shared" si="28"/>
        <v>5.501163332910919E-4</v>
      </c>
      <c r="K190" s="2">
        <f t="shared" si="29"/>
        <v>2.0921631215728031E-7</v>
      </c>
      <c r="L190" s="2">
        <f t="shared" si="30"/>
        <v>0</v>
      </c>
      <c r="M190" s="2">
        <f t="shared" si="31"/>
        <v>0</v>
      </c>
      <c r="N190" s="2">
        <f t="shared" si="32"/>
        <v>5.501163332910919E-4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6.5679999999999996</v>
      </c>
      <c r="C191" s="2">
        <f t="shared" si="22"/>
        <v>1</v>
      </c>
      <c r="D191" s="3">
        <f t="shared" si="23"/>
        <v>10400</v>
      </c>
      <c r="E191" s="3">
        <f t="shared" si="24"/>
        <v>6.5679999999999996</v>
      </c>
      <c r="F191" s="3">
        <f t="shared" si="25"/>
        <v>6.5438058195765398</v>
      </c>
      <c r="G191" s="3"/>
      <c r="H191" s="3">
        <f t="shared" si="26"/>
        <v>6.5438058195765398</v>
      </c>
      <c r="I191" s="3">
        <f t="shared" si="27"/>
        <v>5.8535836636292428E-4</v>
      </c>
      <c r="J191" s="2">
        <f t="shared" si="28"/>
        <v>5.7179696977215165E-4</v>
      </c>
      <c r="K191" s="2">
        <f t="shared" si="29"/>
        <v>2.2456180833053903E-7</v>
      </c>
      <c r="L191" s="2">
        <f t="shared" si="30"/>
        <v>0</v>
      </c>
      <c r="M191" s="2">
        <f t="shared" si="31"/>
        <v>0</v>
      </c>
      <c r="N191" s="2">
        <f t="shared" si="32"/>
        <v>5.7179696977215165E-4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6.6379999999999999</v>
      </c>
      <c r="C192" s="2">
        <f t="shared" si="22"/>
        <v>1</v>
      </c>
      <c r="D192" s="3">
        <f t="shared" si="23"/>
        <v>10500</v>
      </c>
      <c r="E192" s="3">
        <f t="shared" si="24"/>
        <v>6.6379999999999999</v>
      </c>
      <c r="F192" s="3">
        <f t="shared" si="25"/>
        <v>6.6021351707191744</v>
      </c>
      <c r="G192" s="3"/>
      <c r="H192" s="3">
        <f t="shared" si="26"/>
        <v>6.6021351707191744</v>
      </c>
      <c r="I192" s="3">
        <f t="shared" si="27"/>
        <v>1.2862859793427554E-3</v>
      </c>
      <c r="J192" s="2">
        <f t="shared" si="28"/>
        <v>5.9506289360855536E-4</v>
      </c>
      <c r="K192" s="2">
        <f t="shared" si="29"/>
        <v>2.4093341299433305E-7</v>
      </c>
      <c r="L192" s="2">
        <f t="shared" si="30"/>
        <v>0</v>
      </c>
      <c r="M192" s="2">
        <f t="shared" si="31"/>
        <v>0</v>
      </c>
      <c r="N192" s="2">
        <f t="shared" si="32"/>
        <v>5.9506289360855536E-4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6.69</v>
      </c>
      <c r="C193" s="2">
        <f t="shared" si="22"/>
        <v>1</v>
      </c>
      <c r="D193" s="3">
        <f t="shared" si="23"/>
        <v>10600</v>
      </c>
      <c r="E193" s="3">
        <f t="shared" si="24"/>
        <v>6.69</v>
      </c>
      <c r="F193" s="3">
        <f t="shared" si="25"/>
        <v>6.6628747695598936</v>
      </c>
      <c r="G193" s="3"/>
      <c r="H193" s="3">
        <f t="shared" si="26"/>
        <v>6.6628747695598936</v>
      </c>
      <c r="I193" s="3">
        <f t="shared" si="27"/>
        <v>7.3577812642889868E-4</v>
      </c>
      <c r="J193" s="2">
        <f t="shared" si="28"/>
        <v>6.2002019774839577E-4</v>
      </c>
      <c r="K193" s="2">
        <f t="shared" si="29"/>
        <v>2.5840153810630629E-7</v>
      </c>
      <c r="L193" s="2">
        <f t="shared" si="30"/>
        <v>0</v>
      </c>
      <c r="M193" s="2">
        <f t="shared" si="31"/>
        <v>0</v>
      </c>
      <c r="N193" s="2">
        <f t="shared" si="32"/>
        <v>6.2002019774839577E-4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6.7519999999999998</v>
      </c>
      <c r="C194" s="2">
        <f t="shared" si="22"/>
        <v>1</v>
      </c>
      <c r="D194" s="3">
        <f t="shared" si="23"/>
        <v>10700</v>
      </c>
      <c r="E194" s="3">
        <f t="shared" si="24"/>
        <v>6.7519999999999998</v>
      </c>
      <c r="F194" s="3">
        <f t="shared" si="25"/>
        <v>6.7261993599930827</v>
      </c>
      <c r="G194" s="3"/>
      <c r="H194" s="3">
        <f t="shared" si="26"/>
        <v>6.7261993599930827</v>
      </c>
      <c r="I194" s="3">
        <f t="shared" si="27"/>
        <v>6.656730247665293E-4</v>
      </c>
      <c r="J194" s="2">
        <f t="shared" si="28"/>
        <v>6.4678225251932353E-4</v>
      </c>
      <c r="K194" s="2">
        <f t="shared" si="29"/>
        <v>2.7704137189869555E-7</v>
      </c>
      <c r="L194" s="2">
        <f t="shared" si="30"/>
        <v>0</v>
      </c>
      <c r="M194" s="2">
        <f t="shared" si="31"/>
        <v>0</v>
      </c>
      <c r="N194" s="2">
        <f t="shared" si="32"/>
        <v>6.4678225251932353E-4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6.8039999999999994</v>
      </c>
      <c r="C195" s="2">
        <f t="shared" si="22"/>
        <v>1</v>
      </c>
      <c r="D195" s="3">
        <f t="shared" si="23"/>
        <v>10800</v>
      </c>
      <c r="E195" s="3">
        <f t="shared" si="24"/>
        <v>6.8039999999999994</v>
      </c>
      <c r="F195" s="3">
        <f t="shared" si="25"/>
        <v>6.7922954072511015</v>
      </c>
      <c r="G195" s="3"/>
      <c r="H195" s="3">
        <f t="shared" si="26"/>
        <v>6.7922954072511015</v>
      </c>
      <c r="I195" s="3">
        <f t="shared" si="27"/>
        <v>1.3699749141755335E-4</v>
      </c>
      <c r="J195" s="2">
        <f t="shared" si="28"/>
        <v>6.7547019938827614E-4</v>
      </c>
      <c r="K195" s="2">
        <f t="shared" si="29"/>
        <v>2.9693320509745837E-7</v>
      </c>
      <c r="L195" s="2">
        <f t="shared" si="30"/>
        <v>0</v>
      </c>
      <c r="M195" s="2">
        <f t="shared" si="31"/>
        <v>0</v>
      </c>
      <c r="N195" s="2">
        <f t="shared" si="32"/>
        <v>6.7547019938827614E-4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6.8719999999999999</v>
      </c>
      <c r="C196" s="2">
        <f t="shared" si="22"/>
        <v>1</v>
      </c>
      <c r="D196" s="3">
        <f t="shared" si="23"/>
        <v>10900</v>
      </c>
      <c r="E196" s="3">
        <f t="shared" si="24"/>
        <v>6.8719999999999999</v>
      </c>
      <c r="F196" s="3">
        <f t="shared" si="25"/>
        <v>6.8613619011017777</v>
      </c>
      <c r="G196" s="3"/>
      <c r="H196" s="3">
        <f t="shared" si="26"/>
        <v>6.8613619011017777</v>
      </c>
      <c r="I196" s="3">
        <f t="shared" si="27"/>
        <v>1.1316914816835646E-4</v>
      </c>
      <c r="J196" s="2">
        <f t="shared" si="28"/>
        <v>7.0621347843932594E-4</v>
      </c>
      <c r="K196" s="2">
        <f t="shared" si="29"/>
        <v>3.1816277930953803E-7</v>
      </c>
      <c r="L196" s="2">
        <f t="shared" si="30"/>
        <v>0</v>
      </c>
      <c r="M196" s="2">
        <f t="shared" si="31"/>
        <v>0</v>
      </c>
      <c r="N196" s="2">
        <f t="shared" si="32"/>
        <v>7.0621347843932594E-4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6.9379999999999997</v>
      </c>
      <c r="C197" s="2">
        <f t="shared" si="22"/>
        <v>1</v>
      </c>
      <c r="D197" s="3">
        <f t="shared" si="23"/>
        <v>11000</v>
      </c>
      <c r="E197" s="3">
        <f t="shared" si="24"/>
        <v>6.9379999999999997</v>
      </c>
      <c r="F197" s="3">
        <f t="shared" si="25"/>
        <v>6.9336112135744798</v>
      </c>
      <c r="G197" s="3"/>
      <c r="H197" s="3">
        <f t="shared" si="26"/>
        <v>6.9336112135744798</v>
      </c>
      <c r="I197" s="3">
        <f t="shared" si="27"/>
        <v>1.9261446288827523E-5</v>
      </c>
      <c r="J197" s="2">
        <f t="shared" si="28"/>
        <v>7.3915039186128793E-4</v>
      </c>
      <c r="K197" s="2">
        <f t="shared" si="29"/>
        <v>3.40821659091413E-7</v>
      </c>
      <c r="L197" s="2">
        <f t="shared" si="30"/>
        <v>0</v>
      </c>
      <c r="M197" s="2">
        <f t="shared" si="31"/>
        <v>0</v>
      </c>
      <c r="N197" s="2">
        <f t="shared" si="32"/>
        <v>7.3915039186128793E-4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7.0040000000000004</v>
      </c>
      <c r="C198" s="2">
        <f t="shared" si="22"/>
        <v>1</v>
      </c>
      <c r="D198" s="3">
        <f t="shared" si="23"/>
        <v>11100</v>
      </c>
      <c r="E198" s="3">
        <f t="shared" si="24"/>
        <v>7.0040000000000004</v>
      </c>
      <c r="F198" s="3">
        <f t="shared" si="25"/>
        <v>7.0092700149367495</v>
      </c>
      <c r="G198" s="3"/>
      <c r="H198" s="3">
        <f t="shared" si="26"/>
        <v>7.0092700149367495</v>
      </c>
      <c r="I198" s="3">
        <f t="shared" si="27"/>
        <v>2.7773057433558164E-5</v>
      </c>
      <c r="J198" s="2">
        <f t="shared" si="28"/>
        <v>7.7442870589313959E-4</v>
      </c>
      <c r="K198" s="2">
        <f t="shared" si="29"/>
        <v>3.6500762931489624E-7</v>
      </c>
      <c r="L198" s="2">
        <f t="shared" si="30"/>
        <v>0</v>
      </c>
      <c r="M198" s="2">
        <f t="shared" si="31"/>
        <v>0</v>
      </c>
      <c r="N198" s="2">
        <f t="shared" si="32"/>
        <v>7.7442870589313959E-4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7.0739999999999998</v>
      </c>
      <c r="C199" s="2">
        <f t="shared" si="22"/>
        <v>1</v>
      </c>
      <c r="D199" s="3">
        <f t="shared" si="23"/>
        <v>11200</v>
      </c>
      <c r="E199" s="3">
        <f t="shared" si="24"/>
        <v>7.0739999999999998</v>
      </c>
      <c r="F199" s="3">
        <f t="shared" si="25"/>
        <v>7.0885802518965964</v>
      </c>
      <c r="G199" s="3"/>
      <c r="H199" s="3">
        <f t="shared" si="26"/>
        <v>7.0885802518965964</v>
      </c>
      <c r="I199" s="3">
        <f t="shared" si="27"/>
        <v>2.1258374536820606E-4</v>
      </c>
      <c r="J199" s="2">
        <f t="shared" si="28"/>
        <v>8.1220629384230866E-4</v>
      </c>
      <c r="K199" s="2">
        <f t="shared" si="29"/>
        <v>3.9082511955598432E-7</v>
      </c>
      <c r="L199" s="2">
        <f t="shared" si="30"/>
        <v>0</v>
      </c>
      <c r="M199" s="2">
        <f t="shared" si="31"/>
        <v>0</v>
      </c>
      <c r="N199" s="2">
        <f t="shared" si="32"/>
        <v>8.1220629384230866E-4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7.1620000000000008</v>
      </c>
      <c r="C200" s="2">
        <f t="shared" si="22"/>
        <v>1</v>
      </c>
      <c r="D200" s="3">
        <f t="shared" si="23"/>
        <v>11300</v>
      </c>
      <c r="E200" s="3">
        <f t="shared" si="24"/>
        <v>7.1620000000000008</v>
      </c>
      <c r="F200" s="3">
        <f t="shared" si="25"/>
        <v>7.1718001922758816</v>
      </c>
      <c r="G200" s="3"/>
      <c r="H200" s="3">
        <f t="shared" si="26"/>
        <v>7.1718001922758816</v>
      </c>
      <c r="I200" s="3">
        <f t="shared" si="27"/>
        <v>9.6043768644233767E-5</v>
      </c>
      <c r="J200" s="2">
        <f t="shared" si="28"/>
        <v>8.5265182296928609E-4</v>
      </c>
      <c r="K200" s="2">
        <f t="shared" si="29"/>
        <v>4.183856573499065E-7</v>
      </c>
      <c r="L200" s="2">
        <f t="shared" si="30"/>
        <v>0</v>
      </c>
      <c r="M200" s="2">
        <f t="shared" si="31"/>
        <v>0</v>
      </c>
      <c r="N200" s="2">
        <f t="shared" si="32"/>
        <v>8.5265182296928609E-4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7.24</v>
      </c>
      <c r="C201" s="2">
        <f t="shared" si="22"/>
        <v>1</v>
      </c>
      <c r="D201" s="3">
        <f t="shared" si="23"/>
        <v>11400</v>
      </c>
      <c r="E201" s="3">
        <f t="shared" si="24"/>
        <v>7.24</v>
      </c>
      <c r="F201" s="3">
        <f t="shared" si="25"/>
        <v>7.2592055406889946</v>
      </c>
      <c r="G201" s="3"/>
      <c r="H201" s="3">
        <f t="shared" si="26"/>
        <v>7.2592055406889946</v>
      </c>
      <c r="I201" s="3">
        <f t="shared" si="27"/>
        <v>3.6885279315661881E-4</v>
      </c>
      <c r="J201" s="2">
        <f t="shared" si="28"/>
        <v>8.9594548822253541E-4</v>
      </c>
      <c r="K201" s="2">
        <f t="shared" si="29"/>
        <v>4.4780835228087426E-7</v>
      </c>
      <c r="L201" s="2">
        <f t="shared" si="30"/>
        <v>0</v>
      </c>
      <c r="M201" s="2">
        <f t="shared" si="31"/>
        <v>0</v>
      </c>
      <c r="N201" s="2">
        <f t="shared" si="32"/>
        <v>8.9594548822253541E-4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7.3439999999999994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7.3439999999999994</v>
      </c>
      <c r="F202" s="3">
        <f t="shared" ref="F202:F265" si="36">IF(H202="",#N/A,H202)</f>
        <v>7.3510906300694696</v>
      </c>
      <c r="G202" s="3"/>
      <c r="H202" s="3">
        <f t="shared" ref="H202:H265" si="37">IF(A202="","",H$2*A202^H$3+H$4*(EXP(H$5*A202)-1))</f>
        <v>7.3510906300694696</v>
      </c>
      <c r="I202" s="3">
        <f t="shared" ref="I202:I265" si="38">IF(A202="","",(B202-H202)^2)</f>
        <v>5.0277034782074891E-5</v>
      </c>
      <c r="J202" s="2">
        <f t="shared" ref="J202:J265" si="39">IF(A202="","",$H$2*$H$3*$A202^($H$3-1)+($H$4*$H$5*EXP($H$5*$A202)))</f>
        <v>9.4227979601112601E-4</v>
      </c>
      <c r="K202" s="2">
        <f t="shared" ref="K202:K265" si="40">IF( A202="","", H$2*H$3*(H$3-1)*A202^(H$3-2)+(H$4*H$5^2*EXP(H$5*$A202)))</f>
        <v>4.7922041300892523E-7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9.4227979601112601E-4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7.4460000000000006</v>
      </c>
      <c r="C203" s="2">
        <f t="shared" si="33"/>
        <v>1</v>
      </c>
      <c r="D203" s="3">
        <f t="shared" si="34"/>
        <v>11600</v>
      </c>
      <c r="E203" s="3">
        <f t="shared" si="35"/>
        <v>7.4460000000000006</v>
      </c>
      <c r="F203" s="3">
        <f t="shared" si="36"/>
        <v>7.447769694216646</v>
      </c>
      <c r="G203" s="3"/>
      <c r="H203" s="3">
        <f t="shared" si="37"/>
        <v>7.447769694216646</v>
      </c>
      <c r="I203" s="3">
        <f t="shared" si="38"/>
        <v>3.131817620428219E-6</v>
      </c>
      <c r="J203" s="2">
        <f t="shared" si="39"/>
        <v>9.918604014198429E-4</v>
      </c>
      <c r="K203" s="2">
        <f t="shared" si="40"/>
        <v>5.1275769947930086E-7</v>
      </c>
      <c r="L203" s="2">
        <f t="shared" si="41"/>
        <v>0</v>
      </c>
      <c r="M203" s="2">
        <f t="shared" si="42"/>
        <v>0</v>
      </c>
      <c r="N203" s="2">
        <f t="shared" si="43"/>
        <v>9.918604014198429E-4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7.5419999999999998</v>
      </c>
      <c r="C204" s="2">
        <f t="shared" si="33"/>
        <v>1</v>
      </c>
      <c r="D204" s="3">
        <f t="shared" si="34"/>
        <v>11700</v>
      </c>
      <c r="E204" s="3">
        <f t="shared" si="35"/>
        <v>7.5419999999999998</v>
      </c>
      <c r="F204" s="3">
        <f t="shared" si="36"/>
        <v>7.5495782268865179</v>
      </c>
      <c r="G204" s="3"/>
      <c r="H204" s="3">
        <f t="shared" si="37"/>
        <v>7.5495782268865179</v>
      </c>
      <c r="I204" s="3">
        <f t="shared" si="38"/>
        <v>5.7429522743545853E-5</v>
      </c>
      <c r="J204" s="2">
        <f t="shared" si="39"/>
        <v>1.0449070025036309E-3</v>
      </c>
      <c r="K204" s="2">
        <f t="shared" si="40"/>
        <v>5.4856531271258805E-7</v>
      </c>
      <c r="L204" s="2">
        <f t="shared" si="41"/>
        <v>0</v>
      </c>
      <c r="M204" s="2">
        <f t="shared" si="42"/>
        <v>0</v>
      </c>
      <c r="N204" s="2">
        <f t="shared" si="43"/>
        <v>1.0449070025036309E-3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7.6639999999999997</v>
      </c>
      <c r="C205" s="2">
        <f t="shared" si="33"/>
        <v>1</v>
      </c>
      <c r="D205" s="3">
        <f t="shared" si="34"/>
        <v>11800</v>
      </c>
      <c r="E205" s="3">
        <f t="shared" si="35"/>
        <v>7.6639999999999997</v>
      </c>
      <c r="F205" s="3">
        <f t="shared" si="36"/>
        <v>7.6568744333267462</v>
      </c>
      <c r="G205" s="3"/>
      <c r="H205" s="3">
        <f t="shared" si="37"/>
        <v>7.6568744333267462</v>
      </c>
      <c r="I205" s="3">
        <f t="shared" si="38"/>
        <v>5.0773700414980677E-5</v>
      </c>
      <c r="J205" s="2">
        <f t="shared" si="39"/>
        <v>1.1016542955461009E-3</v>
      </c>
      <c r="K205" s="2">
        <f t="shared" si="40"/>
        <v>5.8679822473705456E-7</v>
      </c>
      <c r="L205" s="2">
        <f t="shared" si="41"/>
        <v>0</v>
      </c>
      <c r="M205" s="2">
        <f t="shared" si="42"/>
        <v>0</v>
      </c>
      <c r="N205" s="2">
        <f t="shared" si="43"/>
        <v>1.1016542955461009E-3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7.7740000000000009</v>
      </c>
      <c r="C206" s="2">
        <f t="shared" si="33"/>
        <v>1</v>
      </c>
      <c r="D206" s="3">
        <f t="shared" si="34"/>
        <v>11900</v>
      </c>
      <c r="E206" s="3">
        <f t="shared" si="35"/>
        <v>7.7740000000000009</v>
      </c>
      <c r="F206" s="3">
        <f t="shared" si="36"/>
        <v>7.7700407805575242</v>
      </c>
      <c r="G206" s="3"/>
      <c r="H206" s="3">
        <f t="shared" si="37"/>
        <v>7.7700407805575242</v>
      </c>
      <c r="I206" s="3">
        <f t="shared" si="38"/>
        <v>1.5675418593685354E-5</v>
      </c>
      <c r="J206" s="2">
        <f t="shared" si="39"/>
        <v>1.1623529954316138E-3</v>
      </c>
      <c r="K206" s="2">
        <f t="shared" si="40"/>
        <v>6.2762195139895055E-7</v>
      </c>
      <c r="L206" s="2">
        <f t="shared" si="41"/>
        <v>0</v>
      </c>
      <c r="M206" s="2">
        <f t="shared" si="42"/>
        <v>0</v>
      </c>
      <c r="N206" s="2">
        <f t="shared" si="43"/>
        <v>1.1623529954316138E-3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7.8940000000000001</v>
      </c>
      <c r="C207" s="2">
        <f t="shared" si="33"/>
        <v>1</v>
      </c>
      <c r="D207" s="3">
        <f t="shared" si="34"/>
        <v>12000</v>
      </c>
      <c r="E207" s="3">
        <f t="shared" si="35"/>
        <v>7.8940000000000001</v>
      </c>
      <c r="F207" s="3">
        <f t="shared" si="36"/>
        <v>7.8894856531287392</v>
      </c>
      <c r="G207" s="3"/>
      <c r="H207" s="3">
        <f t="shared" si="37"/>
        <v>7.8894856531287392</v>
      </c>
      <c r="I207" s="3">
        <f t="shared" si="38"/>
        <v>2.0379327674063572E-5</v>
      </c>
      <c r="J207" s="2">
        <f t="shared" si="39"/>
        <v>1.2272709255632406E-3</v>
      </c>
      <c r="K207" s="2">
        <f t="shared" si="40"/>
        <v>6.7121327097277223E-7</v>
      </c>
      <c r="L207" s="2">
        <f t="shared" si="41"/>
        <v>0</v>
      </c>
      <c r="M207" s="2">
        <f t="shared" si="42"/>
        <v>0</v>
      </c>
      <c r="N207" s="2">
        <f t="shared" si="43"/>
        <v>1.2272709255632406E-3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7.9960000000000004</v>
      </c>
      <c r="C208" s="2">
        <f t="shared" si="33"/>
        <v>1</v>
      </c>
      <c r="D208" s="3">
        <f t="shared" si="34"/>
        <v>12100</v>
      </c>
      <c r="E208" s="3">
        <f t="shared" si="35"/>
        <v>7.9960000000000004</v>
      </c>
      <c r="F208" s="3">
        <f t="shared" si="36"/>
        <v>8.0156451215421871</v>
      </c>
      <c r="G208" s="3"/>
      <c r="H208" s="3">
        <f t="shared" si="37"/>
        <v>8.0156451215421871</v>
      </c>
      <c r="I208" s="3">
        <f t="shared" si="38"/>
        <v>3.8593080040728682E-4</v>
      </c>
      <c r="J208" s="2">
        <f t="shared" si="39"/>
        <v>1.2966941820609121E-3</v>
      </c>
      <c r="K208" s="2">
        <f t="shared" si="40"/>
        <v>7.1776099169237827E-7</v>
      </c>
      <c r="L208" s="2">
        <f t="shared" si="41"/>
        <v>0</v>
      </c>
      <c r="M208" s="2">
        <f t="shared" si="42"/>
        <v>0</v>
      </c>
      <c r="N208" s="2">
        <f t="shared" si="43"/>
        <v>1.2966941820609121E-3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8.0919999999999987</v>
      </c>
      <c r="C209" s="2">
        <f t="shared" si="33"/>
        <v>1</v>
      </c>
      <c r="D209" s="3">
        <f t="shared" si="34"/>
        <v>12200</v>
      </c>
      <c r="E209" s="3">
        <f t="shared" si="35"/>
        <v>8.0919999999999987</v>
      </c>
      <c r="F209" s="3">
        <f t="shared" si="36"/>
        <v>8.1489848310169037</v>
      </c>
      <c r="G209" s="3"/>
      <c r="H209" s="3">
        <f t="shared" si="37"/>
        <v>8.1489848310169037</v>
      </c>
      <c r="I209" s="3">
        <f t="shared" si="38"/>
        <v>3.2472709660252173E-3</v>
      </c>
      <c r="J209" s="2">
        <f t="shared" si="39"/>
        <v>1.3709283772966913E-3</v>
      </c>
      <c r="K209" s="2">
        <f t="shared" si="40"/>
        <v>7.6746677153632709E-7</v>
      </c>
      <c r="L209" s="2">
        <f t="shared" si="41"/>
        <v>0</v>
      </c>
      <c r="M209" s="2">
        <f t="shared" si="42"/>
        <v>0</v>
      </c>
      <c r="N209" s="2">
        <f t="shared" si="43"/>
        <v>1.3709283772966913E-3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8.2959999999999994</v>
      </c>
      <c r="C210" s="2">
        <f t="shared" si="33"/>
        <v>1</v>
      </c>
      <c r="D210" s="3">
        <f t="shared" si="34"/>
        <v>12300</v>
      </c>
      <c r="E210" s="3">
        <f t="shared" si="35"/>
        <v>8.2959999999999994</v>
      </c>
      <c r="F210" s="3">
        <f t="shared" si="36"/>
        <v>8.2900020187984982</v>
      </c>
      <c r="G210" s="3"/>
      <c r="H210" s="3">
        <f t="shared" si="37"/>
        <v>8.2900020187984982</v>
      </c>
      <c r="I210" s="3">
        <f t="shared" si="38"/>
        <v>3.5975778493561662E-5</v>
      </c>
      <c r="J210" s="2">
        <f t="shared" si="39"/>
        <v>1.4502999681686641E-3</v>
      </c>
      <c r="K210" s="2">
        <f t="shared" si="40"/>
        <v>8.2054599382775924E-7</v>
      </c>
      <c r="L210" s="2">
        <f t="shared" si="41"/>
        <v>0</v>
      </c>
      <c r="M210" s="2">
        <f t="shared" si="42"/>
        <v>0</v>
      </c>
      <c r="N210" s="2">
        <f t="shared" si="43"/>
        <v>1.4502999681686641E-3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8.4400000000000013</v>
      </c>
      <c r="C211" s="2">
        <f t="shared" si="33"/>
        <v>1</v>
      </c>
      <c r="D211" s="3">
        <f t="shared" si="34"/>
        <v>12400</v>
      </c>
      <c r="E211" s="3">
        <f t="shared" si="35"/>
        <v>8.4400000000000013</v>
      </c>
      <c r="F211" s="3">
        <f t="shared" si="36"/>
        <v>8.4392276687715206</v>
      </c>
      <c r="G211" s="3"/>
      <c r="H211" s="3">
        <f t="shared" si="37"/>
        <v>8.4392276687715206</v>
      </c>
      <c r="I211" s="3">
        <f t="shared" si="38"/>
        <v>5.9649552648641195E-7</v>
      </c>
      <c r="J211" s="2">
        <f t="shared" si="39"/>
        <v>1.5351576748829157E-3</v>
      </c>
      <c r="K211" s="2">
        <f t="shared" si="40"/>
        <v>8.772287024515165E-7</v>
      </c>
      <c r="L211" s="2">
        <f t="shared" si="41"/>
        <v>0</v>
      </c>
      <c r="M211" s="2">
        <f t="shared" si="42"/>
        <v>0</v>
      </c>
      <c r="N211" s="2">
        <f t="shared" si="43"/>
        <v>1.5351576748829157E-3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8.6</v>
      </c>
      <c r="C212" s="2">
        <f t="shared" si="33"/>
        <v>1</v>
      </c>
      <c r="D212" s="3">
        <f t="shared" si="34"/>
        <v>12500</v>
      </c>
      <c r="E212" s="3">
        <f t="shared" si="35"/>
        <v>8.6</v>
      </c>
      <c r="F212" s="3">
        <f t="shared" si="36"/>
        <v>8.5972288127305543</v>
      </c>
      <c r="G212" s="3"/>
      <c r="H212" s="3">
        <f t="shared" si="37"/>
        <v>8.5972288127305543</v>
      </c>
      <c r="I212" s="3">
        <f t="shared" si="38"/>
        <v>7.6794788823360486E-6</v>
      </c>
      <c r="J212" s="2">
        <f t="shared" si="39"/>
        <v>1.6258739964062103E-3</v>
      </c>
      <c r="K212" s="2">
        <f t="shared" si="40"/>
        <v>9.3776060075017087E-7</v>
      </c>
      <c r="L212" s="2">
        <f t="shared" si="41"/>
        <v>0</v>
      </c>
      <c r="M212" s="2">
        <f t="shared" si="42"/>
        <v>0</v>
      </c>
      <c r="N212" s="2">
        <f t="shared" si="43"/>
        <v>1.6258739964062103E-3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8.7780000000000005</v>
      </c>
      <c r="C213" s="2">
        <f t="shared" si="33"/>
        <v>1</v>
      </c>
      <c r="D213" s="3">
        <f t="shared" si="34"/>
        <v>12600</v>
      </c>
      <c r="E213" s="3">
        <f t="shared" si="35"/>
        <v>8.7780000000000005</v>
      </c>
      <c r="F213" s="3">
        <f t="shared" si="36"/>
        <v>8.7646109883025645</v>
      </c>
      <c r="G213" s="3"/>
      <c r="H213" s="3">
        <f t="shared" si="37"/>
        <v>8.7646109883025645</v>
      </c>
      <c r="I213" s="3">
        <f t="shared" si="38"/>
        <v>1.7926563423407814E-4</v>
      </c>
      <c r="J213" s="2">
        <f t="shared" si="39"/>
        <v>1.7228468291717797E-3</v>
      </c>
      <c r="K213" s="2">
        <f t="shared" si="40"/>
        <v>1.0024041184371633E-6</v>
      </c>
      <c r="L213" s="2">
        <f t="shared" si="41"/>
        <v>0</v>
      </c>
      <c r="M213" s="2">
        <f t="shared" si="42"/>
        <v>0</v>
      </c>
      <c r="N213" s="2">
        <f t="shared" si="43"/>
        <v>1.7228468291717797E-3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8.9280000000000008</v>
      </c>
      <c r="C214" s="2">
        <f t="shared" si="33"/>
        <v>1</v>
      </c>
      <c r="D214" s="3">
        <f t="shared" si="34"/>
        <v>12700</v>
      </c>
      <c r="E214" s="3">
        <f t="shared" si="35"/>
        <v>8.9280000000000008</v>
      </c>
      <c r="F214" s="3">
        <f t="shared" si="36"/>
        <v>8.9420208641934451</v>
      </c>
      <c r="G214" s="3"/>
      <c r="H214" s="3">
        <f t="shared" si="37"/>
        <v>8.9420208641934451</v>
      </c>
      <c r="I214" s="3">
        <f t="shared" si="38"/>
        <v>1.96584632731008E-4</v>
      </c>
      <c r="J214" s="2">
        <f t="shared" si="39"/>
        <v>1.8265011960690416E-3</v>
      </c>
      <c r="K214" s="2">
        <f t="shared" si="40"/>
        <v>1.0714395511606542E-6</v>
      </c>
      <c r="L214" s="2">
        <f t="shared" si="41"/>
        <v>0</v>
      </c>
      <c r="M214" s="2">
        <f t="shared" si="42"/>
        <v>0</v>
      </c>
      <c r="N214" s="2">
        <f t="shared" si="43"/>
        <v>1.8265011960690416E-3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9.1419999999999995</v>
      </c>
      <c r="C215" s="2">
        <f t="shared" si="33"/>
        <v>1</v>
      </c>
      <c r="D215" s="3">
        <f t="shared" si="34"/>
        <v>12800</v>
      </c>
      <c r="E215" s="3">
        <f t="shared" si="35"/>
        <v>9.1419999999999995</v>
      </c>
      <c r="F215" s="3">
        <f t="shared" si="36"/>
        <v>9.1301490441585678</v>
      </c>
      <c r="G215" s="3"/>
      <c r="H215" s="3">
        <f t="shared" si="37"/>
        <v>9.1301490441585678</v>
      </c>
      <c r="I215" s="3">
        <f t="shared" si="38"/>
        <v>1.4044515435556408E-4</v>
      </c>
      <c r="J215" s="2">
        <f t="shared" si="39"/>
        <v>1.9372910932271073E-3</v>
      </c>
      <c r="K215" s="2">
        <f t="shared" si="40"/>
        <v>1.1451662776672655E-6</v>
      </c>
      <c r="L215" s="2">
        <f t="shared" si="41"/>
        <v>0</v>
      </c>
      <c r="M215" s="2">
        <f t="shared" si="42"/>
        <v>0</v>
      </c>
      <c r="N215" s="2">
        <f t="shared" si="43"/>
        <v>1.9372910932271073E-3</v>
      </c>
    </row>
    <row r="216" spans="1:14" x14ac:dyDescent="0.25">
      <c r="A216" s="1" t="str">
        <f>IF(raw_data!A209="","",raw_data!A209)</f>
        <v/>
      </c>
      <c r="B216" s="1" t="str">
        <f>IF(A216="","",AVERAGE(raw_data!F209:J209))</f>
        <v/>
      </c>
      <c r="C216" s="2" t="str">
        <f t="shared" si="33"/>
        <v/>
      </c>
      <c r="D216" s="3" t="e">
        <f t="shared" si="34"/>
        <v>#N/A</v>
      </c>
      <c r="E216" s="3" t="e">
        <f t="shared" si="35"/>
        <v>#N/A</v>
      </c>
      <c r="F216" s="3" t="e">
        <f t="shared" si="36"/>
        <v>#N/A</v>
      </c>
      <c r="G216" s="3"/>
      <c r="H216" s="3" t="str">
        <f t="shared" si="37"/>
        <v/>
      </c>
      <c r="I216" s="3" t="str">
        <f t="shared" si="38"/>
        <v/>
      </c>
      <c r="J216" s="2" t="str">
        <f t="shared" si="39"/>
        <v/>
      </c>
      <c r="K216" s="2" t="str">
        <f t="shared" si="40"/>
        <v/>
      </c>
      <c r="L216" s="2">
        <f t="shared" si="41"/>
        <v>0</v>
      </c>
      <c r="M216" s="2">
        <f t="shared" si="42"/>
        <v>0</v>
      </c>
      <c r="N216" s="2" t="str">
        <f t="shared" si="43"/>
        <v/>
      </c>
    </row>
    <row r="217" spans="1:14" x14ac:dyDescent="0.25">
      <c r="A217" s="1" t="str">
        <f>IF(raw_data!A210="","",raw_data!A210)</f>
        <v/>
      </c>
      <c r="B217" s="1" t="str">
        <f>IF(A217="","",AVERAGE(raw_data!F210:J210))</f>
        <v/>
      </c>
      <c r="C217" s="2" t="str">
        <f t="shared" si="33"/>
        <v/>
      </c>
      <c r="D217" s="3" t="e">
        <f t="shared" si="34"/>
        <v>#N/A</v>
      </c>
      <c r="E217" s="3" t="e">
        <f t="shared" si="35"/>
        <v>#N/A</v>
      </c>
      <c r="F217" s="3" t="e">
        <f t="shared" si="36"/>
        <v>#N/A</v>
      </c>
      <c r="G217" s="3"/>
      <c r="H217" s="3" t="str">
        <f t="shared" si="37"/>
        <v/>
      </c>
      <c r="I217" s="3" t="str">
        <f t="shared" si="38"/>
        <v/>
      </c>
      <c r="J217" s="2" t="str">
        <f t="shared" si="39"/>
        <v/>
      </c>
      <c r="K217" s="2" t="str">
        <f t="shared" si="40"/>
        <v/>
      </c>
      <c r="L217" s="2">
        <f t="shared" si="41"/>
        <v>0</v>
      </c>
      <c r="M217" s="2">
        <f t="shared" si="42"/>
        <v>0</v>
      </c>
      <c r="N217" s="2" t="str">
        <f t="shared" si="43"/>
        <v/>
      </c>
    </row>
    <row r="218" spans="1:14" x14ac:dyDescent="0.25">
      <c r="A218" s="1" t="str">
        <f>IF(raw_data!A211="","",raw_data!A211)</f>
        <v/>
      </c>
      <c r="B218" s="1" t="str">
        <f>IF(A218="","",AVERAGE(raw_data!F211:J211))</f>
        <v/>
      </c>
      <c r="C218" s="2" t="str">
        <f t="shared" si="33"/>
        <v/>
      </c>
      <c r="D218" s="3" t="e">
        <f t="shared" si="34"/>
        <v>#N/A</v>
      </c>
      <c r="E218" s="3" t="e">
        <f t="shared" si="35"/>
        <v>#N/A</v>
      </c>
      <c r="F218" s="3" t="e">
        <f t="shared" si="36"/>
        <v>#N/A</v>
      </c>
      <c r="G218" s="3"/>
      <c r="H218" s="3" t="str">
        <f t="shared" si="37"/>
        <v/>
      </c>
      <c r="I218" s="3" t="str">
        <f t="shared" si="38"/>
        <v/>
      </c>
      <c r="J218" s="2" t="str">
        <f t="shared" si="39"/>
        <v/>
      </c>
      <c r="K218" s="2" t="str">
        <f t="shared" si="40"/>
        <v/>
      </c>
      <c r="L218" s="2">
        <f t="shared" si="41"/>
        <v>0</v>
      </c>
      <c r="M218" s="2">
        <f t="shared" si="42"/>
        <v>0</v>
      </c>
      <c r="N218" s="2" t="str">
        <f t="shared" si="43"/>
        <v/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8"/>
  <sheetViews>
    <sheetView workbookViewId="0">
      <selection activeCell="A2" sqref="A2:N208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0.1</v>
      </c>
      <c r="C4">
        <v>0.04</v>
      </c>
      <c r="D4">
        <v>0.05</v>
      </c>
      <c r="E4">
        <v>0.05</v>
      </c>
      <c r="F4">
        <v>0.08</v>
      </c>
      <c r="G4">
        <v>7.0000000000000007E-2</v>
      </c>
      <c r="H4">
        <v>0.1</v>
      </c>
      <c r="I4">
        <v>0.08</v>
      </c>
      <c r="J4">
        <v>7.0000000000000007E-2</v>
      </c>
      <c r="K4">
        <v>7.0000000000000007E-2</v>
      </c>
      <c r="L4">
        <v>0.08</v>
      </c>
      <c r="M4">
        <v>7.0000000000000007E-2</v>
      </c>
      <c r="N4">
        <v>50.1</v>
      </c>
    </row>
    <row r="5" spans="1:14" x14ac:dyDescent="0.3">
      <c r="A5">
        <v>8</v>
      </c>
      <c r="B5">
        <v>0.15</v>
      </c>
      <c r="C5">
        <v>0.08</v>
      </c>
      <c r="D5">
        <v>0.09</v>
      </c>
      <c r="E5">
        <v>0.08</v>
      </c>
      <c r="F5">
        <v>0.13</v>
      </c>
      <c r="G5">
        <v>0.13</v>
      </c>
      <c r="H5">
        <v>0.15</v>
      </c>
      <c r="I5">
        <v>0.15</v>
      </c>
      <c r="J5">
        <v>0.13</v>
      </c>
      <c r="K5">
        <v>0.13</v>
      </c>
      <c r="L5">
        <v>0.15</v>
      </c>
      <c r="M5">
        <v>0.13</v>
      </c>
      <c r="N5">
        <v>50.1</v>
      </c>
    </row>
    <row r="6" spans="1:14" x14ac:dyDescent="0.3">
      <c r="A6">
        <v>10</v>
      </c>
      <c r="B6">
        <v>0.2</v>
      </c>
      <c r="C6">
        <v>0.12</v>
      </c>
      <c r="D6">
        <v>0.13</v>
      </c>
      <c r="E6">
        <v>0.12</v>
      </c>
      <c r="F6">
        <v>0.18</v>
      </c>
      <c r="G6">
        <v>0.19</v>
      </c>
      <c r="H6">
        <v>0.2</v>
      </c>
      <c r="I6">
        <v>0.2</v>
      </c>
      <c r="J6">
        <v>0.17</v>
      </c>
      <c r="K6">
        <v>0.18</v>
      </c>
      <c r="L6">
        <v>0.21</v>
      </c>
      <c r="M6">
        <v>0.17</v>
      </c>
      <c r="N6">
        <v>50.1</v>
      </c>
    </row>
    <row r="7" spans="1:14" x14ac:dyDescent="0.3">
      <c r="A7">
        <v>12</v>
      </c>
      <c r="B7">
        <v>0.26</v>
      </c>
      <c r="C7">
        <v>0.15</v>
      </c>
      <c r="D7">
        <v>0.16</v>
      </c>
      <c r="E7">
        <v>0.15</v>
      </c>
      <c r="F7">
        <v>0.23</v>
      </c>
      <c r="G7">
        <v>0.23</v>
      </c>
      <c r="H7">
        <v>0.26</v>
      </c>
      <c r="I7">
        <v>0.24</v>
      </c>
      <c r="J7">
        <v>0.21</v>
      </c>
      <c r="K7">
        <v>0.22</v>
      </c>
      <c r="L7">
        <v>0.26</v>
      </c>
      <c r="M7">
        <v>0.22</v>
      </c>
      <c r="N7">
        <v>50.1</v>
      </c>
    </row>
    <row r="8" spans="1:14" x14ac:dyDescent="0.3">
      <c r="A8">
        <v>14</v>
      </c>
      <c r="B8">
        <v>0.28999999999999998</v>
      </c>
      <c r="C8">
        <v>0.18</v>
      </c>
      <c r="D8">
        <v>0.18</v>
      </c>
      <c r="E8">
        <v>0.18</v>
      </c>
      <c r="F8">
        <v>0.26</v>
      </c>
      <c r="G8">
        <v>0.27</v>
      </c>
      <c r="H8">
        <v>0.28999999999999998</v>
      </c>
      <c r="I8">
        <v>0.28000000000000003</v>
      </c>
      <c r="J8">
        <v>0.25</v>
      </c>
      <c r="K8">
        <v>0.26</v>
      </c>
      <c r="L8">
        <v>0.31</v>
      </c>
      <c r="M8">
        <v>0.26</v>
      </c>
      <c r="N8">
        <v>50.1</v>
      </c>
    </row>
    <row r="9" spans="1:14" x14ac:dyDescent="0.3">
      <c r="A9">
        <v>16</v>
      </c>
      <c r="B9">
        <v>0.34</v>
      </c>
      <c r="C9">
        <v>0.2</v>
      </c>
      <c r="D9">
        <v>0.21</v>
      </c>
      <c r="E9">
        <v>0.2</v>
      </c>
      <c r="F9">
        <v>0.28999999999999998</v>
      </c>
      <c r="G9">
        <v>0.31</v>
      </c>
      <c r="H9">
        <v>0.34</v>
      </c>
      <c r="I9">
        <v>0.31</v>
      </c>
      <c r="J9">
        <v>0.28000000000000003</v>
      </c>
      <c r="K9">
        <v>0.28999999999999998</v>
      </c>
      <c r="L9">
        <v>0.35</v>
      </c>
      <c r="M9">
        <v>0.3</v>
      </c>
      <c r="N9">
        <v>50.1</v>
      </c>
    </row>
    <row r="10" spans="1:14" x14ac:dyDescent="0.3">
      <c r="A10">
        <v>18</v>
      </c>
      <c r="B10">
        <v>0.37</v>
      </c>
      <c r="C10">
        <v>0.22</v>
      </c>
      <c r="D10">
        <v>0.24</v>
      </c>
      <c r="E10">
        <v>0.22</v>
      </c>
      <c r="F10">
        <v>0.32</v>
      </c>
      <c r="G10">
        <v>0.34</v>
      </c>
      <c r="H10">
        <v>0.37</v>
      </c>
      <c r="I10">
        <v>0.35</v>
      </c>
      <c r="J10">
        <v>0.31</v>
      </c>
      <c r="K10">
        <v>0.32</v>
      </c>
      <c r="L10">
        <v>0.39</v>
      </c>
      <c r="M10">
        <v>0.34</v>
      </c>
      <c r="N10">
        <v>50.1</v>
      </c>
    </row>
    <row r="11" spans="1:14" x14ac:dyDescent="0.3">
      <c r="A11">
        <v>20</v>
      </c>
      <c r="B11">
        <v>0.4</v>
      </c>
      <c r="C11">
        <v>0.24</v>
      </c>
      <c r="D11">
        <v>0.27</v>
      </c>
      <c r="E11">
        <v>0.23</v>
      </c>
      <c r="F11">
        <v>0.35</v>
      </c>
      <c r="G11">
        <v>0.37</v>
      </c>
      <c r="H11">
        <v>0.4</v>
      </c>
      <c r="I11">
        <v>0.38</v>
      </c>
      <c r="J11">
        <v>0.34</v>
      </c>
      <c r="K11">
        <v>0.35</v>
      </c>
      <c r="L11">
        <v>0.44</v>
      </c>
      <c r="M11">
        <v>0.37</v>
      </c>
      <c r="N11">
        <v>50.1</v>
      </c>
    </row>
    <row r="12" spans="1:14" x14ac:dyDescent="0.3">
      <c r="A12">
        <v>40</v>
      </c>
      <c r="B12">
        <v>0.66</v>
      </c>
      <c r="C12">
        <v>0.41</v>
      </c>
      <c r="D12">
        <v>0.43</v>
      </c>
      <c r="E12">
        <v>0.4</v>
      </c>
      <c r="F12">
        <v>0.55000000000000004</v>
      </c>
      <c r="G12">
        <v>0.59</v>
      </c>
      <c r="H12">
        <v>0.66</v>
      </c>
      <c r="I12">
        <v>0.63</v>
      </c>
      <c r="J12">
        <v>0.56000000000000005</v>
      </c>
      <c r="K12">
        <v>0.6</v>
      </c>
      <c r="L12">
        <v>0.75</v>
      </c>
      <c r="M12">
        <v>0.68</v>
      </c>
      <c r="N12">
        <v>50.1</v>
      </c>
    </row>
    <row r="13" spans="1:14" x14ac:dyDescent="0.3">
      <c r="A13">
        <v>60</v>
      </c>
      <c r="B13">
        <v>0.83</v>
      </c>
      <c r="C13">
        <v>0.51</v>
      </c>
      <c r="D13">
        <v>0.55000000000000004</v>
      </c>
      <c r="E13">
        <v>0.48</v>
      </c>
      <c r="F13">
        <v>0.68</v>
      </c>
      <c r="G13">
        <v>0.75</v>
      </c>
      <c r="H13">
        <v>0.83</v>
      </c>
      <c r="I13">
        <v>0.82</v>
      </c>
      <c r="J13">
        <v>0.73</v>
      </c>
      <c r="K13">
        <v>0.78</v>
      </c>
      <c r="L13">
        <v>0.96</v>
      </c>
      <c r="M13">
        <v>0.92</v>
      </c>
      <c r="N13">
        <v>50.1</v>
      </c>
    </row>
    <row r="14" spans="1:14" x14ac:dyDescent="0.3">
      <c r="A14">
        <v>80</v>
      </c>
      <c r="B14">
        <v>0.96</v>
      </c>
      <c r="C14">
        <v>0.6</v>
      </c>
      <c r="D14">
        <v>0.64</v>
      </c>
      <c r="E14">
        <v>0.56999999999999995</v>
      </c>
      <c r="F14">
        <v>0.79</v>
      </c>
      <c r="G14">
        <v>0.87</v>
      </c>
      <c r="H14">
        <v>0.96</v>
      </c>
      <c r="I14">
        <v>0.96</v>
      </c>
      <c r="J14">
        <v>0.86</v>
      </c>
      <c r="K14">
        <v>0.92</v>
      </c>
      <c r="L14">
        <v>1.1599999999999999</v>
      </c>
      <c r="M14">
        <v>1.1100000000000001</v>
      </c>
      <c r="N14">
        <v>50.1</v>
      </c>
    </row>
    <row r="15" spans="1:14" x14ac:dyDescent="0.3">
      <c r="A15">
        <v>100</v>
      </c>
      <c r="B15">
        <v>1.07</v>
      </c>
      <c r="C15">
        <v>0.67</v>
      </c>
      <c r="D15">
        <v>0.72</v>
      </c>
      <c r="E15">
        <v>0.62</v>
      </c>
      <c r="F15">
        <v>0.87</v>
      </c>
      <c r="G15">
        <v>0.96</v>
      </c>
      <c r="H15">
        <v>1.07</v>
      </c>
      <c r="I15">
        <v>1.0900000000000001</v>
      </c>
      <c r="J15">
        <v>0.99</v>
      </c>
      <c r="K15">
        <v>1.05</v>
      </c>
      <c r="L15">
        <v>1.31</v>
      </c>
      <c r="M15">
        <v>1.25</v>
      </c>
      <c r="N15">
        <v>50.1</v>
      </c>
    </row>
    <row r="16" spans="1:14" x14ac:dyDescent="0.3">
      <c r="A16">
        <v>120</v>
      </c>
      <c r="B16">
        <v>1.18</v>
      </c>
      <c r="C16">
        <v>0.73</v>
      </c>
      <c r="D16">
        <v>0.8</v>
      </c>
      <c r="E16">
        <v>0.68</v>
      </c>
      <c r="F16">
        <v>0.96</v>
      </c>
      <c r="G16">
        <v>1.06</v>
      </c>
      <c r="H16">
        <v>1.18</v>
      </c>
      <c r="I16">
        <v>1.2</v>
      </c>
      <c r="J16">
        <v>1.0900000000000001</v>
      </c>
      <c r="K16">
        <v>1.17</v>
      </c>
      <c r="L16">
        <v>1.44</v>
      </c>
      <c r="M16">
        <v>1.35</v>
      </c>
      <c r="N16">
        <v>50.1</v>
      </c>
    </row>
    <row r="17" spans="1:14" x14ac:dyDescent="0.3">
      <c r="A17">
        <v>140</v>
      </c>
      <c r="B17">
        <v>1.26</v>
      </c>
      <c r="C17">
        <v>0.79</v>
      </c>
      <c r="D17">
        <v>0.86</v>
      </c>
      <c r="E17">
        <v>0.76</v>
      </c>
      <c r="F17">
        <v>1.03</v>
      </c>
      <c r="G17">
        <v>1.1399999999999999</v>
      </c>
      <c r="H17">
        <v>1.26</v>
      </c>
      <c r="I17">
        <v>1.3</v>
      </c>
      <c r="J17">
        <v>1.19</v>
      </c>
      <c r="K17">
        <v>1.31</v>
      </c>
      <c r="L17">
        <v>1.55</v>
      </c>
      <c r="M17">
        <v>1.42</v>
      </c>
      <c r="N17">
        <v>50.1</v>
      </c>
    </row>
    <row r="18" spans="1:14" x14ac:dyDescent="0.3">
      <c r="A18">
        <v>160</v>
      </c>
      <c r="B18">
        <v>1.33</v>
      </c>
      <c r="C18">
        <v>0.84</v>
      </c>
      <c r="D18">
        <v>0.92</v>
      </c>
      <c r="E18">
        <v>0.8</v>
      </c>
      <c r="F18">
        <v>1.0900000000000001</v>
      </c>
      <c r="G18">
        <v>1.2</v>
      </c>
      <c r="H18">
        <v>1.33</v>
      </c>
      <c r="I18">
        <v>1.39</v>
      </c>
      <c r="J18">
        <v>1.29</v>
      </c>
      <c r="K18">
        <v>1.41</v>
      </c>
      <c r="L18">
        <v>1.65</v>
      </c>
      <c r="M18">
        <v>1.48</v>
      </c>
      <c r="N18">
        <v>50.1</v>
      </c>
    </row>
    <row r="19" spans="1:14" x14ac:dyDescent="0.3">
      <c r="A19">
        <v>180</v>
      </c>
      <c r="B19">
        <v>1.42</v>
      </c>
      <c r="C19">
        <v>0.89</v>
      </c>
      <c r="D19">
        <v>0.97</v>
      </c>
      <c r="E19">
        <v>0.86</v>
      </c>
      <c r="F19">
        <v>1.1499999999999999</v>
      </c>
      <c r="G19">
        <v>1.27</v>
      </c>
      <c r="H19">
        <v>1.42</v>
      </c>
      <c r="I19">
        <v>1.48</v>
      </c>
      <c r="J19">
        <v>1.36</v>
      </c>
      <c r="K19">
        <v>1.49</v>
      </c>
      <c r="L19">
        <v>1.74</v>
      </c>
      <c r="M19">
        <v>1.53</v>
      </c>
      <c r="N19">
        <v>50.1</v>
      </c>
    </row>
    <row r="20" spans="1:14" x14ac:dyDescent="0.3">
      <c r="A20">
        <v>200</v>
      </c>
      <c r="B20">
        <v>1.48</v>
      </c>
      <c r="C20">
        <v>0.94</v>
      </c>
      <c r="D20">
        <v>1.01</v>
      </c>
      <c r="E20">
        <v>0.9</v>
      </c>
      <c r="F20">
        <v>1.2</v>
      </c>
      <c r="G20">
        <v>1.33</v>
      </c>
      <c r="H20">
        <v>1.48</v>
      </c>
      <c r="I20">
        <v>1.55</v>
      </c>
      <c r="J20">
        <v>1.44</v>
      </c>
      <c r="K20">
        <v>1.57</v>
      </c>
      <c r="L20">
        <v>1.82</v>
      </c>
      <c r="M20">
        <v>1.57</v>
      </c>
      <c r="N20">
        <v>50.1</v>
      </c>
    </row>
    <row r="21" spans="1:14" x14ac:dyDescent="0.3">
      <c r="A21">
        <v>220</v>
      </c>
      <c r="B21">
        <v>1.54</v>
      </c>
      <c r="C21">
        <v>0.97</v>
      </c>
      <c r="D21">
        <v>1.06</v>
      </c>
      <c r="E21">
        <v>0.95</v>
      </c>
      <c r="F21">
        <v>1.24</v>
      </c>
      <c r="G21">
        <v>1.37</v>
      </c>
      <c r="H21">
        <v>1.54</v>
      </c>
      <c r="I21">
        <v>1.61</v>
      </c>
      <c r="J21">
        <v>1.5</v>
      </c>
      <c r="K21">
        <v>1.64</v>
      </c>
      <c r="L21">
        <v>1.89</v>
      </c>
      <c r="M21">
        <v>1.59</v>
      </c>
      <c r="N21">
        <v>50.1</v>
      </c>
    </row>
    <row r="22" spans="1:14" x14ac:dyDescent="0.3">
      <c r="A22">
        <v>240</v>
      </c>
      <c r="B22">
        <v>1.61</v>
      </c>
      <c r="C22">
        <v>0.99</v>
      </c>
      <c r="D22">
        <v>1.1000000000000001</v>
      </c>
      <c r="E22">
        <v>1</v>
      </c>
      <c r="F22">
        <v>1.29</v>
      </c>
      <c r="G22">
        <v>1.44</v>
      </c>
      <c r="H22">
        <v>1.61</v>
      </c>
      <c r="I22">
        <v>1.68</v>
      </c>
      <c r="J22">
        <v>1.56</v>
      </c>
      <c r="K22">
        <v>1.71</v>
      </c>
      <c r="L22">
        <v>1.96</v>
      </c>
      <c r="M22">
        <v>1.62</v>
      </c>
      <c r="N22">
        <v>50.1</v>
      </c>
    </row>
    <row r="23" spans="1:14" x14ac:dyDescent="0.3">
      <c r="A23">
        <v>260</v>
      </c>
      <c r="B23">
        <v>1.64</v>
      </c>
      <c r="C23">
        <v>1.03</v>
      </c>
      <c r="D23">
        <v>1.1399999999999999</v>
      </c>
      <c r="E23">
        <v>1.03</v>
      </c>
      <c r="F23">
        <v>1.34</v>
      </c>
      <c r="G23">
        <v>1.49</v>
      </c>
      <c r="H23">
        <v>1.64</v>
      </c>
      <c r="I23">
        <v>1.74</v>
      </c>
      <c r="J23">
        <v>1.63</v>
      </c>
      <c r="K23">
        <v>1.77</v>
      </c>
      <c r="L23">
        <v>2.02</v>
      </c>
      <c r="M23">
        <v>1.64</v>
      </c>
      <c r="N23">
        <v>50.1</v>
      </c>
    </row>
    <row r="24" spans="1:14" x14ac:dyDescent="0.3">
      <c r="A24">
        <v>280</v>
      </c>
      <c r="B24">
        <v>1.69</v>
      </c>
      <c r="C24">
        <v>1.06</v>
      </c>
      <c r="D24">
        <v>1.17</v>
      </c>
      <c r="E24">
        <v>1.07</v>
      </c>
      <c r="F24">
        <v>1.39</v>
      </c>
      <c r="G24">
        <v>1.52</v>
      </c>
      <c r="H24">
        <v>1.69</v>
      </c>
      <c r="I24">
        <v>1.8</v>
      </c>
      <c r="J24">
        <v>1.69</v>
      </c>
      <c r="K24">
        <v>1.82</v>
      </c>
      <c r="L24">
        <v>2.08</v>
      </c>
      <c r="M24">
        <v>1.65</v>
      </c>
      <c r="N24">
        <v>50.1</v>
      </c>
    </row>
    <row r="25" spans="1:14" x14ac:dyDescent="0.3">
      <c r="A25">
        <v>300</v>
      </c>
      <c r="B25">
        <v>1.74</v>
      </c>
      <c r="C25">
        <v>1.0900000000000001</v>
      </c>
      <c r="D25">
        <v>1.2</v>
      </c>
      <c r="E25">
        <v>1.1000000000000001</v>
      </c>
      <c r="F25">
        <v>1.42</v>
      </c>
      <c r="G25">
        <v>1.56</v>
      </c>
      <c r="H25">
        <v>1.74</v>
      </c>
      <c r="I25">
        <v>1.85</v>
      </c>
      <c r="J25">
        <v>1.75</v>
      </c>
      <c r="K25">
        <v>1.88</v>
      </c>
      <c r="L25">
        <v>2.13</v>
      </c>
      <c r="M25">
        <v>1.68</v>
      </c>
      <c r="N25">
        <v>50.1</v>
      </c>
    </row>
    <row r="26" spans="1:14" x14ac:dyDescent="0.3">
      <c r="A26">
        <v>320</v>
      </c>
      <c r="B26">
        <v>1.77</v>
      </c>
      <c r="C26">
        <v>1.1200000000000001</v>
      </c>
      <c r="D26">
        <v>1.24</v>
      </c>
      <c r="E26">
        <v>1.1299999999999999</v>
      </c>
      <c r="F26">
        <v>1.47</v>
      </c>
      <c r="G26">
        <v>1.6</v>
      </c>
      <c r="H26">
        <v>1.77</v>
      </c>
      <c r="I26">
        <v>1.9</v>
      </c>
      <c r="J26">
        <v>1.8</v>
      </c>
      <c r="K26">
        <v>1.94</v>
      </c>
      <c r="L26">
        <v>2.1800000000000002</v>
      </c>
      <c r="M26">
        <v>1.7</v>
      </c>
      <c r="N26">
        <v>50.1</v>
      </c>
    </row>
    <row r="27" spans="1:14" x14ac:dyDescent="0.3">
      <c r="A27">
        <v>340</v>
      </c>
      <c r="B27">
        <v>1.82</v>
      </c>
      <c r="C27">
        <v>1.1499999999999999</v>
      </c>
      <c r="D27">
        <v>1.27</v>
      </c>
      <c r="E27">
        <v>1.1599999999999999</v>
      </c>
      <c r="F27">
        <v>1.5</v>
      </c>
      <c r="G27">
        <v>1.65</v>
      </c>
      <c r="H27">
        <v>1.82</v>
      </c>
      <c r="I27">
        <v>1.96</v>
      </c>
      <c r="J27">
        <v>1.85</v>
      </c>
      <c r="K27">
        <v>1.99</v>
      </c>
      <c r="L27">
        <v>2.23</v>
      </c>
      <c r="M27">
        <v>1.69</v>
      </c>
      <c r="N27">
        <v>50</v>
      </c>
    </row>
    <row r="28" spans="1:14" x14ac:dyDescent="0.3">
      <c r="A28">
        <v>360</v>
      </c>
      <c r="B28">
        <v>1.86</v>
      </c>
      <c r="C28">
        <v>1.17</v>
      </c>
      <c r="D28">
        <v>1.3</v>
      </c>
      <c r="E28">
        <v>1.19</v>
      </c>
      <c r="F28">
        <v>1.53</v>
      </c>
      <c r="G28">
        <v>1.68</v>
      </c>
      <c r="H28">
        <v>1.86</v>
      </c>
      <c r="I28">
        <v>2</v>
      </c>
      <c r="J28">
        <v>1.9</v>
      </c>
      <c r="K28">
        <v>2.04</v>
      </c>
      <c r="L28">
        <v>2.2799999999999998</v>
      </c>
      <c r="M28">
        <v>1.71</v>
      </c>
      <c r="N28">
        <v>50</v>
      </c>
    </row>
    <row r="29" spans="1:14" x14ac:dyDescent="0.3">
      <c r="A29">
        <v>380</v>
      </c>
      <c r="B29">
        <v>1.89</v>
      </c>
      <c r="C29">
        <v>1.2</v>
      </c>
      <c r="D29">
        <v>1.33</v>
      </c>
      <c r="E29">
        <v>1.23</v>
      </c>
      <c r="F29">
        <v>1.57</v>
      </c>
      <c r="G29">
        <v>1.72</v>
      </c>
      <c r="H29">
        <v>1.89</v>
      </c>
      <c r="I29">
        <v>2.0499999999999998</v>
      </c>
      <c r="J29">
        <v>1.94</v>
      </c>
      <c r="K29">
        <v>2.09</v>
      </c>
      <c r="L29">
        <v>2.3199999999999998</v>
      </c>
      <c r="M29">
        <v>1.72</v>
      </c>
      <c r="N29">
        <v>50</v>
      </c>
    </row>
    <row r="30" spans="1:14" x14ac:dyDescent="0.3">
      <c r="A30">
        <v>400</v>
      </c>
      <c r="B30">
        <v>1.93</v>
      </c>
      <c r="C30">
        <v>1.22</v>
      </c>
      <c r="D30">
        <v>1.35</v>
      </c>
      <c r="E30">
        <v>1.25</v>
      </c>
      <c r="F30">
        <v>1.6</v>
      </c>
      <c r="G30">
        <v>1.75</v>
      </c>
      <c r="H30">
        <v>1.93</v>
      </c>
      <c r="I30">
        <v>2.09</v>
      </c>
      <c r="J30">
        <v>1.98</v>
      </c>
      <c r="K30">
        <v>2.13</v>
      </c>
      <c r="L30">
        <v>2.36</v>
      </c>
      <c r="M30">
        <v>1.72</v>
      </c>
      <c r="N30">
        <v>50</v>
      </c>
    </row>
    <row r="31" spans="1:14" x14ac:dyDescent="0.3">
      <c r="A31">
        <v>420</v>
      </c>
      <c r="B31">
        <v>1.95</v>
      </c>
      <c r="C31">
        <v>1.24</v>
      </c>
      <c r="D31">
        <v>1.38</v>
      </c>
      <c r="E31">
        <v>1.26</v>
      </c>
      <c r="F31">
        <v>1.62</v>
      </c>
      <c r="G31">
        <v>1.78</v>
      </c>
      <c r="H31">
        <v>1.95</v>
      </c>
      <c r="I31">
        <v>2.13</v>
      </c>
      <c r="J31">
        <v>2.02</v>
      </c>
      <c r="K31">
        <v>2.17</v>
      </c>
      <c r="L31">
        <v>2.39</v>
      </c>
      <c r="M31">
        <v>1.74</v>
      </c>
      <c r="N31">
        <v>50</v>
      </c>
    </row>
    <row r="32" spans="1:14" x14ac:dyDescent="0.3">
      <c r="A32">
        <v>440</v>
      </c>
      <c r="B32">
        <v>1.99</v>
      </c>
      <c r="C32">
        <v>1.26</v>
      </c>
      <c r="D32">
        <v>1.41</v>
      </c>
      <c r="E32">
        <v>1.29</v>
      </c>
      <c r="F32">
        <v>1.65</v>
      </c>
      <c r="G32">
        <v>1.81</v>
      </c>
      <c r="H32">
        <v>1.99</v>
      </c>
      <c r="I32">
        <v>2.16</v>
      </c>
      <c r="J32">
        <v>2.06</v>
      </c>
      <c r="K32">
        <v>2.21</v>
      </c>
      <c r="L32">
        <v>2.4300000000000002</v>
      </c>
      <c r="M32">
        <v>1.74</v>
      </c>
      <c r="N32">
        <v>49.9</v>
      </c>
    </row>
    <row r="33" spans="1:14" x14ac:dyDescent="0.3">
      <c r="A33">
        <v>460</v>
      </c>
      <c r="B33">
        <v>2.0099999999999998</v>
      </c>
      <c r="C33">
        <v>1.28</v>
      </c>
      <c r="D33">
        <v>1.43</v>
      </c>
      <c r="E33">
        <v>1.31</v>
      </c>
      <c r="F33">
        <v>1.67</v>
      </c>
      <c r="G33">
        <v>1.83</v>
      </c>
      <c r="H33">
        <v>2.0099999999999998</v>
      </c>
      <c r="I33">
        <v>2.2000000000000002</v>
      </c>
      <c r="J33">
        <v>2.11</v>
      </c>
      <c r="K33">
        <v>2.2400000000000002</v>
      </c>
      <c r="L33">
        <v>2.4700000000000002</v>
      </c>
      <c r="M33">
        <v>1.75</v>
      </c>
      <c r="N33">
        <v>49.9</v>
      </c>
    </row>
    <row r="34" spans="1:14" x14ac:dyDescent="0.3">
      <c r="A34">
        <v>480</v>
      </c>
      <c r="B34">
        <v>2.0499999999999998</v>
      </c>
      <c r="C34">
        <v>1.3</v>
      </c>
      <c r="D34">
        <v>1.45</v>
      </c>
      <c r="E34">
        <v>1.33</v>
      </c>
      <c r="F34">
        <v>1.71</v>
      </c>
      <c r="G34">
        <v>1.86</v>
      </c>
      <c r="H34">
        <v>2.0499999999999998</v>
      </c>
      <c r="I34">
        <v>2.23</v>
      </c>
      <c r="J34">
        <v>2.15</v>
      </c>
      <c r="K34">
        <v>2.2799999999999998</v>
      </c>
      <c r="L34">
        <v>2.5</v>
      </c>
      <c r="M34">
        <v>1.75</v>
      </c>
      <c r="N34">
        <v>49.9</v>
      </c>
    </row>
    <row r="35" spans="1:14" x14ac:dyDescent="0.3">
      <c r="A35">
        <v>500</v>
      </c>
      <c r="B35">
        <v>2.0699999999999998</v>
      </c>
      <c r="C35">
        <v>1.32</v>
      </c>
      <c r="D35">
        <v>1.47</v>
      </c>
      <c r="E35">
        <v>1.35</v>
      </c>
      <c r="F35">
        <v>1.72</v>
      </c>
      <c r="G35">
        <v>1.88</v>
      </c>
      <c r="H35">
        <v>2.0699999999999998</v>
      </c>
      <c r="I35">
        <v>2.27</v>
      </c>
      <c r="J35">
        <v>2.1800000000000002</v>
      </c>
      <c r="K35">
        <v>2.31</v>
      </c>
      <c r="L35">
        <v>2.5299999999999998</v>
      </c>
      <c r="M35">
        <v>1.75</v>
      </c>
      <c r="N35">
        <v>49.9</v>
      </c>
    </row>
    <row r="36" spans="1:14" x14ac:dyDescent="0.3">
      <c r="A36">
        <v>520</v>
      </c>
      <c r="B36">
        <v>2.09</v>
      </c>
      <c r="C36">
        <v>1.34</v>
      </c>
      <c r="D36">
        <v>1.49</v>
      </c>
      <c r="E36">
        <v>1.37</v>
      </c>
      <c r="F36">
        <v>1.74</v>
      </c>
      <c r="G36">
        <v>1.91</v>
      </c>
      <c r="H36">
        <v>2.09</v>
      </c>
      <c r="I36">
        <v>2.2999999999999998</v>
      </c>
      <c r="J36">
        <v>2.21</v>
      </c>
      <c r="K36">
        <v>2.35</v>
      </c>
      <c r="L36">
        <v>2.56</v>
      </c>
      <c r="M36">
        <v>1.76</v>
      </c>
      <c r="N36">
        <v>49.9</v>
      </c>
    </row>
    <row r="37" spans="1:14" x14ac:dyDescent="0.3">
      <c r="A37">
        <v>540</v>
      </c>
      <c r="B37">
        <v>2.11</v>
      </c>
      <c r="C37">
        <v>1.36</v>
      </c>
      <c r="D37">
        <v>1.51</v>
      </c>
      <c r="E37">
        <v>1.4</v>
      </c>
      <c r="F37">
        <v>1.77</v>
      </c>
      <c r="G37">
        <v>1.92</v>
      </c>
      <c r="H37">
        <v>2.11</v>
      </c>
      <c r="I37">
        <v>2.34</v>
      </c>
      <c r="J37">
        <v>2.2400000000000002</v>
      </c>
      <c r="K37">
        <v>2.38</v>
      </c>
      <c r="L37">
        <v>2.59</v>
      </c>
      <c r="M37">
        <v>1.76</v>
      </c>
      <c r="N37">
        <v>49.9</v>
      </c>
    </row>
    <row r="38" spans="1:14" x14ac:dyDescent="0.3">
      <c r="A38">
        <v>560</v>
      </c>
      <c r="B38">
        <v>2.15</v>
      </c>
      <c r="C38">
        <v>1.37</v>
      </c>
      <c r="D38">
        <v>1.53</v>
      </c>
      <c r="E38">
        <v>1.42</v>
      </c>
      <c r="F38">
        <v>1.79</v>
      </c>
      <c r="G38">
        <v>1.95</v>
      </c>
      <c r="H38">
        <v>2.15</v>
      </c>
      <c r="I38">
        <v>2.37</v>
      </c>
      <c r="J38">
        <v>2.2799999999999998</v>
      </c>
      <c r="K38">
        <v>2.41</v>
      </c>
      <c r="L38">
        <v>2.62</v>
      </c>
      <c r="M38">
        <v>1.77</v>
      </c>
      <c r="N38">
        <v>49.9</v>
      </c>
    </row>
    <row r="39" spans="1:14" x14ac:dyDescent="0.3">
      <c r="A39">
        <v>580</v>
      </c>
      <c r="B39">
        <v>2.1800000000000002</v>
      </c>
      <c r="C39">
        <v>1.39</v>
      </c>
      <c r="D39">
        <v>1.55</v>
      </c>
      <c r="E39">
        <v>1.44</v>
      </c>
      <c r="F39">
        <v>1.81</v>
      </c>
      <c r="G39">
        <v>1.98</v>
      </c>
      <c r="H39">
        <v>2.1800000000000002</v>
      </c>
      <c r="I39">
        <v>2.4</v>
      </c>
      <c r="J39">
        <v>2.3199999999999998</v>
      </c>
      <c r="K39">
        <v>2.4500000000000002</v>
      </c>
      <c r="L39">
        <v>2.65</v>
      </c>
      <c r="M39">
        <v>1.76</v>
      </c>
      <c r="N39">
        <v>49.9</v>
      </c>
    </row>
    <row r="40" spans="1:14" x14ac:dyDescent="0.3">
      <c r="A40">
        <v>600</v>
      </c>
      <c r="B40">
        <v>2.19</v>
      </c>
      <c r="C40">
        <v>1.41</v>
      </c>
      <c r="D40">
        <v>1.57</v>
      </c>
      <c r="E40">
        <v>1.44</v>
      </c>
      <c r="F40">
        <v>1.82</v>
      </c>
      <c r="G40">
        <v>2</v>
      </c>
      <c r="H40">
        <v>2.19</v>
      </c>
      <c r="I40">
        <v>2.4300000000000002</v>
      </c>
      <c r="J40">
        <v>2.35</v>
      </c>
      <c r="K40">
        <v>2.48</v>
      </c>
      <c r="L40">
        <v>2.68</v>
      </c>
      <c r="M40">
        <v>1.76</v>
      </c>
      <c r="N40">
        <v>49.9</v>
      </c>
    </row>
    <row r="41" spans="1:14" x14ac:dyDescent="0.3">
      <c r="A41">
        <v>620</v>
      </c>
      <c r="B41">
        <v>2.23</v>
      </c>
      <c r="C41">
        <v>1.42</v>
      </c>
      <c r="D41">
        <v>1.59</v>
      </c>
      <c r="E41">
        <v>1.47</v>
      </c>
      <c r="F41">
        <v>1.84</v>
      </c>
      <c r="G41">
        <v>2.0099999999999998</v>
      </c>
      <c r="H41">
        <v>2.23</v>
      </c>
      <c r="I41">
        <v>2.46</v>
      </c>
      <c r="J41">
        <v>2.38</v>
      </c>
      <c r="K41">
        <v>2.52</v>
      </c>
      <c r="L41">
        <v>2.7</v>
      </c>
      <c r="M41">
        <v>1.77</v>
      </c>
      <c r="N41">
        <v>49.9</v>
      </c>
    </row>
    <row r="42" spans="1:14" x14ac:dyDescent="0.3">
      <c r="A42">
        <v>640</v>
      </c>
      <c r="B42">
        <v>2.2400000000000002</v>
      </c>
      <c r="C42">
        <v>1.46</v>
      </c>
      <c r="D42">
        <v>1.6</v>
      </c>
      <c r="E42">
        <v>1.48</v>
      </c>
      <c r="F42">
        <v>1.87</v>
      </c>
      <c r="G42">
        <v>2.04</v>
      </c>
      <c r="H42">
        <v>2.2400000000000002</v>
      </c>
      <c r="I42">
        <v>2.4900000000000002</v>
      </c>
      <c r="J42">
        <v>2.42</v>
      </c>
      <c r="K42">
        <v>2.5499999999999998</v>
      </c>
      <c r="L42">
        <v>2.73</v>
      </c>
      <c r="M42">
        <v>1.77</v>
      </c>
      <c r="N42">
        <v>49.9</v>
      </c>
    </row>
    <row r="43" spans="1:14" x14ac:dyDescent="0.3">
      <c r="A43">
        <v>660</v>
      </c>
      <c r="B43">
        <v>2.2799999999999998</v>
      </c>
      <c r="C43">
        <v>1.45</v>
      </c>
      <c r="D43">
        <v>1.63</v>
      </c>
      <c r="E43">
        <v>1.5</v>
      </c>
      <c r="F43">
        <v>1.87</v>
      </c>
      <c r="G43">
        <v>2.06</v>
      </c>
      <c r="H43">
        <v>2.2799999999999998</v>
      </c>
      <c r="I43">
        <v>2.52</v>
      </c>
      <c r="J43">
        <v>2.44</v>
      </c>
      <c r="K43">
        <v>2.57</v>
      </c>
      <c r="L43">
        <v>2.75</v>
      </c>
      <c r="M43">
        <v>1.78</v>
      </c>
      <c r="N43">
        <v>49.9</v>
      </c>
    </row>
    <row r="44" spans="1:14" x14ac:dyDescent="0.3">
      <c r="A44">
        <v>680</v>
      </c>
      <c r="B44">
        <v>2.2799999999999998</v>
      </c>
      <c r="C44">
        <v>1.45</v>
      </c>
      <c r="D44">
        <v>1.65</v>
      </c>
      <c r="E44">
        <v>1.51</v>
      </c>
      <c r="F44">
        <v>1.9</v>
      </c>
      <c r="G44">
        <v>2.0699999999999998</v>
      </c>
      <c r="H44">
        <v>2.2799999999999998</v>
      </c>
      <c r="I44">
        <v>2.5499999999999998</v>
      </c>
      <c r="J44">
        <v>2.48</v>
      </c>
      <c r="K44">
        <v>2.61</v>
      </c>
      <c r="L44">
        <v>2.78</v>
      </c>
      <c r="M44">
        <v>1.79</v>
      </c>
      <c r="N44">
        <v>49.9</v>
      </c>
    </row>
    <row r="45" spans="1:14" x14ac:dyDescent="0.3">
      <c r="A45">
        <v>700</v>
      </c>
      <c r="B45">
        <v>2.31</v>
      </c>
      <c r="C45">
        <v>1.47</v>
      </c>
      <c r="D45">
        <v>1.66</v>
      </c>
      <c r="E45">
        <v>1.53</v>
      </c>
      <c r="F45">
        <v>1.92</v>
      </c>
      <c r="G45">
        <v>2.1</v>
      </c>
      <c r="H45">
        <v>2.31</v>
      </c>
      <c r="I45">
        <v>2.58</v>
      </c>
      <c r="J45">
        <v>2.5</v>
      </c>
      <c r="K45">
        <v>2.64</v>
      </c>
      <c r="L45">
        <v>2.8</v>
      </c>
      <c r="M45">
        <v>1.78</v>
      </c>
      <c r="N45">
        <v>49.9</v>
      </c>
    </row>
    <row r="46" spans="1:14" x14ac:dyDescent="0.3">
      <c r="A46">
        <v>720</v>
      </c>
      <c r="B46">
        <v>2.34</v>
      </c>
      <c r="C46">
        <v>1.48</v>
      </c>
      <c r="D46">
        <v>1.67</v>
      </c>
      <c r="E46">
        <v>1.56</v>
      </c>
      <c r="F46">
        <v>1.93</v>
      </c>
      <c r="G46">
        <v>2.11</v>
      </c>
      <c r="H46">
        <v>2.34</v>
      </c>
      <c r="I46">
        <v>2.61</v>
      </c>
      <c r="J46">
        <v>2.5299999999999998</v>
      </c>
      <c r="K46">
        <v>2.68</v>
      </c>
      <c r="L46">
        <v>2.83</v>
      </c>
      <c r="M46">
        <v>1.79</v>
      </c>
      <c r="N46">
        <v>49.9</v>
      </c>
    </row>
    <row r="47" spans="1:14" x14ac:dyDescent="0.3">
      <c r="A47">
        <v>740</v>
      </c>
      <c r="B47">
        <v>2.36</v>
      </c>
      <c r="C47">
        <v>1.49</v>
      </c>
      <c r="D47">
        <v>1.69</v>
      </c>
      <c r="E47">
        <v>1.59</v>
      </c>
      <c r="F47">
        <v>1.96</v>
      </c>
      <c r="G47">
        <v>2.14</v>
      </c>
      <c r="H47">
        <v>2.36</v>
      </c>
      <c r="I47">
        <v>2.63</v>
      </c>
      <c r="J47">
        <v>2.56</v>
      </c>
      <c r="K47">
        <v>2.72</v>
      </c>
      <c r="L47">
        <v>2.85</v>
      </c>
      <c r="M47">
        <v>1.78</v>
      </c>
      <c r="N47">
        <v>49.9</v>
      </c>
    </row>
    <row r="48" spans="1:14" x14ac:dyDescent="0.3">
      <c r="A48">
        <v>760</v>
      </c>
      <c r="B48">
        <v>2.37</v>
      </c>
      <c r="C48">
        <v>1.51</v>
      </c>
      <c r="D48">
        <v>1.7</v>
      </c>
      <c r="E48">
        <v>1.58</v>
      </c>
      <c r="F48">
        <v>1.96</v>
      </c>
      <c r="G48">
        <v>2.14</v>
      </c>
      <c r="H48">
        <v>2.37</v>
      </c>
      <c r="I48">
        <v>2.66</v>
      </c>
      <c r="J48">
        <v>2.58</v>
      </c>
      <c r="K48">
        <v>2.75</v>
      </c>
      <c r="L48">
        <v>2.87</v>
      </c>
      <c r="M48">
        <v>1.79</v>
      </c>
      <c r="N48">
        <v>49.9</v>
      </c>
    </row>
    <row r="49" spans="1:14" x14ac:dyDescent="0.3">
      <c r="A49">
        <v>780</v>
      </c>
      <c r="B49">
        <v>2.38</v>
      </c>
      <c r="C49">
        <v>1.52</v>
      </c>
      <c r="D49">
        <v>1.72</v>
      </c>
      <c r="E49">
        <v>1.6</v>
      </c>
      <c r="F49">
        <v>1.99</v>
      </c>
      <c r="G49">
        <v>2.17</v>
      </c>
      <c r="H49">
        <v>2.38</v>
      </c>
      <c r="I49">
        <v>2.68</v>
      </c>
      <c r="J49">
        <v>2.61</v>
      </c>
      <c r="K49">
        <v>2.78</v>
      </c>
      <c r="L49">
        <v>2.89</v>
      </c>
      <c r="M49">
        <v>1.79</v>
      </c>
      <c r="N49">
        <v>49.9</v>
      </c>
    </row>
    <row r="50" spans="1:14" x14ac:dyDescent="0.3">
      <c r="A50">
        <v>800</v>
      </c>
      <c r="B50">
        <v>2.4</v>
      </c>
      <c r="C50">
        <v>1.53</v>
      </c>
      <c r="D50">
        <v>1.73</v>
      </c>
      <c r="E50">
        <v>1.62</v>
      </c>
      <c r="F50">
        <v>2</v>
      </c>
      <c r="G50">
        <v>2.1800000000000002</v>
      </c>
      <c r="H50">
        <v>2.4</v>
      </c>
      <c r="I50">
        <v>2.7</v>
      </c>
      <c r="J50">
        <v>2.63</v>
      </c>
      <c r="K50">
        <v>2.81</v>
      </c>
      <c r="L50">
        <v>2.92</v>
      </c>
      <c r="M50">
        <v>1.78</v>
      </c>
      <c r="N50">
        <v>49.9</v>
      </c>
    </row>
    <row r="51" spans="1:14" x14ac:dyDescent="0.3">
      <c r="A51">
        <v>820</v>
      </c>
      <c r="B51">
        <v>2.42</v>
      </c>
      <c r="C51">
        <v>1.53</v>
      </c>
      <c r="D51">
        <v>1.75</v>
      </c>
      <c r="E51">
        <v>1.63</v>
      </c>
      <c r="F51">
        <v>2.0099999999999998</v>
      </c>
      <c r="G51">
        <v>2.2000000000000002</v>
      </c>
      <c r="H51">
        <v>2.42</v>
      </c>
      <c r="I51">
        <v>2.72</v>
      </c>
      <c r="J51">
        <v>2.66</v>
      </c>
      <c r="K51">
        <v>2.84</v>
      </c>
      <c r="L51">
        <v>2.94</v>
      </c>
      <c r="M51">
        <v>1.81</v>
      </c>
      <c r="N51">
        <v>49.9</v>
      </c>
    </row>
    <row r="52" spans="1:14" x14ac:dyDescent="0.3">
      <c r="A52">
        <v>840</v>
      </c>
      <c r="B52">
        <v>2.44</v>
      </c>
      <c r="C52">
        <v>1.54</v>
      </c>
      <c r="D52">
        <v>1.77</v>
      </c>
      <c r="E52">
        <v>1.64</v>
      </c>
      <c r="F52">
        <v>2.0299999999999998</v>
      </c>
      <c r="G52">
        <v>2.2200000000000002</v>
      </c>
      <c r="H52">
        <v>2.44</v>
      </c>
      <c r="I52">
        <v>2.75</v>
      </c>
      <c r="J52">
        <v>2.69</v>
      </c>
      <c r="K52">
        <v>2.87</v>
      </c>
      <c r="L52">
        <v>2.96</v>
      </c>
      <c r="M52">
        <v>1.78</v>
      </c>
      <c r="N52">
        <v>49.9</v>
      </c>
    </row>
    <row r="53" spans="1:14" x14ac:dyDescent="0.3">
      <c r="A53">
        <v>860</v>
      </c>
      <c r="B53">
        <v>2.4700000000000002</v>
      </c>
      <c r="C53">
        <v>1.55</v>
      </c>
      <c r="D53">
        <v>1.78</v>
      </c>
      <c r="E53">
        <v>1.66</v>
      </c>
      <c r="F53">
        <v>2.04</v>
      </c>
      <c r="G53">
        <v>2.2400000000000002</v>
      </c>
      <c r="H53">
        <v>2.4700000000000002</v>
      </c>
      <c r="I53">
        <v>2.77</v>
      </c>
      <c r="J53">
        <v>2.71</v>
      </c>
      <c r="K53">
        <v>2.89</v>
      </c>
      <c r="L53">
        <v>2.97</v>
      </c>
      <c r="M53">
        <v>1.8</v>
      </c>
      <c r="N53">
        <v>49.9</v>
      </c>
    </row>
    <row r="54" spans="1:14" x14ac:dyDescent="0.3">
      <c r="A54">
        <v>880</v>
      </c>
      <c r="B54">
        <v>2.4700000000000002</v>
      </c>
      <c r="C54">
        <v>1.56</v>
      </c>
      <c r="D54">
        <v>1.79</v>
      </c>
      <c r="E54">
        <v>1.67</v>
      </c>
      <c r="F54">
        <v>2.06</v>
      </c>
      <c r="G54">
        <v>2.25</v>
      </c>
      <c r="H54">
        <v>2.4700000000000002</v>
      </c>
      <c r="I54">
        <v>2.79</v>
      </c>
      <c r="J54">
        <v>2.74</v>
      </c>
      <c r="K54">
        <v>2.93</v>
      </c>
      <c r="L54">
        <v>3</v>
      </c>
      <c r="M54">
        <v>1.81</v>
      </c>
      <c r="N54">
        <v>50.1</v>
      </c>
    </row>
    <row r="55" spans="1:14" x14ac:dyDescent="0.3">
      <c r="A55">
        <v>900</v>
      </c>
      <c r="B55">
        <v>2.4900000000000002</v>
      </c>
      <c r="C55">
        <v>1.58</v>
      </c>
      <c r="D55">
        <v>1.81</v>
      </c>
      <c r="E55">
        <v>1.69</v>
      </c>
      <c r="F55">
        <v>2.08</v>
      </c>
      <c r="G55">
        <v>2.27</v>
      </c>
      <c r="H55">
        <v>2.4900000000000002</v>
      </c>
      <c r="I55">
        <v>2.81</v>
      </c>
      <c r="J55">
        <v>2.76</v>
      </c>
      <c r="K55">
        <v>2.95</v>
      </c>
      <c r="L55">
        <v>3.02</v>
      </c>
      <c r="M55">
        <v>1.81</v>
      </c>
      <c r="N55">
        <v>50.1</v>
      </c>
    </row>
    <row r="56" spans="1:14" x14ac:dyDescent="0.3">
      <c r="A56">
        <v>920</v>
      </c>
      <c r="B56">
        <v>2.5099999999999998</v>
      </c>
      <c r="C56">
        <v>1.57</v>
      </c>
      <c r="D56">
        <v>1.82</v>
      </c>
      <c r="E56">
        <v>1.71</v>
      </c>
      <c r="F56">
        <v>2.09</v>
      </c>
      <c r="G56">
        <v>2.2799999999999998</v>
      </c>
      <c r="H56">
        <v>2.5099999999999998</v>
      </c>
      <c r="I56">
        <v>2.84</v>
      </c>
      <c r="J56">
        <v>2.78</v>
      </c>
      <c r="K56">
        <v>2.97</v>
      </c>
      <c r="L56">
        <v>3.04</v>
      </c>
      <c r="M56">
        <v>1.81</v>
      </c>
      <c r="N56">
        <v>50.1</v>
      </c>
    </row>
    <row r="57" spans="1:14" x14ac:dyDescent="0.3">
      <c r="A57">
        <v>940</v>
      </c>
      <c r="B57">
        <v>2.5299999999999998</v>
      </c>
      <c r="C57">
        <v>1.59</v>
      </c>
      <c r="D57">
        <v>1.84</v>
      </c>
      <c r="E57">
        <v>1.72</v>
      </c>
      <c r="F57">
        <v>2.11</v>
      </c>
      <c r="G57">
        <v>2.29</v>
      </c>
      <c r="H57">
        <v>2.5299999999999998</v>
      </c>
      <c r="I57">
        <v>2.87</v>
      </c>
      <c r="J57">
        <v>2.8</v>
      </c>
      <c r="K57">
        <v>3</v>
      </c>
      <c r="L57">
        <v>3.06</v>
      </c>
      <c r="M57">
        <v>1.8</v>
      </c>
      <c r="N57">
        <v>50.1</v>
      </c>
    </row>
    <row r="58" spans="1:14" x14ac:dyDescent="0.3">
      <c r="A58">
        <v>960</v>
      </c>
      <c r="B58">
        <v>2.54</v>
      </c>
      <c r="C58">
        <v>1.59</v>
      </c>
      <c r="D58">
        <v>1.85</v>
      </c>
      <c r="E58">
        <v>1.74</v>
      </c>
      <c r="F58">
        <v>2.12</v>
      </c>
      <c r="G58">
        <v>2.2999999999999998</v>
      </c>
      <c r="H58">
        <v>2.54</v>
      </c>
      <c r="I58">
        <v>2.88</v>
      </c>
      <c r="J58">
        <v>2.83</v>
      </c>
      <c r="K58">
        <v>3.03</v>
      </c>
      <c r="L58">
        <v>3.07</v>
      </c>
      <c r="M58">
        <v>1.81</v>
      </c>
      <c r="N58">
        <v>50.1</v>
      </c>
    </row>
    <row r="59" spans="1:14" x14ac:dyDescent="0.3">
      <c r="A59">
        <v>980</v>
      </c>
      <c r="B59">
        <v>2.56</v>
      </c>
      <c r="C59">
        <v>1.6</v>
      </c>
      <c r="D59">
        <v>1.86</v>
      </c>
      <c r="E59">
        <v>1.75</v>
      </c>
      <c r="F59">
        <v>2.13</v>
      </c>
      <c r="G59">
        <v>2.3199999999999998</v>
      </c>
      <c r="H59">
        <v>2.56</v>
      </c>
      <c r="I59">
        <v>2.9</v>
      </c>
      <c r="J59">
        <v>2.85</v>
      </c>
      <c r="K59">
        <v>3.05</v>
      </c>
      <c r="L59">
        <v>3.09</v>
      </c>
      <c r="M59">
        <v>1.81</v>
      </c>
      <c r="N59">
        <v>50.1</v>
      </c>
    </row>
    <row r="60" spans="1:14" x14ac:dyDescent="0.3">
      <c r="A60">
        <v>1000</v>
      </c>
      <c r="B60">
        <v>2.56</v>
      </c>
      <c r="C60">
        <v>1.61</v>
      </c>
      <c r="D60">
        <v>1.87</v>
      </c>
      <c r="E60">
        <v>1.77</v>
      </c>
      <c r="F60">
        <v>2.14</v>
      </c>
      <c r="G60">
        <v>2.34</v>
      </c>
      <c r="H60">
        <v>2.56</v>
      </c>
      <c r="I60">
        <v>2.93</v>
      </c>
      <c r="J60">
        <v>2.88</v>
      </c>
      <c r="K60">
        <v>3.08</v>
      </c>
      <c r="L60">
        <v>3.11</v>
      </c>
      <c r="M60">
        <v>1.81</v>
      </c>
      <c r="N60">
        <v>50.1</v>
      </c>
    </row>
    <row r="61" spans="1:14" x14ac:dyDescent="0.3">
      <c r="A61">
        <v>1050</v>
      </c>
      <c r="B61">
        <v>2.6</v>
      </c>
      <c r="C61">
        <v>1.64</v>
      </c>
      <c r="D61">
        <v>1.91</v>
      </c>
      <c r="E61">
        <v>1.8</v>
      </c>
      <c r="F61">
        <v>2.1800000000000002</v>
      </c>
      <c r="G61">
        <v>2.37</v>
      </c>
      <c r="H61">
        <v>2.6</v>
      </c>
      <c r="I61">
        <v>2.98</v>
      </c>
      <c r="J61">
        <v>2.93</v>
      </c>
      <c r="K61">
        <v>3.14</v>
      </c>
      <c r="L61">
        <v>3.16</v>
      </c>
      <c r="M61">
        <v>1.81</v>
      </c>
      <c r="N61">
        <v>50.1</v>
      </c>
    </row>
    <row r="62" spans="1:14" x14ac:dyDescent="0.3">
      <c r="A62">
        <v>1100</v>
      </c>
      <c r="B62">
        <v>2.66</v>
      </c>
      <c r="C62">
        <v>1.65</v>
      </c>
      <c r="D62">
        <v>1.94</v>
      </c>
      <c r="E62">
        <v>1.84</v>
      </c>
      <c r="F62">
        <v>2.2200000000000002</v>
      </c>
      <c r="G62">
        <v>2.41</v>
      </c>
      <c r="H62">
        <v>2.66</v>
      </c>
      <c r="I62">
        <v>3.03</v>
      </c>
      <c r="J62">
        <v>2.99</v>
      </c>
      <c r="K62">
        <v>3.21</v>
      </c>
      <c r="L62">
        <v>3.2</v>
      </c>
      <c r="M62">
        <v>1.82</v>
      </c>
      <c r="N62">
        <v>50.1</v>
      </c>
    </row>
    <row r="63" spans="1:14" x14ac:dyDescent="0.3">
      <c r="A63">
        <v>1150</v>
      </c>
      <c r="B63">
        <v>2.69</v>
      </c>
      <c r="C63">
        <v>1.66</v>
      </c>
      <c r="D63">
        <v>1.96</v>
      </c>
      <c r="E63">
        <v>1.87</v>
      </c>
      <c r="F63">
        <v>2.25</v>
      </c>
      <c r="G63">
        <v>2.4500000000000002</v>
      </c>
      <c r="H63">
        <v>2.69</v>
      </c>
      <c r="I63">
        <v>3.1</v>
      </c>
      <c r="J63">
        <v>3.05</v>
      </c>
      <c r="K63">
        <v>3.27</v>
      </c>
      <c r="L63">
        <v>3.24</v>
      </c>
      <c r="M63">
        <v>1.81</v>
      </c>
      <c r="N63">
        <v>50.1</v>
      </c>
    </row>
    <row r="64" spans="1:14" x14ac:dyDescent="0.3">
      <c r="A64">
        <v>1200</v>
      </c>
      <c r="B64">
        <v>2.72</v>
      </c>
      <c r="C64">
        <v>1.68</v>
      </c>
      <c r="D64">
        <v>1.99</v>
      </c>
      <c r="E64">
        <v>1.9</v>
      </c>
      <c r="F64">
        <v>2.2799999999999998</v>
      </c>
      <c r="G64">
        <v>2.48</v>
      </c>
      <c r="H64">
        <v>2.72</v>
      </c>
      <c r="I64">
        <v>3.15</v>
      </c>
      <c r="J64">
        <v>3.1</v>
      </c>
      <c r="K64">
        <v>3.32</v>
      </c>
      <c r="L64">
        <v>3.28</v>
      </c>
      <c r="M64">
        <v>1.83</v>
      </c>
      <c r="N64">
        <v>50.1</v>
      </c>
    </row>
    <row r="65" spans="1:14" x14ac:dyDescent="0.3">
      <c r="A65">
        <v>1250</v>
      </c>
      <c r="B65">
        <v>2.75</v>
      </c>
      <c r="C65">
        <v>1.69</v>
      </c>
      <c r="D65">
        <v>2.0099999999999998</v>
      </c>
      <c r="E65">
        <v>1.93</v>
      </c>
      <c r="F65">
        <v>2.31</v>
      </c>
      <c r="G65">
        <v>2.5099999999999998</v>
      </c>
      <c r="H65">
        <v>2.75</v>
      </c>
      <c r="I65">
        <v>3.2</v>
      </c>
      <c r="J65">
        <v>3.15</v>
      </c>
      <c r="K65">
        <v>3.37</v>
      </c>
      <c r="L65">
        <v>3.32</v>
      </c>
      <c r="M65">
        <v>1.83</v>
      </c>
      <c r="N65">
        <v>50.1</v>
      </c>
    </row>
    <row r="66" spans="1:14" x14ac:dyDescent="0.3">
      <c r="A66">
        <v>1300</v>
      </c>
      <c r="B66">
        <v>2.8</v>
      </c>
      <c r="C66">
        <v>1.71</v>
      </c>
      <c r="D66">
        <v>2.04</v>
      </c>
      <c r="E66">
        <v>1.97</v>
      </c>
      <c r="F66">
        <v>2.34</v>
      </c>
      <c r="G66">
        <v>2.54</v>
      </c>
      <c r="H66">
        <v>2.8</v>
      </c>
      <c r="I66">
        <v>3.25</v>
      </c>
      <c r="J66">
        <v>3.21</v>
      </c>
      <c r="K66">
        <v>3.42</v>
      </c>
      <c r="L66">
        <v>3.35</v>
      </c>
      <c r="M66">
        <v>1.83</v>
      </c>
      <c r="N66">
        <v>50.1</v>
      </c>
    </row>
    <row r="67" spans="1:14" x14ac:dyDescent="0.3">
      <c r="A67">
        <v>1350</v>
      </c>
      <c r="B67">
        <v>2.82</v>
      </c>
      <c r="C67">
        <v>1.71</v>
      </c>
      <c r="D67">
        <v>2.06</v>
      </c>
      <c r="E67">
        <v>1.99</v>
      </c>
      <c r="F67">
        <v>2.36</v>
      </c>
      <c r="G67">
        <v>2.57</v>
      </c>
      <c r="H67">
        <v>2.82</v>
      </c>
      <c r="I67">
        <v>3.3</v>
      </c>
      <c r="J67">
        <v>3.26</v>
      </c>
      <c r="K67">
        <v>3.47</v>
      </c>
      <c r="L67">
        <v>3.39</v>
      </c>
      <c r="M67">
        <v>1.82</v>
      </c>
      <c r="N67">
        <v>50.1</v>
      </c>
    </row>
    <row r="68" spans="1:14" x14ac:dyDescent="0.3">
      <c r="A68">
        <v>1400</v>
      </c>
      <c r="B68">
        <v>2.87</v>
      </c>
      <c r="C68">
        <v>1.74</v>
      </c>
      <c r="D68">
        <v>2.09</v>
      </c>
      <c r="E68">
        <v>2.02</v>
      </c>
      <c r="F68">
        <v>2.39</v>
      </c>
      <c r="G68">
        <v>2.59</v>
      </c>
      <c r="H68">
        <v>2.87</v>
      </c>
      <c r="I68">
        <v>3.35</v>
      </c>
      <c r="J68">
        <v>3.31</v>
      </c>
      <c r="K68">
        <v>3.52</v>
      </c>
      <c r="L68">
        <v>3.43</v>
      </c>
      <c r="M68">
        <v>1.85</v>
      </c>
      <c r="N68">
        <v>50.1</v>
      </c>
    </row>
    <row r="69" spans="1:14" x14ac:dyDescent="0.3">
      <c r="A69">
        <v>1450</v>
      </c>
      <c r="B69">
        <v>2.91</v>
      </c>
      <c r="C69">
        <v>1.74</v>
      </c>
      <c r="D69">
        <v>2.11</v>
      </c>
      <c r="E69">
        <v>2.06</v>
      </c>
      <c r="F69">
        <v>2.42</v>
      </c>
      <c r="G69">
        <v>2.64</v>
      </c>
      <c r="H69">
        <v>2.91</v>
      </c>
      <c r="I69">
        <v>3.4</v>
      </c>
      <c r="J69">
        <v>3.37</v>
      </c>
      <c r="K69">
        <v>3.58</v>
      </c>
      <c r="L69">
        <v>3.45</v>
      </c>
      <c r="M69">
        <v>1.82</v>
      </c>
      <c r="N69">
        <v>50.1</v>
      </c>
    </row>
    <row r="70" spans="1:14" x14ac:dyDescent="0.3">
      <c r="A70">
        <v>1500</v>
      </c>
      <c r="B70">
        <v>2.95</v>
      </c>
      <c r="C70">
        <v>1.75</v>
      </c>
      <c r="D70">
        <v>2.14</v>
      </c>
      <c r="E70">
        <v>2.08</v>
      </c>
      <c r="F70">
        <v>2.44</v>
      </c>
      <c r="G70">
        <v>2.66</v>
      </c>
      <c r="H70">
        <v>2.95</v>
      </c>
      <c r="I70">
        <v>3.45</v>
      </c>
      <c r="J70">
        <v>3.41</v>
      </c>
      <c r="K70">
        <v>3.63</v>
      </c>
      <c r="L70">
        <v>3.48</v>
      </c>
      <c r="M70">
        <v>1.84</v>
      </c>
      <c r="N70">
        <v>50.1</v>
      </c>
    </row>
    <row r="71" spans="1:14" x14ac:dyDescent="0.3">
      <c r="A71">
        <v>1550</v>
      </c>
      <c r="B71">
        <v>2.98</v>
      </c>
      <c r="C71">
        <v>1.75</v>
      </c>
      <c r="D71">
        <v>2.16</v>
      </c>
      <c r="E71">
        <v>2.1</v>
      </c>
      <c r="F71">
        <v>2.4700000000000002</v>
      </c>
      <c r="G71">
        <v>2.69</v>
      </c>
      <c r="H71">
        <v>2.98</v>
      </c>
      <c r="I71">
        <v>3.49</v>
      </c>
      <c r="J71">
        <v>3.46</v>
      </c>
      <c r="K71">
        <v>3.67</v>
      </c>
      <c r="L71">
        <v>3.52</v>
      </c>
      <c r="M71">
        <v>1.83</v>
      </c>
      <c r="N71">
        <v>50</v>
      </c>
    </row>
    <row r="72" spans="1:14" x14ac:dyDescent="0.3">
      <c r="A72">
        <v>1600</v>
      </c>
      <c r="B72">
        <v>2.99</v>
      </c>
      <c r="C72">
        <v>1.76</v>
      </c>
      <c r="D72">
        <v>2.1800000000000002</v>
      </c>
      <c r="E72">
        <v>2.12</v>
      </c>
      <c r="F72">
        <v>2.4900000000000002</v>
      </c>
      <c r="G72">
        <v>2.72</v>
      </c>
      <c r="H72">
        <v>2.99</v>
      </c>
      <c r="I72">
        <v>3.53</v>
      </c>
      <c r="J72">
        <v>3.51</v>
      </c>
      <c r="K72">
        <v>3.72</v>
      </c>
      <c r="L72">
        <v>3.54</v>
      </c>
      <c r="M72">
        <v>1.82</v>
      </c>
      <c r="N72">
        <v>50</v>
      </c>
    </row>
    <row r="73" spans="1:14" x14ac:dyDescent="0.3">
      <c r="A73">
        <v>1650</v>
      </c>
      <c r="B73">
        <v>3.07</v>
      </c>
      <c r="C73">
        <v>1.78</v>
      </c>
      <c r="D73">
        <v>2.2000000000000002</v>
      </c>
      <c r="E73">
        <v>2.15</v>
      </c>
      <c r="F73">
        <v>2.52</v>
      </c>
      <c r="G73">
        <v>2.75</v>
      </c>
      <c r="H73">
        <v>3.07</v>
      </c>
      <c r="I73">
        <v>3.58</v>
      </c>
      <c r="J73">
        <v>3.55</v>
      </c>
      <c r="K73">
        <v>3.77</v>
      </c>
      <c r="L73">
        <v>3.56</v>
      </c>
      <c r="M73">
        <v>1.85</v>
      </c>
      <c r="N73">
        <v>50</v>
      </c>
    </row>
    <row r="74" spans="1:14" x14ac:dyDescent="0.3">
      <c r="A74">
        <v>1700</v>
      </c>
      <c r="B74">
        <v>3.08</v>
      </c>
      <c r="C74">
        <v>1.77</v>
      </c>
      <c r="D74">
        <v>2.2200000000000002</v>
      </c>
      <c r="E74">
        <v>2.17</v>
      </c>
      <c r="F74">
        <v>2.5299999999999998</v>
      </c>
      <c r="G74">
        <v>2.78</v>
      </c>
      <c r="H74">
        <v>3.08</v>
      </c>
      <c r="I74">
        <v>3.62</v>
      </c>
      <c r="J74">
        <v>3.6</v>
      </c>
      <c r="K74">
        <v>3.81</v>
      </c>
      <c r="L74">
        <v>3.59</v>
      </c>
      <c r="M74">
        <v>1.86</v>
      </c>
      <c r="N74">
        <v>50</v>
      </c>
    </row>
    <row r="75" spans="1:14" x14ac:dyDescent="0.3">
      <c r="A75">
        <v>1750</v>
      </c>
      <c r="B75">
        <v>3.1</v>
      </c>
      <c r="C75">
        <v>1.81</v>
      </c>
      <c r="D75">
        <v>2.2400000000000002</v>
      </c>
      <c r="E75">
        <v>2.19</v>
      </c>
      <c r="F75">
        <v>2.56</v>
      </c>
      <c r="G75">
        <v>2.79</v>
      </c>
      <c r="H75">
        <v>3.1</v>
      </c>
      <c r="I75">
        <v>3.66</v>
      </c>
      <c r="J75">
        <v>3.64</v>
      </c>
      <c r="K75">
        <v>3.86</v>
      </c>
      <c r="L75">
        <v>3.6</v>
      </c>
      <c r="M75">
        <v>1.86</v>
      </c>
      <c r="N75">
        <v>50</v>
      </c>
    </row>
    <row r="76" spans="1:14" x14ac:dyDescent="0.3">
      <c r="A76">
        <v>1800</v>
      </c>
      <c r="B76">
        <v>3.12</v>
      </c>
      <c r="C76">
        <v>1.79</v>
      </c>
      <c r="D76">
        <v>2.25</v>
      </c>
      <c r="E76">
        <v>2.2200000000000002</v>
      </c>
      <c r="F76">
        <v>2.58</v>
      </c>
      <c r="G76">
        <v>2.81</v>
      </c>
      <c r="H76">
        <v>3.12</v>
      </c>
      <c r="I76">
        <v>3.7</v>
      </c>
      <c r="J76">
        <v>3.68</v>
      </c>
      <c r="K76">
        <v>3.89</v>
      </c>
      <c r="L76">
        <v>3.63</v>
      </c>
      <c r="M76">
        <v>1.85</v>
      </c>
      <c r="N76">
        <v>50</v>
      </c>
    </row>
    <row r="77" spans="1:14" x14ac:dyDescent="0.3">
      <c r="A77">
        <v>1850</v>
      </c>
      <c r="B77">
        <v>3.16</v>
      </c>
      <c r="C77">
        <v>1.79</v>
      </c>
      <c r="D77">
        <v>2.27</v>
      </c>
      <c r="E77">
        <v>2.2400000000000002</v>
      </c>
      <c r="F77">
        <v>2.6</v>
      </c>
      <c r="G77">
        <v>2.84</v>
      </c>
      <c r="H77">
        <v>3.16</v>
      </c>
      <c r="I77">
        <v>3.74</v>
      </c>
      <c r="J77">
        <v>3.72</v>
      </c>
      <c r="K77">
        <v>3.94</v>
      </c>
      <c r="L77">
        <v>3.65</v>
      </c>
      <c r="M77">
        <v>1.86</v>
      </c>
      <c r="N77">
        <v>50</v>
      </c>
    </row>
    <row r="78" spans="1:14" x14ac:dyDescent="0.3">
      <c r="A78">
        <v>1900</v>
      </c>
      <c r="B78">
        <v>3.17</v>
      </c>
      <c r="C78">
        <v>1.81</v>
      </c>
      <c r="D78">
        <v>2.2799999999999998</v>
      </c>
      <c r="E78">
        <v>2.25</v>
      </c>
      <c r="F78">
        <v>2.62</v>
      </c>
      <c r="G78">
        <v>2.87</v>
      </c>
      <c r="H78">
        <v>3.17</v>
      </c>
      <c r="I78">
        <v>3.78</v>
      </c>
      <c r="J78">
        <v>3.76</v>
      </c>
      <c r="K78">
        <v>3.97</v>
      </c>
      <c r="L78">
        <v>3.68</v>
      </c>
      <c r="M78">
        <v>1.85</v>
      </c>
      <c r="N78">
        <v>50</v>
      </c>
    </row>
    <row r="79" spans="1:14" x14ac:dyDescent="0.3">
      <c r="A79">
        <v>1950</v>
      </c>
      <c r="B79">
        <v>3.22</v>
      </c>
      <c r="C79">
        <v>1.82</v>
      </c>
      <c r="D79">
        <v>2.2999999999999998</v>
      </c>
      <c r="E79">
        <v>2.2799999999999998</v>
      </c>
      <c r="F79">
        <v>2.64</v>
      </c>
      <c r="G79">
        <v>2.89</v>
      </c>
      <c r="H79">
        <v>3.22</v>
      </c>
      <c r="I79">
        <v>3.82</v>
      </c>
      <c r="J79">
        <v>3.8</v>
      </c>
      <c r="K79">
        <v>4.01</v>
      </c>
      <c r="L79">
        <v>3.68</v>
      </c>
      <c r="M79">
        <v>1.85</v>
      </c>
      <c r="N79">
        <v>50</v>
      </c>
    </row>
    <row r="80" spans="1:14" x14ac:dyDescent="0.3">
      <c r="A80">
        <v>2000</v>
      </c>
      <c r="B80">
        <v>3.25</v>
      </c>
      <c r="C80">
        <v>1.8</v>
      </c>
      <c r="D80">
        <v>2.3199999999999998</v>
      </c>
      <c r="E80">
        <v>2.29</v>
      </c>
      <c r="F80">
        <v>2.67</v>
      </c>
      <c r="G80">
        <v>2.92</v>
      </c>
      <c r="H80">
        <v>3.25</v>
      </c>
      <c r="I80">
        <v>3.85</v>
      </c>
      <c r="J80">
        <v>3.84</v>
      </c>
      <c r="K80">
        <v>4.05</v>
      </c>
      <c r="L80">
        <v>3.71</v>
      </c>
      <c r="M80">
        <v>1.85</v>
      </c>
      <c r="N80">
        <v>50</v>
      </c>
    </row>
    <row r="81" spans="1:14" x14ac:dyDescent="0.3">
      <c r="A81">
        <v>2050</v>
      </c>
      <c r="B81">
        <v>3.27</v>
      </c>
      <c r="C81">
        <v>1.8</v>
      </c>
      <c r="D81">
        <v>2.33</v>
      </c>
      <c r="E81">
        <v>2.31</v>
      </c>
      <c r="F81">
        <v>2.69</v>
      </c>
      <c r="G81">
        <v>2.94</v>
      </c>
      <c r="H81">
        <v>3.27</v>
      </c>
      <c r="I81">
        <v>3.9</v>
      </c>
      <c r="J81">
        <v>3.87</v>
      </c>
      <c r="K81">
        <v>4.09</v>
      </c>
      <c r="L81">
        <v>3.71</v>
      </c>
      <c r="M81">
        <v>1.85</v>
      </c>
      <c r="N81">
        <v>50</v>
      </c>
    </row>
    <row r="82" spans="1:14" x14ac:dyDescent="0.3">
      <c r="A82">
        <v>2100</v>
      </c>
      <c r="B82">
        <v>3.31</v>
      </c>
      <c r="C82">
        <v>1.81</v>
      </c>
      <c r="D82">
        <v>2.35</v>
      </c>
      <c r="E82">
        <v>2.33</v>
      </c>
      <c r="F82">
        <v>2.72</v>
      </c>
      <c r="G82">
        <v>2.97</v>
      </c>
      <c r="H82">
        <v>3.31</v>
      </c>
      <c r="I82">
        <v>3.93</v>
      </c>
      <c r="J82">
        <v>3.9</v>
      </c>
      <c r="K82">
        <v>4.12</v>
      </c>
      <c r="L82">
        <v>3.74</v>
      </c>
      <c r="M82">
        <v>1.86</v>
      </c>
      <c r="N82">
        <v>50</v>
      </c>
    </row>
    <row r="83" spans="1:14" x14ac:dyDescent="0.3">
      <c r="A83">
        <v>2150</v>
      </c>
      <c r="B83">
        <v>3.31</v>
      </c>
      <c r="C83">
        <v>1.82</v>
      </c>
      <c r="D83">
        <v>2.36</v>
      </c>
      <c r="E83">
        <v>2.34</v>
      </c>
      <c r="F83">
        <v>2.74</v>
      </c>
      <c r="G83">
        <v>2.99</v>
      </c>
      <c r="H83">
        <v>3.31</v>
      </c>
      <c r="I83">
        <v>3.96</v>
      </c>
      <c r="J83">
        <v>3.94</v>
      </c>
      <c r="K83">
        <v>4.16</v>
      </c>
      <c r="L83">
        <v>3.76</v>
      </c>
      <c r="M83">
        <v>1.85</v>
      </c>
      <c r="N83">
        <v>50</v>
      </c>
    </row>
    <row r="84" spans="1:14" x14ac:dyDescent="0.3">
      <c r="A84">
        <v>2200</v>
      </c>
      <c r="B84">
        <v>3.36</v>
      </c>
      <c r="C84">
        <v>1.82</v>
      </c>
      <c r="D84">
        <v>2.37</v>
      </c>
      <c r="E84">
        <v>2.36</v>
      </c>
      <c r="F84">
        <v>2.75</v>
      </c>
      <c r="G84">
        <v>3.01</v>
      </c>
      <c r="H84">
        <v>3.36</v>
      </c>
      <c r="I84">
        <v>3.99</v>
      </c>
      <c r="J84">
        <v>3.97</v>
      </c>
      <c r="K84">
        <v>4.2</v>
      </c>
      <c r="L84">
        <v>3.77</v>
      </c>
      <c r="M84">
        <v>1.85</v>
      </c>
      <c r="N84">
        <v>50</v>
      </c>
    </row>
    <row r="85" spans="1:14" x14ac:dyDescent="0.3">
      <c r="A85">
        <v>2250</v>
      </c>
      <c r="B85">
        <v>3.35</v>
      </c>
      <c r="C85">
        <v>1.84</v>
      </c>
      <c r="D85">
        <v>2.39</v>
      </c>
      <c r="E85">
        <v>2.38</v>
      </c>
      <c r="F85">
        <v>2.77</v>
      </c>
      <c r="G85">
        <v>3.03</v>
      </c>
      <c r="H85">
        <v>3.35</v>
      </c>
      <c r="I85">
        <v>4.03</v>
      </c>
      <c r="J85">
        <v>4.01</v>
      </c>
      <c r="K85">
        <v>4.2300000000000004</v>
      </c>
      <c r="L85">
        <v>3.8</v>
      </c>
      <c r="M85">
        <v>1.85</v>
      </c>
      <c r="N85">
        <v>50</v>
      </c>
    </row>
    <row r="86" spans="1:14" x14ac:dyDescent="0.3">
      <c r="A86">
        <v>2300</v>
      </c>
      <c r="B86">
        <v>3.4</v>
      </c>
      <c r="C86">
        <v>1.82</v>
      </c>
      <c r="D86">
        <v>2.4</v>
      </c>
      <c r="E86">
        <v>2.39</v>
      </c>
      <c r="F86">
        <v>2.79</v>
      </c>
      <c r="G86">
        <v>3.05</v>
      </c>
      <c r="H86">
        <v>3.4</v>
      </c>
      <c r="I86">
        <v>4.07</v>
      </c>
      <c r="J86">
        <v>4.04</v>
      </c>
      <c r="K86">
        <v>4.26</v>
      </c>
      <c r="L86">
        <v>3.81</v>
      </c>
      <c r="M86">
        <v>1.86</v>
      </c>
      <c r="N86">
        <v>50</v>
      </c>
    </row>
    <row r="87" spans="1:14" x14ac:dyDescent="0.3">
      <c r="A87">
        <v>2350</v>
      </c>
      <c r="B87">
        <v>3.42</v>
      </c>
      <c r="C87">
        <v>1.83</v>
      </c>
      <c r="D87">
        <v>2.42</v>
      </c>
      <c r="E87">
        <v>2.4</v>
      </c>
      <c r="F87">
        <v>2.81</v>
      </c>
      <c r="G87">
        <v>3.08</v>
      </c>
      <c r="H87">
        <v>3.42</v>
      </c>
      <c r="I87">
        <v>4.0999999999999996</v>
      </c>
      <c r="J87">
        <v>4.08</v>
      </c>
      <c r="K87">
        <v>4.3</v>
      </c>
      <c r="L87">
        <v>3.81</v>
      </c>
      <c r="M87">
        <v>1.86</v>
      </c>
      <c r="N87">
        <v>50</v>
      </c>
    </row>
    <row r="88" spans="1:14" x14ac:dyDescent="0.3">
      <c r="A88">
        <v>2400</v>
      </c>
      <c r="B88">
        <v>3.45</v>
      </c>
      <c r="C88">
        <v>1.83</v>
      </c>
      <c r="D88">
        <v>2.4300000000000002</v>
      </c>
      <c r="E88">
        <v>2.42</v>
      </c>
      <c r="F88">
        <v>2.83</v>
      </c>
      <c r="G88">
        <v>3.09</v>
      </c>
      <c r="H88">
        <v>3.45</v>
      </c>
      <c r="I88">
        <v>4.13</v>
      </c>
      <c r="J88">
        <v>4.1100000000000003</v>
      </c>
      <c r="K88">
        <v>4.33</v>
      </c>
      <c r="L88">
        <v>3.83</v>
      </c>
      <c r="M88">
        <v>1.85</v>
      </c>
      <c r="N88">
        <v>50</v>
      </c>
    </row>
    <row r="89" spans="1:14" x14ac:dyDescent="0.3">
      <c r="A89">
        <v>2450</v>
      </c>
      <c r="B89">
        <v>3.46</v>
      </c>
      <c r="C89">
        <v>1.83</v>
      </c>
      <c r="D89">
        <v>2.44</v>
      </c>
      <c r="E89">
        <v>2.4300000000000002</v>
      </c>
      <c r="F89">
        <v>2.85</v>
      </c>
      <c r="G89">
        <v>3.11</v>
      </c>
      <c r="H89">
        <v>3.46</v>
      </c>
      <c r="I89">
        <v>4.16</v>
      </c>
      <c r="J89">
        <v>4.1399999999999997</v>
      </c>
      <c r="K89">
        <v>4.37</v>
      </c>
      <c r="L89">
        <v>3.85</v>
      </c>
      <c r="M89">
        <v>1.85</v>
      </c>
      <c r="N89">
        <v>50</v>
      </c>
    </row>
    <row r="90" spans="1:14" x14ac:dyDescent="0.3">
      <c r="A90">
        <v>2500</v>
      </c>
      <c r="B90">
        <v>3.49</v>
      </c>
      <c r="C90">
        <v>1.83</v>
      </c>
      <c r="D90">
        <v>2.4700000000000002</v>
      </c>
      <c r="E90">
        <v>2.4500000000000002</v>
      </c>
      <c r="F90">
        <v>2.87</v>
      </c>
      <c r="G90">
        <v>3.13</v>
      </c>
      <c r="H90">
        <v>3.49</v>
      </c>
      <c r="I90">
        <v>4.21</v>
      </c>
      <c r="J90">
        <v>4.17</v>
      </c>
      <c r="K90">
        <v>4.4000000000000004</v>
      </c>
      <c r="L90">
        <v>3.86</v>
      </c>
      <c r="M90">
        <v>1.86</v>
      </c>
      <c r="N90">
        <v>50</v>
      </c>
    </row>
    <row r="91" spans="1:14" x14ac:dyDescent="0.3">
      <c r="A91">
        <v>2550</v>
      </c>
      <c r="B91">
        <v>3.52</v>
      </c>
      <c r="C91">
        <v>1.84</v>
      </c>
      <c r="D91">
        <v>2.48</v>
      </c>
      <c r="E91">
        <v>2.4700000000000002</v>
      </c>
      <c r="F91">
        <v>2.89</v>
      </c>
      <c r="G91">
        <v>3.15</v>
      </c>
      <c r="H91">
        <v>3.52</v>
      </c>
      <c r="I91">
        <v>4.2300000000000004</v>
      </c>
      <c r="J91">
        <v>4.21</v>
      </c>
      <c r="K91">
        <v>4.4400000000000004</v>
      </c>
      <c r="L91">
        <v>3.88</v>
      </c>
      <c r="M91">
        <v>1.85</v>
      </c>
      <c r="N91">
        <v>50</v>
      </c>
    </row>
    <row r="92" spans="1:14" x14ac:dyDescent="0.3">
      <c r="A92">
        <v>2600</v>
      </c>
      <c r="B92">
        <v>3.54</v>
      </c>
      <c r="C92">
        <v>1.83</v>
      </c>
      <c r="D92">
        <v>2.4900000000000002</v>
      </c>
      <c r="E92">
        <v>2.48</v>
      </c>
      <c r="F92">
        <v>2.91</v>
      </c>
      <c r="G92">
        <v>3.16</v>
      </c>
      <c r="H92">
        <v>3.54</v>
      </c>
      <c r="I92">
        <v>4.2699999999999996</v>
      </c>
      <c r="J92">
        <v>4.25</v>
      </c>
      <c r="K92">
        <v>4.47</v>
      </c>
      <c r="L92">
        <v>3.9</v>
      </c>
      <c r="M92">
        <v>1.85</v>
      </c>
      <c r="N92">
        <v>50</v>
      </c>
    </row>
    <row r="93" spans="1:14" x14ac:dyDescent="0.3">
      <c r="A93">
        <v>2650</v>
      </c>
      <c r="B93">
        <v>3.55</v>
      </c>
      <c r="C93">
        <v>1.85</v>
      </c>
      <c r="D93">
        <v>2.5</v>
      </c>
      <c r="E93">
        <v>2.4900000000000002</v>
      </c>
      <c r="F93">
        <v>2.92</v>
      </c>
      <c r="G93">
        <v>3.17</v>
      </c>
      <c r="H93">
        <v>3.55</v>
      </c>
      <c r="I93">
        <v>4.29</v>
      </c>
      <c r="J93">
        <v>4.28</v>
      </c>
      <c r="K93">
        <v>4.5</v>
      </c>
      <c r="L93">
        <v>3.92</v>
      </c>
      <c r="M93">
        <v>1.86</v>
      </c>
      <c r="N93">
        <v>50</v>
      </c>
    </row>
    <row r="94" spans="1:14" x14ac:dyDescent="0.3">
      <c r="A94">
        <v>2700</v>
      </c>
      <c r="B94">
        <v>3.6</v>
      </c>
      <c r="C94">
        <v>1.85</v>
      </c>
      <c r="D94">
        <v>2.5099999999999998</v>
      </c>
      <c r="E94">
        <v>2.52</v>
      </c>
      <c r="F94">
        <v>2.94</v>
      </c>
      <c r="G94">
        <v>3.21</v>
      </c>
      <c r="H94">
        <v>3.6</v>
      </c>
      <c r="I94">
        <v>4.33</v>
      </c>
      <c r="J94">
        <v>4.3099999999999996</v>
      </c>
      <c r="K94">
        <v>4.53</v>
      </c>
      <c r="L94">
        <v>3.91</v>
      </c>
      <c r="M94">
        <v>1.85</v>
      </c>
      <c r="N94">
        <v>50</v>
      </c>
    </row>
    <row r="95" spans="1:14" x14ac:dyDescent="0.3">
      <c r="A95">
        <v>2750</v>
      </c>
      <c r="B95">
        <v>3.61</v>
      </c>
      <c r="C95">
        <v>1.84</v>
      </c>
      <c r="D95">
        <v>2.5299999999999998</v>
      </c>
      <c r="E95">
        <v>2.5299999999999998</v>
      </c>
      <c r="F95">
        <v>2.95</v>
      </c>
      <c r="G95">
        <v>3.22</v>
      </c>
      <c r="H95">
        <v>3.61</v>
      </c>
      <c r="I95">
        <v>4.3499999999999996</v>
      </c>
      <c r="J95">
        <v>4.33</v>
      </c>
      <c r="K95">
        <v>4.5599999999999996</v>
      </c>
      <c r="L95">
        <v>3.94</v>
      </c>
      <c r="M95">
        <v>1.85</v>
      </c>
      <c r="N95">
        <v>50</v>
      </c>
    </row>
    <row r="96" spans="1:14" x14ac:dyDescent="0.3">
      <c r="A96">
        <v>2800</v>
      </c>
      <c r="B96">
        <v>3.63</v>
      </c>
      <c r="C96">
        <v>1.85</v>
      </c>
      <c r="D96">
        <v>2.5299999999999998</v>
      </c>
      <c r="E96">
        <v>2.5499999999999998</v>
      </c>
      <c r="F96">
        <v>2.98</v>
      </c>
      <c r="G96">
        <v>3.23</v>
      </c>
      <c r="H96">
        <v>3.63</v>
      </c>
      <c r="I96">
        <v>4.3899999999999997</v>
      </c>
      <c r="J96">
        <v>4.37</v>
      </c>
      <c r="K96">
        <v>4.59</v>
      </c>
      <c r="L96">
        <v>3.94</v>
      </c>
      <c r="M96">
        <v>1.85</v>
      </c>
      <c r="N96">
        <v>50</v>
      </c>
    </row>
    <row r="97" spans="1:14" x14ac:dyDescent="0.3">
      <c r="A97">
        <v>2850</v>
      </c>
      <c r="B97">
        <v>3.65</v>
      </c>
      <c r="C97">
        <v>1.84</v>
      </c>
      <c r="D97">
        <v>2.5499999999999998</v>
      </c>
      <c r="E97">
        <v>2.56</v>
      </c>
      <c r="F97">
        <v>2.99</v>
      </c>
      <c r="G97">
        <v>3.25</v>
      </c>
      <c r="H97">
        <v>3.65</v>
      </c>
      <c r="I97">
        <v>4.41</v>
      </c>
      <c r="J97">
        <v>4.4000000000000004</v>
      </c>
      <c r="K97">
        <v>4.63</v>
      </c>
      <c r="L97">
        <v>3.96</v>
      </c>
      <c r="M97">
        <v>1.86</v>
      </c>
      <c r="N97">
        <v>50</v>
      </c>
    </row>
    <row r="98" spans="1:14" x14ac:dyDescent="0.3">
      <c r="A98">
        <v>2900</v>
      </c>
      <c r="B98">
        <v>3.69</v>
      </c>
      <c r="C98">
        <v>1.83</v>
      </c>
      <c r="D98">
        <v>2.56</v>
      </c>
      <c r="E98">
        <v>2.57</v>
      </c>
      <c r="F98">
        <v>3.01</v>
      </c>
      <c r="G98">
        <v>3.26</v>
      </c>
      <c r="H98">
        <v>3.69</v>
      </c>
      <c r="I98">
        <v>4.45</v>
      </c>
      <c r="J98">
        <v>4.43</v>
      </c>
      <c r="K98">
        <v>4.66</v>
      </c>
      <c r="L98">
        <v>3.98</v>
      </c>
      <c r="M98">
        <v>1.85</v>
      </c>
      <c r="N98">
        <v>50</v>
      </c>
    </row>
    <row r="99" spans="1:14" x14ac:dyDescent="0.3">
      <c r="A99">
        <v>2950</v>
      </c>
      <c r="B99">
        <v>3.69</v>
      </c>
      <c r="C99">
        <v>1.84</v>
      </c>
      <c r="D99">
        <v>2.57</v>
      </c>
      <c r="E99">
        <v>2.58</v>
      </c>
      <c r="F99">
        <v>3.02</v>
      </c>
      <c r="G99">
        <v>3.29</v>
      </c>
      <c r="H99">
        <v>3.69</v>
      </c>
      <c r="I99">
        <v>4.4800000000000004</v>
      </c>
      <c r="J99">
        <v>4.46</v>
      </c>
      <c r="K99">
        <v>4.6900000000000004</v>
      </c>
      <c r="L99">
        <v>4</v>
      </c>
      <c r="M99">
        <v>1.85</v>
      </c>
      <c r="N99">
        <v>50</v>
      </c>
    </row>
    <row r="100" spans="1:14" x14ac:dyDescent="0.3">
      <c r="A100">
        <v>3000</v>
      </c>
      <c r="B100">
        <v>3.72</v>
      </c>
      <c r="C100">
        <v>1.84</v>
      </c>
      <c r="D100">
        <v>2.58</v>
      </c>
      <c r="E100">
        <v>2.59</v>
      </c>
      <c r="F100">
        <v>3.04</v>
      </c>
      <c r="G100">
        <v>3.3</v>
      </c>
      <c r="H100">
        <v>3.72</v>
      </c>
      <c r="I100">
        <v>4.51</v>
      </c>
      <c r="J100">
        <v>4.49</v>
      </c>
      <c r="K100">
        <v>4.72</v>
      </c>
      <c r="L100">
        <v>4</v>
      </c>
      <c r="M100">
        <v>1.85</v>
      </c>
      <c r="N100">
        <v>50</v>
      </c>
    </row>
    <row r="101" spans="1:14" x14ac:dyDescent="0.3">
      <c r="A101">
        <v>3050</v>
      </c>
      <c r="B101">
        <v>3.76</v>
      </c>
      <c r="C101">
        <v>1.85</v>
      </c>
      <c r="D101">
        <v>2.58</v>
      </c>
      <c r="E101">
        <v>2.61</v>
      </c>
      <c r="F101">
        <v>3.05</v>
      </c>
      <c r="G101">
        <v>3.31</v>
      </c>
      <c r="H101">
        <v>3.76</v>
      </c>
      <c r="I101">
        <v>4.54</v>
      </c>
      <c r="J101">
        <v>4.5199999999999996</v>
      </c>
      <c r="K101">
        <v>4.74</v>
      </c>
      <c r="L101">
        <v>4.01</v>
      </c>
      <c r="M101">
        <v>1.87</v>
      </c>
      <c r="N101">
        <v>50</v>
      </c>
    </row>
    <row r="102" spans="1:14" x14ac:dyDescent="0.3">
      <c r="A102">
        <v>3100</v>
      </c>
      <c r="B102">
        <v>3.76</v>
      </c>
      <c r="C102">
        <v>1.85</v>
      </c>
      <c r="D102">
        <v>2.6</v>
      </c>
      <c r="E102">
        <v>2.62</v>
      </c>
      <c r="F102">
        <v>3.07</v>
      </c>
      <c r="G102">
        <v>3.34</v>
      </c>
      <c r="H102">
        <v>3.76</v>
      </c>
      <c r="I102">
        <v>4.57</v>
      </c>
      <c r="J102">
        <v>4.54</v>
      </c>
      <c r="K102">
        <v>4.7699999999999996</v>
      </c>
      <c r="L102">
        <v>4.0199999999999996</v>
      </c>
      <c r="M102">
        <v>1.85</v>
      </c>
      <c r="N102">
        <v>50</v>
      </c>
    </row>
    <row r="103" spans="1:14" x14ac:dyDescent="0.3">
      <c r="A103">
        <v>3150</v>
      </c>
      <c r="B103">
        <v>3.79</v>
      </c>
      <c r="C103">
        <v>1.85</v>
      </c>
      <c r="D103">
        <v>2.62</v>
      </c>
      <c r="E103">
        <v>2.63</v>
      </c>
      <c r="F103">
        <v>3.08</v>
      </c>
      <c r="G103">
        <v>3.35</v>
      </c>
      <c r="H103">
        <v>3.79</v>
      </c>
      <c r="I103">
        <v>4.5999999999999996</v>
      </c>
      <c r="J103">
        <v>4.57</v>
      </c>
      <c r="K103">
        <v>4.8</v>
      </c>
      <c r="L103">
        <v>4.0199999999999996</v>
      </c>
      <c r="M103">
        <v>1.84</v>
      </c>
      <c r="N103">
        <v>50</v>
      </c>
    </row>
    <row r="104" spans="1:14" x14ac:dyDescent="0.3">
      <c r="A104">
        <v>3200</v>
      </c>
      <c r="B104">
        <v>3.83</v>
      </c>
      <c r="C104">
        <v>1.84</v>
      </c>
      <c r="D104">
        <v>2.62</v>
      </c>
      <c r="E104">
        <v>2.64</v>
      </c>
      <c r="F104">
        <v>3.1</v>
      </c>
      <c r="G104">
        <v>3.38</v>
      </c>
      <c r="H104">
        <v>3.83</v>
      </c>
      <c r="I104">
        <v>4.63</v>
      </c>
      <c r="J104">
        <v>4.5999999999999996</v>
      </c>
      <c r="K104">
        <v>4.84</v>
      </c>
      <c r="L104">
        <v>4.05</v>
      </c>
      <c r="M104">
        <v>1.86</v>
      </c>
      <c r="N104">
        <v>50</v>
      </c>
    </row>
    <row r="105" spans="1:14" x14ac:dyDescent="0.3">
      <c r="A105">
        <v>3250</v>
      </c>
      <c r="B105">
        <v>3.84</v>
      </c>
      <c r="C105">
        <v>1.84</v>
      </c>
      <c r="D105">
        <v>2.63</v>
      </c>
      <c r="E105">
        <v>2.65</v>
      </c>
      <c r="F105">
        <v>3.11</v>
      </c>
      <c r="G105">
        <v>3.4</v>
      </c>
      <c r="H105">
        <v>3.84</v>
      </c>
      <c r="I105">
        <v>4.66</v>
      </c>
      <c r="J105">
        <v>4.63</v>
      </c>
      <c r="K105">
        <v>4.8600000000000003</v>
      </c>
      <c r="L105">
        <v>4.07</v>
      </c>
      <c r="M105">
        <v>1.85</v>
      </c>
      <c r="N105">
        <v>50</v>
      </c>
    </row>
    <row r="106" spans="1:14" x14ac:dyDescent="0.3">
      <c r="A106">
        <v>3300</v>
      </c>
      <c r="B106">
        <v>3.85</v>
      </c>
      <c r="C106">
        <v>1.86</v>
      </c>
      <c r="D106">
        <v>2.65</v>
      </c>
      <c r="E106">
        <v>2.67</v>
      </c>
      <c r="F106">
        <v>3.13</v>
      </c>
      <c r="G106">
        <v>3.39</v>
      </c>
      <c r="H106">
        <v>3.85</v>
      </c>
      <c r="I106">
        <v>4.68</v>
      </c>
      <c r="J106">
        <v>4.66</v>
      </c>
      <c r="K106">
        <v>4.8899999999999997</v>
      </c>
      <c r="L106">
        <v>4.07</v>
      </c>
      <c r="M106">
        <v>1.86</v>
      </c>
      <c r="N106">
        <v>50</v>
      </c>
    </row>
    <row r="107" spans="1:14" x14ac:dyDescent="0.3">
      <c r="A107">
        <v>3350</v>
      </c>
      <c r="B107">
        <v>3.88</v>
      </c>
      <c r="C107">
        <v>1.86</v>
      </c>
      <c r="D107">
        <v>2.66</v>
      </c>
      <c r="E107">
        <v>2.7</v>
      </c>
      <c r="F107">
        <v>3.14</v>
      </c>
      <c r="G107">
        <v>3.41</v>
      </c>
      <c r="H107">
        <v>3.88</v>
      </c>
      <c r="I107">
        <v>4.71</v>
      </c>
      <c r="J107">
        <v>4.68</v>
      </c>
      <c r="K107">
        <v>4.92</v>
      </c>
      <c r="L107">
        <v>4.07</v>
      </c>
      <c r="M107">
        <v>1.85</v>
      </c>
      <c r="N107">
        <v>50</v>
      </c>
    </row>
    <row r="108" spans="1:14" x14ac:dyDescent="0.3">
      <c r="A108">
        <v>3400</v>
      </c>
      <c r="B108">
        <v>3.92</v>
      </c>
      <c r="C108">
        <v>1.85</v>
      </c>
      <c r="D108">
        <v>2.67</v>
      </c>
      <c r="E108">
        <v>2.7</v>
      </c>
      <c r="F108">
        <v>3.17</v>
      </c>
      <c r="G108">
        <v>3.44</v>
      </c>
      <c r="H108">
        <v>3.92</v>
      </c>
      <c r="I108">
        <v>4.7300000000000004</v>
      </c>
      <c r="J108">
        <v>4.71</v>
      </c>
      <c r="K108">
        <v>4.95</v>
      </c>
      <c r="L108">
        <v>4.08</v>
      </c>
      <c r="M108">
        <v>1.86</v>
      </c>
      <c r="N108">
        <v>50</v>
      </c>
    </row>
    <row r="109" spans="1:14" x14ac:dyDescent="0.3">
      <c r="A109">
        <v>3450</v>
      </c>
      <c r="B109">
        <v>3.93</v>
      </c>
      <c r="C109">
        <v>1.86</v>
      </c>
      <c r="D109">
        <v>2.68</v>
      </c>
      <c r="E109">
        <v>2.72</v>
      </c>
      <c r="F109">
        <v>3.18</v>
      </c>
      <c r="G109">
        <v>3.46</v>
      </c>
      <c r="H109">
        <v>3.93</v>
      </c>
      <c r="I109">
        <v>4.76</v>
      </c>
      <c r="J109">
        <v>4.74</v>
      </c>
      <c r="K109">
        <v>4.97</v>
      </c>
      <c r="L109">
        <v>4.0999999999999996</v>
      </c>
      <c r="M109">
        <v>1.88</v>
      </c>
      <c r="N109">
        <v>50</v>
      </c>
    </row>
    <row r="110" spans="1:14" x14ac:dyDescent="0.3">
      <c r="A110">
        <v>3500</v>
      </c>
      <c r="B110">
        <v>3.95</v>
      </c>
      <c r="C110">
        <v>1.86</v>
      </c>
      <c r="D110">
        <v>2.69</v>
      </c>
      <c r="E110">
        <v>2.72</v>
      </c>
      <c r="F110">
        <v>3.19</v>
      </c>
      <c r="G110">
        <v>3.47</v>
      </c>
      <c r="H110">
        <v>3.95</v>
      </c>
      <c r="I110">
        <v>4.78</v>
      </c>
      <c r="J110">
        <v>4.7699999999999996</v>
      </c>
      <c r="K110">
        <v>5</v>
      </c>
      <c r="L110">
        <v>4.0999999999999996</v>
      </c>
      <c r="M110">
        <v>1.87</v>
      </c>
      <c r="N110">
        <v>50</v>
      </c>
    </row>
    <row r="111" spans="1:14" x14ac:dyDescent="0.3">
      <c r="A111">
        <v>3550</v>
      </c>
      <c r="B111">
        <v>3.95</v>
      </c>
      <c r="C111">
        <v>1.87</v>
      </c>
      <c r="D111">
        <v>2.7</v>
      </c>
      <c r="E111">
        <v>2.73</v>
      </c>
      <c r="F111">
        <v>3.2</v>
      </c>
      <c r="G111">
        <v>3.49</v>
      </c>
      <c r="H111">
        <v>3.95</v>
      </c>
      <c r="I111">
        <v>4.8099999999999996</v>
      </c>
      <c r="J111">
        <v>4.8</v>
      </c>
      <c r="K111">
        <v>5.03</v>
      </c>
      <c r="L111">
        <v>4.1399999999999997</v>
      </c>
      <c r="M111">
        <v>1.87</v>
      </c>
      <c r="N111">
        <v>50</v>
      </c>
    </row>
    <row r="112" spans="1:14" x14ac:dyDescent="0.3">
      <c r="A112">
        <v>3600</v>
      </c>
      <c r="B112">
        <v>3.99</v>
      </c>
      <c r="C112">
        <v>1.86</v>
      </c>
      <c r="D112">
        <v>2.71</v>
      </c>
      <c r="E112">
        <v>2.75</v>
      </c>
      <c r="F112">
        <v>3.22</v>
      </c>
      <c r="G112">
        <v>3.49</v>
      </c>
      <c r="H112">
        <v>3.99</v>
      </c>
      <c r="I112">
        <v>4.83</v>
      </c>
      <c r="J112">
        <v>4.82</v>
      </c>
      <c r="K112">
        <v>5.0599999999999996</v>
      </c>
      <c r="L112">
        <v>4.12</v>
      </c>
      <c r="M112">
        <v>1.88</v>
      </c>
      <c r="N112">
        <v>50</v>
      </c>
    </row>
    <row r="113" spans="1:14" x14ac:dyDescent="0.3">
      <c r="A113">
        <v>3650</v>
      </c>
      <c r="B113">
        <v>4.01</v>
      </c>
      <c r="C113">
        <v>1.87</v>
      </c>
      <c r="D113">
        <v>2.71</v>
      </c>
      <c r="E113">
        <v>2.77</v>
      </c>
      <c r="F113">
        <v>3.24</v>
      </c>
      <c r="G113">
        <v>3.5</v>
      </c>
      <c r="H113">
        <v>4.01</v>
      </c>
      <c r="I113">
        <v>4.8499999999999996</v>
      </c>
      <c r="J113">
        <v>4.8499999999999996</v>
      </c>
      <c r="K113">
        <v>5.09</v>
      </c>
      <c r="L113">
        <v>4.16</v>
      </c>
      <c r="M113">
        <v>1.88</v>
      </c>
      <c r="N113">
        <v>50</v>
      </c>
    </row>
    <row r="114" spans="1:14" x14ac:dyDescent="0.3">
      <c r="A114">
        <v>3700</v>
      </c>
      <c r="B114">
        <v>4.05</v>
      </c>
      <c r="C114">
        <v>1.86</v>
      </c>
      <c r="D114">
        <v>2.72</v>
      </c>
      <c r="E114">
        <v>2.78</v>
      </c>
      <c r="F114">
        <v>3.25</v>
      </c>
      <c r="G114">
        <v>3.54</v>
      </c>
      <c r="H114">
        <v>4.05</v>
      </c>
      <c r="I114">
        <v>4.8899999999999997</v>
      </c>
      <c r="J114">
        <v>4.88</v>
      </c>
      <c r="K114">
        <v>5.12</v>
      </c>
      <c r="L114">
        <v>4.1500000000000004</v>
      </c>
      <c r="M114">
        <v>1.87</v>
      </c>
      <c r="N114">
        <v>50</v>
      </c>
    </row>
    <row r="115" spans="1:14" x14ac:dyDescent="0.3">
      <c r="A115">
        <v>3750</v>
      </c>
      <c r="B115">
        <v>4.03</v>
      </c>
      <c r="C115">
        <v>1.86</v>
      </c>
      <c r="D115">
        <v>2.73</v>
      </c>
      <c r="E115">
        <v>2.79</v>
      </c>
      <c r="F115">
        <v>3.27</v>
      </c>
      <c r="G115">
        <v>3.53</v>
      </c>
      <c r="H115">
        <v>4.03</v>
      </c>
      <c r="I115">
        <v>4.91</v>
      </c>
      <c r="J115">
        <v>4.91</v>
      </c>
      <c r="K115">
        <v>5.14</v>
      </c>
      <c r="L115">
        <v>4.18</v>
      </c>
      <c r="M115">
        <v>1.88</v>
      </c>
      <c r="N115">
        <v>50</v>
      </c>
    </row>
    <row r="116" spans="1:14" x14ac:dyDescent="0.3">
      <c r="A116">
        <v>3800</v>
      </c>
      <c r="B116">
        <v>4.05</v>
      </c>
      <c r="C116">
        <v>1.86</v>
      </c>
      <c r="D116">
        <v>2.74</v>
      </c>
      <c r="E116">
        <v>2.8</v>
      </c>
      <c r="F116">
        <v>3.28</v>
      </c>
      <c r="G116">
        <v>3.56</v>
      </c>
      <c r="H116">
        <v>4.05</v>
      </c>
      <c r="I116">
        <v>4.93</v>
      </c>
      <c r="J116">
        <v>4.93</v>
      </c>
      <c r="K116">
        <v>5.17</v>
      </c>
      <c r="L116">
        <v>4.16</v>
      </c>
      <c r="M116">
        <v>1.88</v>
      </c>
      <c r="N116">
        <v>50</v>
      </c>
    </row>
    <row r="117" spans="1:14" x14ac:dyDescent="0.3">
      <c r="A117">
        <v>3850</v>
      </c>
      <c r="B117">
        <v>4.07</v>
      </c>
      <c r="C117">
        <v>1.86</v>
      </c>
      <c r="D117">
        <v>2.76</v>
      </c>
      <c r="E117">
        <v>2.82</v>
      </c>
      <c r="F117">
        <v>3.3</v>
      </c>
      <c r="G117">
        <v>3.57</v>
      </c>
      <c r="H117">
        <v>4.07</v>
      </c>
      <c r="I117">
        <v>4.96</v>
      </c>
      <c r="J117">
        <v>4.96</v>
      </c>
      <c r="K117">
        <v>5.2</v>
      </c>
      <c r="L117">
        <v>4.17</v>
      </c>
      <c r="M117">
        <v>1.89</v>
      </c>
      <c r="N117">
        <v>50</v>
      </c>
    </row>
    <row r="118" spans="1:14" x14ac:dyDescent="0.3">
      <c r="A118">
        <v>3900</v>
      </c>
      <c r="B118">
        <v>4.0999999999999996</v>
      </c>
      <c r="C118">
        <v>1.87</v>
      </c>
      <c r="D118">
        <v>2.75</v>
      </c>
      <c r="E118">
        <v>2.82</v>
      </c>
      <c r="F118">
        <v>3.31</v>
      </c>
      <c r="G118">
        <v>3.58</v>
      </c>
      <c r="H118">
        <v>4.0999999999999996</v>
      </c>
      <c r="I118">
        <v>4.9800000000000004</v>
      </c>
      <c r="J118">
        <v>4.9800000000000004</v>
      </c>
      <c r="K118">
        <v>5.22</v>
      </c>
      <c r="L118">
        <v>4.1900000000000004</v>
      </c>
      <c r="M118">
        <v>1.88</v>
      </c>
      <c r="N118">
        <v>50</v>
      </c>
    </row>
    <row r="119" spans="1:14" x14ac:dyDescent="0.3">
      <c r="A119">
        <v>3950</v>
      </c>
      <c r="B119">
        <v>4.12</v>
      </c>
      <c r="C119">
        <v>1.87</v>
      </c>
      <c r="D119">
        <v>2.77</v>
      </c>
      <c r="E119">
        <v>2.84</v>
      </c>
      <c r="F119">
        <v>3.32</v>
      </c>
      <c r="G119">
        <v>3.6</v>
      </c>
      <c r="H119">
        <v>4.12</v>
      </c>
      <c r="I119">
        <v>5.01</v>
      </c>
      <c r="J119">
        <v>5.01</v>
      </c>
      <c r="K119">
        <v>5.25</v>
      </c>
      <c r="L119">
        <v>4.21</v>
      </c>
      <c r="M119">
        <v>1.88</v>
      </c>
      <c r="N119">
        <v>50</v>
      </c>
    </row>
    <row r="120" spans="1:14" x14ac:dyDescent="0.3">
      <c r="A120">
        <v>4000</v>
      </c>
      <c r="B120">
        <v>4.1399999999999997</v>
      </c>
      <c r="C120">
        <v>1.86</v>
      </c>
      <c r="D120">
        <v>2.78</v>
      </c>
      <c r="E120">
        <v>2.85</v>
      </c>
      <c r="F120">
        <v>3.34</v>
      </c>
      <c r="G120">
        <v>3.62</v>
      </c>
      <c r="H120">
        <v>4.1399999999999997</v>
      </c>
      <c r="I120">
        <v>5.01</v>
      </c>
      <c r="J120">
        <v>5.03</v>
      </c>
      <c r="K120">
        <v>5.27</v>
      </c>
      <c r="L120">
        <v>4.21</v>
      </c>
      <c r="M120">
        <v>1.88</v>
      </c>
      <c r="N120">
        <v>50</v>
      </c>
    </row>
    <row r="121" spans="1:14" x14ac:dyDescent="0.3">
      <c r="A121">
        <v>4100</v>
      </c>
      <c r="B121">
        <v>4.1900000000000004</v>
      </c>
      <c r="C121">
        <v>1.87</v>
      </c>
      <c r="D121">
        <v>2.79</v>
      </c>
      <c r="E121">
        <v>2.87</v>
      </c>
      <c r="F121">
        <v>3.37</v>
      </c>
      <c r="G121">
        <v>3.64</v>
      </c>
      <c r="H121">
        <v>4.1900000000000004</v>
      </c>
      <c r="I121">
        <v>5.08</v>
      </c>
      <c r="J121">
        <v>5.09</v>
      </c>
      <c r="K121">
        <v>5.32</v>
      </c>
      <c r="L121">
        <v>4.22</v>
      </c>
      <c r="M121">
        <v>1.87</v>
      </c>
      <c r="N121">
        <v>49.9</v>
      </c>
    </row>
    <row r="122" spans="1:14" x14ac:dyDescent="0.3">
      <c r="A122">
        <v>4200</v>
      </c>
      <c r="B122">
        <v>4.2300000000000004</v>
      </c>
      <c r="C122">
        <v>1.87</v>
      </c>
      <c r="D122">
        <v>2.82</v>
      </c>
      <c r="E122">
        <v>2.89</v>
      </c>
      <c r="F122">
        <v>3.39</v>
      </c>
      <c r="G122">
        <v>3.66</v>
      </c>
      <c r="H122">
        <v>4.2300000000000004</v>
      </c>
      <c r="I122">
        <v>5.12</v>
      </c>
      <c r="J122">
        <v>5.14</v>
      </c>
      <c r="K122">
        <v>5.37</v>
      </c>
      <c r="L122">
        <v>4.25</v>
      </c>
      <c r="M122">
        <v>1.88</v>
      </c>
      <c r="N122">
        <v>49.9</v>
      </c>
    </row>
    <row r="123" spans="1:14" x14ac:dyDescent="0.3">
      <c r="A123">
        <v>4300</v>
      </c>
      <c r="B123">
        <v>4.2300000000000004</v>
      </c>
      <c r="C123">
        <v>1.87</v>
      </c>
      <c r="D123">
        <v>2.83</v>
      </c>
      <c r="E123">
        <v>2.91</v>
      </c>
      <c r="F123">
        <v>3.42</v>
      </c>
      <c r="G123">
        <v>3.68</v>
      </c>
      <c r="H123">
        <v>4.2300000000000004</v>
      </c>
      <c r="I123">
        <v>5.17</v>
      </c>
      <c r="J123">
        <v>5.18</v>
      </c>
      <c r="K123">
        <v>5.42</v>
      </c>
      <c r="L123">
        <v>4.25</v>
      </c>
      <c r="M123">
        <v>1.89</v>
      </c>
      <c r="N123">
        <v>49.9</v>
      </c>
    </row>
    <row r="124" spans="1:14" x14ac:dyDescent="0.3">
      <c r="A124">
        <v>4400</v>
      </c>
      <c r="B124">
        <v>4.2699999999999996</v>
      </c>
      <c r="C124">
        <v>1.87</v>
      </c>
      <c r="D124">
        <v>2.84</v>
      </c>
      <c r="E124">
        <v>2.94</v>
      </c>
      <c r="F124">
        <v>3.44</v>
      </c>
      <c r="G124">
        <v>3.69</v>
      </c>
      <c r="H124">
        <v>4.2699999999999996</v>
      </c>
      <c r="I124">
        <v>5.21</v>
      </c>
      <c r="J124">
        <v>5.23</v>
      </c>
      <c r="K124">
        <v>5.47</v>
      </c>
      <c r="L124">
        <v>4.2699999999999996</v>
      </c>
      <c r="M124">
        <v>1.88</v>
      </c>
      <c r="N124">
        <v>49.9</v>
      </c>
    </row>
    <row r="125" spans="1:14" x14ac:dyDescent="0.3">
      <c r="A125">
        <v>4500</v>
      </c>
      <c r="B125">
        <v>4.3</v>
      </c>
      <c r="C125">
        <v>1.88</v>
      </c>
      <c r="D125">
        <v>2.85</v>
      </c>
      <c r="E125">
        <v>2.95</v>
      </c>
      <c r="F125">
        <v>3.46</v>
      </c>
      <c r="G125">
        <v>3.71</v>
      </c>
      <c r="H125">
        <v>4.3</v>
      </c>
      <c r="I125">
        <v>5.25</v>
      </c>
      <c r="J125">
        <v>5.28</v>
      </c>
      <c r="K125">
        <v>5.51</v>
      </c>
      <c r="L125">
        <v>4.2699999999999996</v>
      </c>
      <c r="M125">
        <v>1.88</v>
      </c>
      <c r="N125">
        <v>50</v>
      </c>
    </row>
    <row r="126" spans="1:14" x14ac:dyDescent="0.3">
      <c r="A126">
        <v>4600</v>
      </c>
      <c r="B126">
        <v>4.3600000000000003</v>
      </c>
      <c r="C126">
        <v>1.87</v>
      </c>
      <c r="D126">
        <v>2.87</v>
      </c>
      <c r="E126">
        <v>2.97</v>
      </c>
      <c r="F126">
        <v>3.49</v>
      </c>
      <c r="G126">
        <v>3.76</v>
      </c>
      <c r="H126">
        <v>4.3600000000000003</v>
      </c>
      <c r="I126">
        <v>5.29</v>
      </c>
      <c r="J126">
        <v>5.33</v>
      </c>
      <c r="K126">
        <v>5.56</v>
      </c>
      <c r="L126">
        <v>4.29</v>
      </c>
      <c r="M126">
        <v>1.89</v>
      </c>
      <c r="N126">
        <v>50</v>
      </c>
    </row>
    <row r="127" spans="1:14" x14ac:dyDescent="0.3">
      <c r="A127">
        <v>4700</v>
      </c>
      <c r="B127">
        <v>4.3899999999999997</v>
      </c>
      <c r="C127">
        <v>1.88</v>
      </c>
      <c r="D127">
        <v>2.89</v>
      </c>
      <c r="E127">
        <v>3</v>
      </c>
      <c r="F127">
        <v>3.52</v>
      </c>
      <c r="G127">
        <v>3.78</v>
      </c>
      <c r="H127">
        <v>4.3899999999999997</v>
      </c>
      <c r="I127">
        <v>5.34</v>
      </c>
      <c r="J127">
        <v>5.38</v>
      </c>
      <c r="K127">
        <v>5.61</v>
      </c>
      <c r="L127">
        <v>4.29</v>
      </c>
      <c r="M127">
        <v>1.88</v>
      </c>
      <c r="N127">
        <v>50</v>
      </c>
    </row>
    <row r="128" spans="1:14" x14ac:dyDescent="0.3">
      <c r="A128">
        <v>4800</v>
      </c>
      <c r="B128">
        <v>4.4000000000000004</v>
      </c>
      <c r="C128">
        <v>1.88</v>
      </c>
      <c r="D128">
        <v>2.9</v>
      </c>
      <c r="E128">
        <v>3.01</v>
      </c>
      <c r="F128">
        <v>3.54</v>
      </c>
      <c r="G128">
        <v>3.8</v>
      </c>
      <c r="H128">
        <v>4.4000000000000004</v>
      </c>
      <c r="I128">
        <v>5.38</v>
      </c>
      <c r="J128">
        <v>5.42</v>
      </c>
      <c r="K128">
        <v>5.65</v>
      </c>
      <c r="L128">
        <v>4.33</v>
      </c>
      <c r="M128">
        <v>1.89</v>
      </c>
      <c r="N128">
        <v>50</v>
      </c>
    </row>
    <row r="129" spans="1:14" x14ac:dyDescent="0.3">
      <c r="A129">
        <v>4900</v>
      </c>
      <c r="B129">
        <v>4.4400000000000004</v>
      </c>
      <c r="C129">
        <v>1.89</v>
      </c>
      <c r="D129">
        <v>2.93</v>
      </c>
      <c r="E129">
        <v>3.05</v>
      </c>
      <c r="F129">
        <v>3.56</v>
      </c>
      <c r="G129">
        <v>3.83</v>
      </c>
      <c r="H129">
        <v>4.4400000000000004</v>
      </c>
      <c r="I129">
        <v>5.44</v>
      </c>
      <c r="J129">
        <v>5.47</v>
      </c>
      <c r="K129">
        <v>5.7</v>
      </c>
      <c r="L129">
        <v>4.33</v>
      </c>
      <c r="M129">
        <v>1.9</v>
      </c>
      <c r="N129">
        <v>50</v>
      </c>
    </row>
    <row r="130" spans="1:14" x14ac:dyDescent="0.3">
      <c r="A130">
        <v>5000</v>
      </c>
      <c r="B130">
        <v>4.49</v>
      </c>
      <c r="C130">
        <v>1.9</v>
      </c>
      <c r="D130">
        <v>2.93</v>
      </c>
      <c r="E130">
        <v>3.06</v>
      </c>
      <c r="F130">
        <v>3.59</v>
      </c>
      <c r="G130">
        <v>3.85</v>
      </c>
      <c r="H130">
        <v>4.49</v>
      </c>
      <c r="I130">
        <v>5.47</v>
      </c>
      <c r="J130">
        <v>5.52</v>
      </c>
      <c r="K130">
        <v>5.75</v>
      </c>
      <c r="L130">
        <v>4.33</v>
      </c>
      <c r="M130">
        <v>1.9</v>
      </c>
      <c r="N130">
        <v>50</v>
      </c>
    </row>
    <row r="131" spans="1:14" x14ac:dyDescent="0.3">
      <c r="A131">
        <v>5100</v>
      </c>
      <c r="B131">
        <v>4.5199999999999996</v>
      </c>
      <c r="C131">
        <v>1.88</v>
      </c>
      <c r="D131">
        <v>2.95</v>
      </c>
      <c r="E131">
        <v>3.09</v>
      </c>
      <c r="F131">
        <v>3.62</v>
      </c>
      <c r="G131">
        <v>3.89</v>
      </c>
      <c r="H131">
        <v>4.5199999999999996</v>
      </c>
      <c r="I131">
        <v>5.51</v>
      </c>
      <c r="J131">
        <v>5.57</v>
      </c>
      <c r="K131">
        <v>5.79</v>
      </c>
      <c r="L131">
        <v>4.32</v>
      </c>
      <c r="M131">
        <v>1.9</v>
      </c>
      <c r="N131">
        <v>50</v>
      </c>
    </row>
    <row r="132" spans="1:14" x14ac:dyDescent="0.3">
      <c r="A132">
        <v>5200</v>
      </c>
      <c r="B132">
        <v>4.55</v>
      </c>
      <c r="C132">
        <v>1.88</v>
      </c>
      <c r="D132">
        <v>2.96</v>
      </c>
      <c r="E132">
        <v>3.1</v>
      </c>
      <c r="F132">
        <v>3.64</v>
      </c>
      <c r="G132">
        <v>3.91</v>
      </c>
      <c r="H132">
        <v>4.55</v>
      </c>
      <c r="I132">
        <v>5.55</v>
      </c>
      <c r="J132">
        <v>5.61</v>
      </c>
      <c r="K132">
        <v>5.83</v>
      </c>
      <c r="L132">
        <v>4.33</v>
      </c>
      <c r="M132">
        <v>1.91</v>
      </c>
      <c r="N132">
        <v>50</v>
      </c>
    </row>
    <row r="133" spans="1:14" x14ac:dyDescent="0.3">
      <c r="A133">
        <v>5300</v>
      </c>
      <c r="B133">
        <v>4.59</v>
      </c>
      <c r="C133">
        <v>1.89</v>
      </c>
      <c r="D133">
        <v>2.97</v>
      </c>
      <c r="E133">
        <v>3.12</v>
      </c>
      <c r="F133">
        <v>3.67</v>
      </c>
      <c r="G133">
        <v>3.94</v>
      </c>
      <c r="H133">
        <v>4.59</v>
      </c>
      <c r="I133">
        <v>5.59</v>
      </c>
      <c r="J133">
        <v>5.66</v>
      </c>
      <c r="K133">
        <v>5.89</v>
      </c>
      <c r="L133">
        <v>4.33</v>
      </c>
      <c r="M133">
        <v>1.9</v>
      </c>
      <c r="N133">
        <v>50</v>
      </c>
    </row>
    <row r="134" spans="1:14" x14ac:dyDescent="0.3">
      <c r="A134">
        <v>5400</v>
      </c>
      <c r="B134">
        <v>4.62</v>
      </c>
      <c r="C134">
        <v>1.88</v>
      </c>
      <c r="D134">
        <v>2.99</v>
      </c>
      <c r="E134">
        <v>3.14</v>
      </c>
      <c r="F134">
        <v>3.7</v>
      </c>
      <c r="G134">
        <v>3.96</v>
      </c>
      <c r="H134">
        <v>4.62</v>
      </c>
      <c r="I134">
        <v>5.63</v>
      </c>
      <c r="J134">
        <v>5.7</v>
      </c>
      <c r="K134">
        <v>5.93</v>
      </c>
      <c r="L134">
        <v>4.32</v>
      </c>
      <c r="M134">
        <v>1.91</v>
      </c>
      <c r="N134">
        <v>50</v>
      </c>
    </row>
    <row r="135" spans="1:14" x14ac:dyDescent="0.3">
      <c r="A135">
        <v>5500</v>
      </c>
      <c r="B135">
        <v>4.6500000000000004</v>
      </c>
      <c r="C135">
        <v>1.89</v>
      </c>
      <c r="D135">
        <v>3</v>
      </c>
      <c r="E135">
        <v>3.16</v>
      </c>
      <c r="F135">
        <v>3.72</v>
      </c>
      <c r="G135">
        <v>3.98</v>
      </c>
      <c r="H135">
        <v>4.6500000000000004</v>
      </c>
      <c r="I135">
        <v>5.67</v>
      </c>
      <c r="J135">
        <v>5.75</v>
      </c>
      <c r="K135">
        <v>5.98</v>
      </c>
      <c r="L135">
        <v>4.33</v>
      </c>
      <c r="M135">
        <v>1.9</v>
      </c>
      <c r="N135">
        <v>50</v>
      </c>
    </row>
    <row r="136" spans="1:14" x14ac:dyDescent="0.3">
      <c r="A136">
        <v>5600</v>
      </c>
      <c r="B136">
        <v>4.6900000000000004</v>
      </c>
      <c r="C136">
        <v>1.9</v>
      </c>
      <c r="D136">
        <v>3.01</v>
      </c>
      <c r="E136">
        <v>3.19</v>
      </c>
      <c r="F136">
        <v>3.74</v>
      </c>
      <c r="G136">
        <v>4</v>
      </c>
      <c r="H136">
        <v>4.6900000000000004</v>
      </c>
      <c r="I136">
        <v>5.71</v>
      </c>
      <c r="J136">
        <v>5.79</v>
      </c>
      <c r="K136">
        <v>6.02</v>
      </c>
      <c r="L136">
        <v>4.3499999999999996</v>
      </c>
      <c r="M136">
        <v>1.9</v>
      </c>
      <c r="N136">
        <v>50</v>
      </c>
    </row>
    <row r="137" spans="1:14" x14ac:dyDescent="0.3">
      <c r="A137">
        <v>5700</v>
      </c>
      <c r="B137">
        <v>4.71</v>
      </c>
      <c r="C137">
        <v>1.89</v>
      </c>
      <c r="D137">
        <v>3.02</v>
      </c>
      <c r="E137">
        <v>3.21</v>
      </c>
      <c r="F137">
        <v>3.76</v>
      </c>
      <c r="G137">
        <v>4.03</v>
      </c>
      <c r="H137">
        <v>4.71</v>
      </c>
      <c r="I137">
        <v>5.74</v>
      </c>
      <c r="J137">
        <v>5.83</v>
      </c>
      <c r="K137">
        <v>6.06</v>
      </c>
      <c r="L137">
        <v>4.34</v>
      </c>
      <c r="M137">
        <v>1.9</v>
      </c>
      <c r="N137">
        <v>49.9</v>
      </c>
    </row>
    <row r="138" spans="1:14" x14ac:dyDescent="0.3">
      <c r="A138">
        <v>5800</v>
      </c>
      <c r="B138">
        <v>4.76</v>
      </c>
      <c r="C138">
        <v>1.9</v>
      </c>
      <c r="D138">
        <v>3.04</v>
      </c>
      <c r="E138">
        <v>3.21</v>
      </c>
      <c r="F138">
        <v>3.79</v>
      </c>
      <c r="G138">
        <v>4.04</v>
      </c>
      <c r="H138">
        <v>4.76</v>
      </c>
      <c r="I138">
        <v>5.78</v>
      </c>
      <c r="J138">
        <v>5.87</v>
      </c>
      <c r="K138">
        <v>6.1</v>
      </c>
      <c r="L138">
        <v>4.34</v>
      </c>
      <c r="M138">
        <v>1.9</v>
      </c>
      <c r="N138">
        <v>49.9</v>
      </c>
    </row>
    <row r="139" spans="1:14" x14ac:dyDescent="0.3">
      <c r="A139">
        <v>5900</v>
      </c>
      <c r="B139">
        <v>4.76</v>
      </c>
      <c r="C139">
        <v>1.89</v>
      </c>
      <c r="D139">
        <v>3.05</v>
      </c>
      <c r="E139">
        <v>3.23</v>
      </c>
      <c r="F139">
        <v>3.8</v>
      </c>
      <c r="G139">
        <v>4.0599999999999996</v>
      </c>
      <c r="H139">
        <v>4.76</v>
      </c>
      <c r="I139">
        <v>5.81</v>
      </c>
      <c r="J139">
        <v>5.91</v>
      </c>
      <c r="K139">
        <v>6.14</v>
      </c>
      <c r="L139">
        <v>4.34</v>
      </c>
      <c r="M139">
        <v>1.91</v>
      </c>
      <c r="N139">
        <v>49.9</v>
      </c>
    </row>
    <row r="140" spans="1:14" x14ac:dyDescent="0.3">
      <c r="A140">
        <v>6000</v>
      </c>
      <c r="B140">
        <v>4.8</v>
      </c>
      <c r="C140">
        <v>1.9</v>
      </c>
      <c r="D140">
        <v>3.05</v>
      </c>
      <c r="E140">
        <v>3.25</v>
      </c>
      <c r="F140">
        <v>3.83</v>
      </c>
      <c r="G140">
        <v>4.0599999999999996</v>
      </c>
      <c r="H140">
        <v>4.8</v>
      </c>
      <c r="I140">
        <v>5.85</v>
      </c>
      <c r="J140">
        <v>5.95</v>
      </c>
      <c r="K140">
        <v>6.19</v>
      </c>
      <c r="L140">
        <v>4.3600000000000003</v>
      </c>
      <c r="M140">
        <v>1.91</v>
      </c>
      <c r="N140">
        <v>49.9</v>
      </c>
    </row>
    <row r="141" spans="1:14" x14ac:dyDescent="0.3">
      <c r="A141">
        <v>6100</v>
      </c>
      <c r="B141">
        <v>4.82</v>
      </c>
      <c r="C141">
        <v>1.9</v>
      </c>
      <c r="D141">
        <v>3.06</v>
      </c>
      <c r="E141">
        <v>3.27</v>
      </c>
      <c r="F141">
        <v>3.84</v>
      </c>
      <c r="G141">
        <v>4.0999999999999996</v>
      </c>
      <c r="H141">
        <v>4.82</v>
      </c>
      <c r="I141">
        <v>5.87</v>
      </c>
      <c r="J141">
        <v>5.99</v>
      </c>
      <c r="K141">
        <v>6.22</v>
      </c>
      <c r="L141">
        <v>4.3899999999999997</v>
      </c>
      <c r="M141">
        <v>1.91</v>
      </c>
      <c r="N141">
        <v>50</v>
      </c>
    </row>
    <row r="142" spans="1:14" x14ac:dyDescent="0.3">
      <c r="A142">
        <v>6200</v>
      </c>
      <c r="B142">
        <v>4.84</v>
      </c>
      <c r="C142">
        <v>1.89</v>
      </c>
      <c r="D142">
        <v>3.07</v>
      </c>
      <c r="E142">
        <v>3.28</v>
      </c>
      <c r="F142">
        <v>3.86</v>
      </c>
      <c r="G142">
        <v>4.1100000000000003</v>
      </c>
      <c r="H142">
        <v>4.84</v>
      </c>
      <c r="I142">
        <v>5.91</v>
      </c>
      <c r="J142">
        <v>6.03</v>
      </c>
      <c r="K142">
        <v>6.27</v>
      </c>
      <c r="L142">
        <v>4.38</v>
      </c>
      <c r="M142">
        <v>1.91</v>
      </c>
      <c r="N142">
        <v>50.1</v>
      </c>
    </row>
    <row r="143" spans="1:14" x14ac:dyDescent="0.3">
      <c r="A143">
        <v>6300</v>
      </c>
      <c r="B143">
        <v>4.87</v>
      </c>
      <c r="C143">
        <v>1.89</v>
      </c>
      <c r="D143">
        <v>3.09</v>
      </c>
      <c r="E143">
        <v>3.3</v>
      </c>
      <c r="F143">
        <v>3.88</v>
      </c>
      <c r="G143">
        <v>4.1500000000000004</v>
      </c>
      <c r="H143">
        <v>4.87</v>
      </c>
      <c r="I143">
        <v>5.95</v>
      </c>
      <c r="J143">
        <v>6.07</v>
      </c>
      <c r="K143">
        <v>6.31</v>
      </c>
      <c r="L143">
        <v>4.3899999999999997</v>
      </c>
      <c r="M143">
        <v>1.91</v>
      </c>
      <c r="N143">
        <v>50.1</v>
      </c>
    </row>
    <row r="144" spans="1:14" x14ac:dyDescent="0.3">
      <c r="A144">
        <v>6400</v>
      </c>
      <c r="B144">
        <v>4.8899999999999997</v>
      </c>
      <c r="C144">
        <v>1.89</v>
      </c>
      <c r="D144">
        <v>3.1</v>
      </c>
      <c r="E144">
        <v>3.32</v>
      </c>
      <c r="F144">
        <v>3.9</v>
      </c>
      <c r="G144">
        <v>4.16</v>
      </c>
      <c r="H144">
        <v>4.8899999999999997</v>
      </c>
      <c r="I144">
        <v>5.98</v>
      </c>
      <c r="J144">
        <v>6.12</v>
      </c>
      <c r="K144">
        <v>6.36</v>
      </c>
      <c r="L144">
        <v>4.37</v>
      </c>
      <c r="M144">
        <v>1.91</v>
      </c>
      <c r="N144">
        <v>50.1</v>
      </c>
    </row>
    <row r="145" spans="1:14" x14ac:dyDescent="0.3">
      <c r="A145">
        <v>6500</v>
      </c>
      <c r="B145">
        <v>4.9400000000000004</v>
      </c>
      <c r="C145">
        <v>1.9</v>
      </c>
      <c r="D145">
        <v>3.11</v>
      </c>
      <c r="E145">
        <v>3.33</v>
      </c>
      <c r="F145">
        <v>3.92</v>
      </c>
      <c r="G145">
        <v>4.2</v>
      </c>
      <c r="H145">
        <v>4.9400000000000004</v>
      </c>
      <c r="I145">
        <v>6.01</v>
      </c>
      <c r="J145">
        <v>6.17</v>
      </c>
      <c r="K145">
        <v>6.41</v>
      </c>
      <c r="L145">
        <v>4.3600000000000003</v>
      </c>
      <c r="M145">
        <v>1.91</v>
      </c>
      <c r="N145">
        <v>50.1</v>
      </c>
    </row>
    <row r="146" spans="1:14" x14ac:dyDescent="0.3">
      <c r="A146">
        <v>6600</v>
      </c>
      <c r="B146">
        <v>4.99</v>
      </c>
      <c r="C146">
        <v>1.9</v>
      </c>
      <c r="D146">
        <v>3.13</v>
      </c>
      <c r="E146">
        <v>3.35</v>
      </c>
      <c r="F146">
        <v>3.94</v>
      </c>
      <c r="G146">
        <v>4.21</v>
      </c>
      <c r="H146">
        <v>4.99</v>
      </c>
      <c r="I146">
        <v>6.05</v>
      </c>
      <c r="J146">
        <v>6.22</v>
      </c>
      <c r="K146">
        <v>6.45</v>
      </c>
      <c r="L146">
        <v>4.3600000000000003</v>
      </c>
      <c r="M146">
        <v>1.91</v>
      </c>
      <c r="N146">
        <v>50.1</v>
      </c>
    </row>
    <row r="147" spans="1:14" x14ac:dyDescent="0.3">
      <c r="A147">
        <v>6700</v>
      </c>
      <c r="B147">
        <v>5.0199999999999996</v>
      </c>
      <c r="C147">
        <v>1.9</v>
      </c>
      <c r="D147">
        <v>3.13</v>
      </c>
      <c r="E147">
        <v>3.37</v>
      </c>
      <c r="F147">
        <v>3.96</v>
      </c>
      <c r="G147">
        <v>4.24</v>
      </c>
      <c r="H147">
        <v>5.0199999999999996</v>
      </c>
      <c r="I147">
        <v>6.09</v>
      </c>
      <c r="J147">
        <v>6.27</v>
      </c>
      <c r="K147">
        <v>6.51</v>
      </c>
      <c r="L147">
        <v>4.37</v>
      </c>
      <c r="M147">
        <v>1.91</v>
      </c>
      <c r="N147">
        <v>50.1</v>
      </c>
    </row>
    <row r="148" spans="1:14" x14ac:dyDescent="0.3">
      <c r="A148">
        <v>6800</v>
      </c>
      <c r="B148">
        <v>5.01</v>
      </c>
      <c r="C148">
        <v>1.9</v>
      </c>
      <c r="D148">
        <v>3.14</v>
      </c>
      <c r="E148">
        <v>3.38</v>
      </c>
      <c r="F148">
        <v>3.98</v>
      </c>
      <c r="G148">
        <v>4.25</v>
      </c>
      <c r="H148">
        <v>5.01</v>
      </c>
      <c r="I148">
        <v>6.13</v>
      </c>
      <c r="J148">
        <v>6.32</v>
      </c>
      <c r="K148">
        <v>6.56</v>
      </c>
      <c r="L148">
        <v>4.38</v>
      </c>
      <c r="M148">
        <v>1.91</v>
      </c>
      <c r="N148">
        <v>49.9</v>
      </c>
    </row>
    <row r="149" spans="1:14" x14ac:dyDescent="0.3">
      <c r="A149">
        <v>6900</v>
      </c>
      <c r="B149">
        <v>5.05</v>
      </c>
      <c r="C149">
        <v>1.9</v>
      </c>
      <c r="D149">
        <v>3.15</v>
      </c>
      <c r="E149">
        <v>3.4</v>
      </c>
      <c r="F149">
        <v>3.99</v>
      </c>
      <c r="G149">
        <v>4.28</v>
      </c>
      <c r="H149">
        <v>5.05</v>
      </c>
      <c r="I149">
        <v>6.17</v>
      </c>
      <c r="J149">
        <v>6.37</v>
      </c>
      <c r="K149">
        <v>6.6</v>
      </c>
      <c r="L149">
        <v>4.3899999999999997</v>
      </c>
      <c r="M149">
        <v>1.91</v>
      </c>
      <c r="N149">
        <v>49.9</v>
      </c>
    </row>
    <row r="150" spans="1:14" x14ac:dyDescent="0.3">
      <c r="A150">
        <v>7000</v>
      </c>
      <c r="B150">
        <v>5.09</v>
      </c>
      <c r="C150">
        <v>1.9</v>
      </c>
      <c r="D150">
        <v>3.16</v>
      </c>
      <c r="E150">
        <v>3.42</v>
      </c>
      <c r="F150">
        <v>4.01</v>
      </c>
      <c r="G150">
        <v>4.3</v>
      </c>
      <c r="H150">
        <v>5.09</v>
      </c>
      <c r="I150">
        <v>6.22</v>
      </c>
      <c r="J150">
        <v>6.42</v>
      </c>
      <c r="K150">
        <v>6.66</v>
      </c>
      <c r="L150">
        <v>4.38</v>
      </c>
      <c r="M150">
        <v>1.91</v>
      </c>
      <c r="N150">
        <v>49.9</v>
      </c>
    </row>
    <row r="151" spans="1:14" x14ac:dyDescent="0.3">
      <c r="A151">
        <v>7100</v>
      </c>
      <c r="B151">
        <v>5.1100000000000003</v>
      </c>
      <c r="C151">
        <v>1.9</v>
      </c>
      <c r="D151">
        <v>3.17</v>
      </c>
      <c r="E151">
        <v>3.43</v>
      </c>
      <c r="F151">
        <v>4.03</v>
      </c>
      <c r="G151">
        <v>4.32</v>
      </c>
      <c r="H151">
        <v>5.1100000000000003</v>
      </c>
      <c r="I151">
        <v>6.24</v>
      </c>
      <c r="J151">
        <v>6.46</v>
      </c>
      <c r="K151">
        <v>6.71</v>
      </c>
      <c r="L151">
        <v>4.3600000000000003</v>
      </c>
      <c r="M151">
        <v>1.92</v>
      </c>
      <c r="N151">
        <v>49.9</v>
      </c>
    </row>
    <row r="152" spans="1:14" x14ac:dyDescent="0.3">
      <c r="A152">
        <v>7200</v>
      </c>
      <c r="B152">
        <v>5.13</v>
      </c>
      <c r="C152">
        <v>1.91</v>
      </c>
      <c r="D152">
        <v>3.18</v>
      </c>
      <c r="E152">
        <v>3.44</v>
      </c>
      <c r="F152">
        <v>4.05</v>
      </c>
      <c r="G152">
        <v>4.32</v>
      </c>
      <c r="H152">
        <v>5.13</v>
      </c>
      <c r="I152">
        <v>6.28</v>
      </c>
      <c r="J152">
        <v>6.51</v>
      </c>
      <c r="K152">
        <v>6.76</v>
      </c>
      <c r="L152">
        <v>4.42</v>
      </c>
      <c r="M152">
        <v>1.92</v>
      </c>
      <c r="N152">
        <v>49.9</v>
      </c>
    </row>
    <row r="153" spans="1:14" x14ac:dyDescent="0.3">
      <c r="A153">
        <v>7300</v>
      </c>
      <c r="B153">
        <v>5.18</v>
      </c>
      <c r="C153">
        <v>1.9</v>
      </c>
      <c r="D153">
        <v>3.19</v>
      </c>
      <c r="E153">
        <v>3.45</v>
      </c>
      <c r="F153">
        <v>4.07</v>
      </c>
      <c r="G153">
        <v>4.3600000000000003</v>
      </c>
      <c r="H153">
        <v>5.18</v>
      </c>
      <c r="I153">
        <v>6.33</v>
      </c>
      <c r="J153">
        <v>6.56</v>
      </c>
      <c r="K153">
        <v>6.82</v>
      </c>
      <c r="L153">
        <v>4.37</v>
      </c>
      <c r="M153">
        <v>1.91</v>
      </c>
      <c r="N153">
        <v>50</v>
      </c>
    </row>
    <row r="154" spans="1:14" x14ac:dyDescent="0.3">
      <c r="A154">
        <v>7400</v>
      </c>
      <c r="B154">
        <v>5.22</v>
      </c>
      <c r="C154">
        <v>1.9</v>
      </c>
      <c r="D154">
        <v>3.2</v>
      </c>
      <c r="E154">
        <v>3.48</v>
      </c>
      <c r="F154">
        <v>4.08</v>
      </c>
      <c r="G154">
        <v>4.37</v>
      </c>
      <c r="H154">
        <v>5.22</v>
      </c>
      <c r="I154">
        <v>6.36</v>
      </c>
      <c r="J154">
        <v>6.62</v>
      </c>
      <c r="K154">
        <v>6.88</v>
      </c>
      <c r="L154">
        <v>4.37</v>
      </c>
      <c r="M154">
        <v>1.91</v>
      </c>
      <c r="N154">
        <v>50</v>
      </c>
    </row>
    <row r="155" spans="1:14" x14ac:dyDescent="0.3">
      <c r="A155">
        <v>7500</v>
      </c>
      <c r="B155">
        <v>5.23</v>
      </c>
      <c r="C155">
        <v>1.9</v>
      </c>
      <c r="D155">
        <v>3.21</v>
      </c>
      <c r="E155">
        <v>3.5</v>
      </c>
      <c r="F155">
        <v>4.0999999999999996</v>
      </c>
      <c r="G155">
        <v>4.4000000000000004</v>
      </c>
      <c r="H155">
        <v>5.23</v>
      </c>
      <c r="I155">
        <v>6.4</v>
      </c>
      <c r="J155">
        <v>6.66</v>
      </c>
      <c r="K155">
        <v>6.94</v>
      </c>
      <c r="L155">
        <v>4.37</v>
      </c>
      <c r="M155">
        <v>1.9</v>
      </c>
      <c r="N155">
        <v>50</v>
      </c>
    </row>
    <row r="156" spans="1:14" x14ac:dyDescent="0.3">
      <c r="A156">
        <v>7600</v>
      </c>
      <c r="B156">
        <v>5.24</v>
      </c>
      <c r="C156">
        <v>1.89</v>
      </c>
      <c r="D156">
        <v>3.22</v>
      </c>
      <c r="E156">
        <v>3.5</v>
      </c>
      <c r="F156">
        <v>4.1100000000000003</v>
      </c>
      <c r="G156">
        <v>4.4000000000000004</v>
      </c>
      <c r="H156">
        <v>5.24</v>
      </c>
      <c r="I156">
        <v>6.44</v>
      </c>
      <c r="J156">
        <v>6.72</v>
      </c>
      <c r="K156">
        <v>6.99</v>
      </c>
      <c r="L156">
        <v>4.42</v>
      </c>
      <c r="M156">
        <v>1.91</v>
      </c>
      <c r="N156">
        <v>50</v>
      </c>
    </row>
    <row r="157" spans="1:14" x14ac:dyDescent="0.3">
      <c r="A157">
        <v>7700</v>
      </c>
      <c r="B157">
        <v>5.28</v>
      </c>
      <c r="C157">
        <v>1.9</v>
      </c>
      <c r="D157">
        <v>3.23</v>
      </c>
      <c r="E157">
        <v>3.52</v>
      </c>
      <c r="F157">
        <v>4.13</v>
      </c>
      <c r="G157">
        <v>4.4400000000000004</v>
      </c>
      <c r="H157">
        <v>5.28</v>
      </c>
      <c r="I157">
        <v>6.49</v>
      </c>
      <c r="J157">
        <v>6.77</v>
      </c>
      <c r="K157">
        <v>7.06</v>
      </c>
      <c r="L157">
        <v>4.3600000000000003</v>
      </c>
      <c r="M157">
        <v>1.92</v>
      </c>
      <c r="N157">
        <v>50</v>
      </c>
    </row>
    <row r="158" spans="1:14" x14ac:dyDescent="0.3">
      <c r="A158">
        <v>7800</v>
      </c>
      <c r="B158">
        <v>5.3</v>
      </c>
      <c r="C158">
        <v>1.91</v>
      </c>
      <c r="D158">
        <v>3.24</v>
      </c>
      <c r="E158">
        <v>3.54</v>
      </c>
      <c r="F158">
        <v>4.1500000000000004</v>
      </c>
      <c r="G158">
        <v>4.45</v>
      </c>
      <c r="H158">
        <v>5.3</v>
      </c>
      <c r="I158">
        <v>6.52</v>
      </c>
      <c r="J158">
        <v>6.82</v>
      </c>
      <c r="K158">
        <v>7.11</v>
      </c>
      <c r="L158">
        <v>4.4000000000000004</v>
      </c>
      <c r="M158">
        <v>1.92</v>
      </c>
      <c r="N158">
        <v>50</v>
      </c>
    </row>
    <row r="159" spans="1:14" x14ac:dyDescent="0.3">
      <c r="A159">
        <v>7900</v>
      </c>
      <c r="B159">
        <v>5.35</v>
      </c>
      <c r="C159">
        <v>1.89</v>
      </c>
      <c r="D159">
        <v>3.25</v>
      </c>
      <c r="E159">
        <v>3.55</v>
      </c>
      <c r="F159">
        <v>4.17</v>
      </c>
      <c r="G159">
        <v>4.4800000000000004</v>
      </c>
      <c r="H159">
        <v>5.35</v>
      </c>
      <c r="I159">
        <v>6.56</v>
      </c>
      <c r="J159">
        <v>6.89</v>
      </c>
      <c r="K159">
        <v>7.17</v>
      </c>
      <c r="L159">
        <v>4.41</v>
      </c>
      <c r="M159">
        <v>1.93</v>
      </c>
      <c r="N159">
        <v>50</v>
      </c>
    </row>
    <row r="160" spans="1:14" x14ac:dyDescent="0.3">
      <c r="A160">
        <v>8000</v>
      </c>
      <c r="B160">
        <v>5.36</v>
      </c>
      <c r="C160">
        <v>1.89</v>
      </c>
      <c r="D160">
        <v>3.27</v>
      </c>
      <c r="E160">
        <v>3.56</v>
      </c>
      <c r="F160">
        <v>4.18</v>
      </c>
      <c r="G160">
        <v>4.5</v>
      </c>
      <c r="H160">
        <v>5.36</v>
      </c>
      <c r="I160">
        <v>6.6</v>
      </c>
      <c r="J160">
        <v>6.96</v>
      </c>
      <c r="K160">
        <v>7.24</v>
      </c>
      <c r="L160">
        <v>4.4000000000000004</v>
      </c>
      <c r="M160">
        <v>1.92</v>
      </c>
      <c r="N160">
        <v>50</v>
      </c>
    </row>
    <row r="161" spans="1:14" x14ac:dyDescent="0.3">
      <c r="A161">
        <v>8100</v>
      </c>
      <c r="B161">
        <v>5.4</v>
      </c>
      <c r="C161">
        <v>1.89</v>
      </c>
      <c r="D161">
        <v>3.27</v>
      </c>
      <c r="E161">
        <v>3.58</v>
      </c>
      <c r="F161">
        <v>4.2</v>
      </c>
      <c r="G161">
        <v>4.5199999999999996</v>
      </c>
      <c r="H161">
        <v>5.4</v>
      </c>
      <c r="I161">
        <v>6.65</v>
      </c>
      <c r="J161">
        <v>7.04</v>
      </c>
      <c r="K161">
        <v>7.3</v>
      </c>
      <c r="L161">
        <v>4.41</v>
      </c>
      <c r="M161">
        <v>1.92</v>
      </c>
      <c r="N161">
        <v>50</v>
      </c>
    </row>
    <row r="162" spans="1:14" x14ac:dyDescent="0.3">
      <c r="A162">
        <v>8200</v>
      </c>
      <c r="B162">
        <v>5.44</v>
      </c>
      <c r="C162">
        <v>1.89</v>
      </c>
      <c r="D162">
        <v>3.29</v>
      </c>
      <c r="E162">
        <v>3.6</v>
      </c>
      <c r="F162">
        <v>4.22</v>
      </c>
      <c r="G162">
        <v>4.5599999999999996</v>
      </c>
      <c r="H162">
        <v>5.44</v>
      </c>
      <c r="I162">
        <v>6.71</v>
      </c>
      <c r="J162">
        <v>7.11</v>
      </c>
      <c r="K162">
        <v>7.36</v>
      </c>
      <c r="L162">
        <v>4.42</v>
      </c>
      <c r="M162">
        <v>1.92</v>
      </c>
      <c r="N162">
        <v>50</v>
      </c>
    </row>
    <row r="163" spans="1:14" x14ac:dyDescent="0.3">
      <c r="A163">
        <v>8300</v>
      </c>
      <c r="B163">
        <v>5.45</v>
      </c>
      <c r="C163">
        <v>1.88</v>
      </c>
      <c r="D163">
        <v>3.29</v>
      </c>
      <c r="E163">
        <v>3.62</v>
      </c>
      <c r="F163">
        <v>4.24</v>
      </c>
      <c r="G163">
        <v>4.57</v>
      </c>
      <c r="H163">
        <v>5.45</v>
      </c>
      <c r="I163">
        <v>6.76</v>
      </c>
      <c r="J163">
        <v>7.18</v>
      </c>
      <c r="K163">
        <v>7.44</v>
      </c>
      <c r="L163">
        <v>4.42</v>
      </c>
      <c r="M163">
        <v>1.94</v>
      </c>
      <c r="N163">
        <v>50</v>
      </c>
    </row>
    <row r="164" spans="1:14" x14ac:dyDescent="0.3">
      <c r="A164">
        <v>8400</v>
      </c>
      <c r="B164">
        <v>5.51</v>
      </c>
      <c r="C164">
        <v>1.88</v>
      </c>
      <c r="D164">
        <v>3.31</v>
      </c>
      <c r="E164">
        <v>3.62</v>
      </c>
      <c r="F164">
        <v>4.26</v>
      </c>
      <c r="G164">
        <v>4.57</v>
      </c>
      <c r="H164">
        <v>5.51</v>
      </c>
      <c r="I164">
        <v>6.81</v>
      </c>
      <c r="J164">
        <v>7.25</v>
      </c>
      <c r="K164">
        <v>7.5</v>
      </c>
      <c r="L164">
        <v>4.41</v>
      </c>
      <c r="M164">
        <v>1.91</v>
      </c>
      <c r="N164">
        <v>50</v>
      </c>
    </row>
    <row r="165" spans="1:14" x14ac:dyDescent="0.3">
      <c r="A165">
        <v>8500</v>
      </c>
      <c r="B165">
        <v>5.53</v>
      </c>
      <c r="C165">
        <v>1.87</v>
      </c>
      <c r="D165">
        <v>3.33</v>
      </c>
      <c r="E165">
        <v>3.65</v>
      </c>
      <c r="F165">
        <v>4.28</v>
      </c>
      <c r="G165">
        <v>4.62</v>
      </c>
      <c r="H165">
        <v>5.53</v>
      </c>
      <c r="I165">
        <v>6.86</v>
      </c>
      <c r="J165">
        <v>7.33</v>
      </c>
      <c r="K165">
        <v>7.56</v>
      </c>
      <c r="L165">
        <v>4.37</v>
      </c>
      <c r="M165">
        <v>1.93</v>
      </c>
      <c r="N165">
        <v>50</v>
      </c>
    </row>
    <row r="166" spans="1:14" x14ac:dyDescent="0.3">
      <c r="A166">
        <v>8600</v>
      </c>
      <c r="B166">
        <v>5.57</v>
      </c>
      <c r="C166">
        <v>1.89</v>
      </c>
      <c r="D166">
        <v>3.33</v>
      </c>
      <c r="E166">
        <v>3.66</v>
      </c>
      <c r="F166">
        <v>4.3</v>
      </c>
      <c r="G166">
        <v>4.6500000000000004</v>
      </c>
      <c r="H166">
        <v>5.57</v>
      </c>
      <c r="I166">
        <v>6.85</v>
      </c>
      <c r="J166">
        <v>7.37</v>
      </c>
      <c r="K166">
        <v>7.63</v>
      </c>
      <c r="L166">
        <v>4.3899999999999997</v>
      </c>
      <c r="M166">
        <v>1.91</v>
      </c>
      <c r="N166">
        <v>49.9</v>
      </c>
    </row>
    <row r="167" spans="1:14" x14ac:dyDescent="0.3">
      <c r="A167">
        <v>8700</v>
      </c>
      <c r="B167">
        <v>5.59</v>
      </c>
      <c r="C167">
        <v>1.89</v>
      </c>
      <c r="D167">
        <v>3.33</v>
      </c>
      <c r="E167">
        <v>3.68</v>
      </c>
      <c r="F167">
        <v>4.3099999999999996</v>
      </c>
      <c r="G167">
        <v>4.6399999999999997</v>
      </c>
      <c r="H167">
        <v>5.59</v>
      </c>
      <c r="I167">
        <v>6.98</v>
      </c>
      <c r="J167">
        <v>7.46</v>
      </c>
      <c r="K167">
        <v>7.69</v>
      </c>
      <c r="L167">
        <v>4.42</v>
      </c>
      <c r="M167">
        <v>1.92</v>
      </c>
      <c r="N167">
        <v>49.9</v>
      </c>
    </row>
    <row r="168" spans="1:14" x14ac:dyDescent="0.3">
      <c r="A168">
        <v>8800</v>
      </c>
      <c r="B168">
        <v>5.62</v>
      </c>
      <c r="C168">
        <v>1.89</v>
      </c>
      <c r="D168">
        <v>3.34</v>
      </c>
      <c r="E168">
        <v>3.69</v>
      </c>
      <c r="F168">
        <v>4.33</v>
      </c>
      <c r="G168">
        <v>4.67</v>
      </c>
      <c r="H168">
        <v>5.62</v>
      </c>
      <c r="I168">
        <v>7.02</v>
      </c>
      <c r="J168">
        <v>7.53</v>
      </c>
      <c r="K168">
        <v>7.76</v>
      </c>
      <c r="L168">
        <v>4.3899999999999997</v>
      </c>
      <c r="M168">
        <v>1.92</v>
      </c>
      <c r="N168">
        <v>49.9</v>
      </c>
    </row>
    <row r="169" spans="1:14" x14ac:dyDescent="0.3">
      <c r="A169">
        <v>8900</v>
      </c>
      <c r="B169">
        <v>5.61</v>
      </c>
      <c r="C169">
        <v>1.88</v>
      </c>
      <c r="D169">
        <v>3.36</v>
      </c>
      <c r="E169">
        <v>3.69</v>
      </c>
      <c r="F169">
        <v>4.3499999999999996</v>
      </c>
      <c r="G169">
        <v>4.68</v>
      </c>
      <c r="H169">
        <v>5.61</v>
      </c>
      <c r="I169">
        <v>7.07</v>
      </c>
      <c r="J169">
        <v>7.61</v>
      </c>
      <c r="K169">
        <v>7.83</v>
      </c>
      <c r="L169">
        <v>4.43</v>
      </c>
      <c r="M169">
        <v>1.93</v>
      </c>
      <c r="N169">
        <v>49.9</v>
      </c>
    </row>
    <row r="170" spans="1:14" x14ac:dyDescent="0.3">
      <c r="A170">
        <v>9000</v>
      </c>
      <c r="B170">
        <v>5.66</v>
      </c>
      <c r="C170">
        <v>1.88</v>
      </c>
      <c r="D170">
        <v>3.36</v>
      </c>
      <c r="E170">
        <v>3.71</v>
      </c>
      <c r="F170">
        <v>4.3600000000000003</v>
      </c>
      <c r="G170">
        <v>4.6900000000000004</v>
      </c>
      <c r="H170">
        <v>5.66</v>
      </c>
      <c r="I170">
        <v>7.12</v>
      </c>
      <c r="J170">
        <v>7.67</v>
      </c>
      <c r="K170">
        <v>7.9</v>
      </c>
      <c r="L170">
        <v>4.4400000000000004</v>
      </c>
      <c r="M170">
        <v>1.92</v>
      </c>
      <c r="N170">
        <v>50</v>
      </c>
    </row>
    <row r="171" spans="1:14" x14ac:dyDescent="0.3">
      <c r="A171">
        <v>9100</v>
      </c>
      <c r="B171">
        <v>5.72</v>
      </c>
      <c r="C171">
        <v>1.88</v>
      </c>
      <c r="D171">
        <v>3.37</v>
      </c>
      <c r="E171">
        <v>3.73</v>
      </c>
      <c r="F171">
        <v>4.38</v>
      </c>
      <c r="G171">
        <v>4.72</v>
      </c>
      <c r="H171">
        <v>5.72</v>
      </c>
      <c r="I171">
        <v>7.19</v>
      </c>
      <c r="J171">
        <v>7.76</v>
      </c>
      <c r="K171">
        <v>7.98</v>
      </c>
      <c r="L171">
        <v>4.38</v>
      </c>
      <c r="M171">
        <v>1.92</v>
      </c>
      <c r="N171">
        <v>50</v>
      </c>
    </row>
    <row r="172" spans="1:14" x14ac:dyDescent="0.3">
      <c r="A172">
        <v>9200</v>
      </c>
      <c r="B172">
        <v>5.75</v>
      </c>
      <c r="C172">
        <v>1.88</v>
      </c>
      <c r="D172">
        <v>3.38</v>
      </c>
      <c r="E172">
        <v>3.74</v>
      </c>
      <c r="F172">
        <v>4.4000000000000004</v>
      </c>
      <c r="G172">
        <v>4.75</v>
      </c>
      <c r="H172">
        <v>5.75</v>
      </c>
      <c r="I172">
        <v>7.25</v>
      </c>
      <c r="J172">
        <v>7.83</v>
      </c>
      <c r="K172">
        <v>8.06</v>
      </c>
      <c r="L172">
        <v>4.4000000000000004</v>
      </c>
      <c r="M172">
        <v>1.93</v>
      </c>
      <c r="N172">
        <v>50.1</v>
      </c>
    </row>
    <row r="173" spans="1:14" x14ac:dyDescent="0.3">
      <c r="A173">
        <v>9300</v>
      </c>
      <c r="B173">
        <v>5.78</v>
      </c>
      <c r="C173">
        <v>1.89</v>
      </c>
      <c r="D173">
        <v>3.39</v>
      </c>
      <c r="E173">
        <v>3.75</v>
      </c>
      <c r="F173">
        <v>4.42</v>
      </c>
      <c r="G173">
        <v>4.76</v>
      </c>
      <c r="H173">
        <v>5.78</v>
      </c>
      <c r="I173">
        <v>7.29</v>
      </c>
      <c r="J173">
        <v>7.91</v>
      </c>
      <c r="K173">
        <v>8.16</v>
      </c>
      <c r="L173">
        <v>4.45</v>
      </c>
      <c r="M173">
        <v>1.93</v>
      </c>
      <c r="N173">
        <v>50.1</v>
      </c>
    </row>
    <row r="174" spans="1:14" x14ac:dyDescent="0.3">
      <c r="A174">
        <v>9400</v>
      </c>
      <c r="B174">
        <v>5.81</v>
      </c>
      <c r="C174">
        <v>1.89</v>
      </c>
      <c r="D174">
        <v>3.4</v>
      </c>
      <c r="E174">
        <v>3.78</v>
      </c>
      <c r="F174">
        <v>4.4400000000000004</v>
      </c>
      <c r="G174">
        <v>4.8</v>
      </c>
      <c r="H174">
        <v>5.81</v>
      </c>
      <c r="I174">
        <v>7.34</v>
      </c>
      <c r="J174">
        <v>7.99</v>
      </c>
      <c r="K174">
        <v>8.24</v>
      </c>
      <c r="L174">
        <v>4.4000000000000004</v>
      </c>
      <c r="M174">
        <v>1.91</v>
      </c>
      <c r="N174">
        <v>50.1</v>
      </c>
    </row>
    <row r="175" spans="1:14" x14ac:dyDescent="0.3">
      <c r="A175">
        <v>9500</v>
      </c>
      <c r="B175">
        <v>5.84</v>
      </c>
      <c r="C175">
        <v>1.88</v>
      </c>
      <c r="D175">
        <v>3.41</v>
      </c>
      <c r="E175">
        <v>3.79</v>
      </c>
      <c r="F175">
        <v>4.46</v>
      </c>
      <c r="G175">
        <v>4.8099999999999996</v>
      </c>
      <c r="H175">
        <v>5.84</v>
      </c>
      <c r="I175">
        <v>7.42</v>
      </c>
      <c r="J175">
        <v>8.08</v>
      </c>
      <c r="K175">
        <v>8.32</v>
      </c>
      <c r="L175">
        <v>4.38</v>
      </c>
      <c r="M175">
        <v>1.94</v>
      </c>
      <c r="N175">
        <v>49.9</v>
      </c>
    </row>
    <row r="176" spans="1:14" x14ac:dyDescent="0.3">
      <c r="A176">
        <v>9600</v>
      </c>
      <c r="B176">
        <v>5.9</v>
      </c>
      <c r="C176">
        <v>1.89</v>
      </c>
      <c r="D176">
        <v>3.41</v>
      </c>
      <c r="E176">
        <v>3.8</v>
      </c>
      <c r="F176">
        <v>4.4800000000000004</v>
      </c>
      <c r="G176">
        <v>4.82</v>
      </c>
      <c r="H176">
        <v>5.9</v>
      </c>
      <c r="I176">
        <v>7.48</v>
      </c>
      <c r="J176">
        <v>8.15</v>
      </c>
      <c r="K176">
        <v>8.42</v>
      </c>
      <c r="L176">
        <v>4.43</v>
      </c>
      <c r="M176">
        <v>1.93</v>
      </c>
      <c r="N176">
        <v>49.9</v>
      </c>
    </row>
    <row r="177" spans="1:14" x14ac:dyDescent="0.3">
      <c r="A177">
        <v>9700</v>
      </c>
      <c r="B177">
        <v>5.95</v>
      </c>
      <c r="C177">
        <v>1.89</v>
      </c>
      <c r="D177">
        <v>3.43</v>
      </c>
      <c r="E177">
        <v>3.83</v>
      </c>
      <c r="F177">
        <v>4.5</v>
      </c>
      <c r="G177">
        <v>4.8600000000000003</v>
      </c>
      <c r="H177">
        <v>5.95</v>
      </c>
      <c r="I177">
        <v>7.56</v>
      </c>
      <c r="J177">
        <v>8.24</v>
      </c>
      <c r="K177">
        <v>8.51</v>
      </c>
      <c r="L177">
        <v>4.4000000000000004</v>
      </c>
      <c r="M177">
        <v>1.93</v>
      </c>
      <c r="N177">
        <v>49.9</v>
      </c>
    </row>
    <row r="178" spans="1:14" x14ac:dyDescent="0.3">
      <c r="A178">
        <v>9800</v>
      </c>
      <c r="B178">
        <v>5.99</v>
      </c>
      <c r="C178">
        <v>1.86</v>
      </c>
      <c r="D178">
        <v>3.45</v>
      </c>
      <c r="E178">
        <v>3.84</v>
      </c>
      <c r="F178">
        <v>4.5199999999999996</v>
      </c>
      <c r="G178">
        <v>4.88</v>
      </c>
      <c r="H178">
        <v>5.99</v>
      </c>
      <c r="I178">
        <v>7.6</v>
      </c>
      <c r="J178">
        <v>8.32</v>
      </c>
      <c r="K178">
        <v>8.61</v>
      </c>
      <c r="L178">
        <v>4.4000000000000004</v>
      </c>
      <c r="M178">
        <v>1.93</v>
      </c>
      <c r="N178">
        <v>49.9</v>
      </c>
    </row>
    <row r="179" spans="1:14" x14ac:dyDescent="0.3">
      <c r="A179">
        <v>9900</v>
      </c>
      <c r="B179">
        <v>6</v>
      </c>
      <c r="C179">
        <v>1.87</v>
      </c>
      <c r="D179">
        <v>3.45</v>
      </c>
      <c r="E179">
        <v>3.86</v>
      </c>
      <c r="F179">
        <v>4.54</v>
      </c>
      <c r="G179">
        <v>4.9000000000000004</v>
      </c>
      <c r="H179">
        <v>6</v>
      </c>
      <c r="I179">
        <v>7.67</v>
      </c>
      <c r="J179">
        <v>8.4</v>
      </c>
      <c r="K179">
        <v>8.69</v>
      </c>
      <c r="L179">
        <v>4.42</v>
      </c>
      <c r="M179">
        <v>1.92</v>
      </c>
      <c r="N179">
        <v>49.9</v>
      </c>
    </row>
    <row r="180" spans="1:14" x14ac:dyDescent="0.3">
      <c r="A180">
        <v>10000</v>
      </c>
      <c r="B180">
        <v>6.08</v>
      </c>
      <c r="C180">
        <v>1.87</v>
      </c>
      <c r="D180">
        <v>3.47</v>
      </c>
      <c r="E180">
        <v>3.88</v>
      </c>
      <c r="F180">
        <v>4.5599999999999996</v>
      </c>
      <c r="G180">
        <v>4.93</v>
      </c>
      <c r="H180">
        <v>6.08</v>
      </c>
      <c r="I180">
        <v>7.73</v>
      </c>
      <c r="J180">
        <v>8.5</v>
      </c>
      <c r="K180">
        <v>8.8000000000000007</v>
      </c>
      <c r="L180">
        <v>4.41</v>
      </c>
      <c r="M180">
        <v>1.93</v>
      </c>
      <c r="N180">
        <v>50</v>
      </c>
    </row>
    <row r="181" spans="1:14" x14ac:dyDescent="0.3">
      <c r="A181">
        <v>10100</v>
      </c>
      <c r="B181">
        <v>6.14</v>
      </c>
      <c r="C181">
        <v>1.86</v>
      </c>
      <c r="D181">
        <v>3.48</v>
      </c>
      <c r="E181">
        <v>3.9</v>
      </c>
      <c r="F181">
        <v>4.59</v>
      </c>
      <c r="G181">
        <v>4.95</v>
      </c>
      <c r="H181">
        <v>6.14</v>
      </c>
      <c r="I181">
        <v>7.82</v>
      </c>
      <c r="J181">
        <v>8.59</v>
      </c>
      <c r="K181">
        <v>8.9</v>
      </c>
      <c r="L181">
        <v>4.43</v>
      </c>
      <c r="M181">
        <v>1.92</v>
      </c>
      <c r="N181">
        <v>50</v>
      </c>
    </row>
    <row r="182" spans="1:14" x14ac:dyDescent="0.3">
      <c r="A182">
        <v>10200</v>
      </c>
      <c r="B182">
        <v>6.19</v>
      </c>
      <c r="C182">
        <v>1.86</v>
      </c>
      <c r="D182">
        <v>3.49</v>
      </c>
      <c r="E182">
        <v>3.92</v>
      </c>
      <c r="F182">
        <v>4.6100000000000003</v>
      </c>
      <c r="G182">
        <v>4.9800000000000004</v>
      </c>
      <c r="H182">
        <v>6.19</v>
      </c>
      <c r="I182">
        <v>7.89</v>
      </c>
      <c r="J182">
        <v>8.68</v>
      </c>
      <c r="K182">
        <v>9.01</v>
      </c>
      <c r="L182">
        <v>4.42</v>
      </c>
      <c r="M182">
        <v>1.89</v>
      </c>
      <c r="N182">
        <v>50</v>
      </c>
    </row>
    <row r="183" spans="1:14" x14ac:dyDescent="0.3">
      <c r="A183">
        <v>10300</v>
      </c>
      <c r="B183">
        <v>6.24</v>
      </c>
      <c r="C183">
        <v>1.87</v>
      </c>
      <c r="D183">
        <v>3.5</v>
      </c>
      <c r="E183">
        <v>3.94</v>
      </c>
      <c r="F183">
        <v>4.6399999999999997</v>
      </c>
      <c r="G183">
        <v>5</v>
      </c>
      <c r="H183">
        <v>6.24</v>
      </c>
      <c r="I183">
        <v>7.96</v>
      </c>
      <c r="J183">
        <v>8.77</v>
      </c>
      <c r="K183">
        <v>9.11</v>
      </c>
      <c r="L183">
        <v>4.45</v>
      </c>
      <c r="M183">
        <v>1.93</v>
      </c>
      <c r="N183">
        <v>50.1</v>
      </c>
    </row>
    <row r="184" spans="1:14" x14ac:dyDescent="0.3">
      <c r="A184">
        <v>10400</v>
      </c>
      <c r="B184">
        <v>6.26</v>
      </c>
      <c r="C184">
        <v>1.87</v>
      </c>
      <c r="D184">
        <v>3.51</v>
      </c>
      <c r="E184">
        <v>3.96</v>
      </c>
      <c r="F184">
        <v>4.67</v>
      </c>
      <c r="G184">
        <v>5.03</v>
      </c>
      <c r="H184">
        <v>6.26</v>
      </c>
      <c r="I184">
        <v>8.02</v>
      </c>
      <c r="J184">
        <v>8.86</v>
      </c>
      <c r="K184">
        <v>9.23</v>
      </c>
      <c r="L184">
        <v>4.46</v>
      </c>
      <c r="M184">
        <v>1.94</v>
      </c>
      <c r="N184">
        <v>50.1</v>
      </c>
    </row>
    <row r="185" spans="1:14" x14ac:dyDescent="0.3">
      <c r="A185">
        <v>10500</v>
      </c>
      <c r="B185">
        <v>6.35</v>
      </c>
      <c r="C185">
        <v>1.86</v>
      </c>
      <c r="D185">
        <v>3.52</v>
      </c>
      <c r="E185">
        <v>3.99</v>
      </c>
      <c r="F185">
        <v>4.6900000000000004</v>
      </c>
      <c r="G185">
        <v>5.07</v>
      </c>
      <c r="H185">
        <v>6.35</v>
      </c>
      <c r="I185">
        <v>8.11</v>
      </c>
      <c r="J185">
        <v>8.9700000000000006</v>
      </c>
      <c r="K185">
        <v>9.34</v>
      </c>
      <c r="L185">
        <v>4.45</v>
      </c>
      <c r="M185">
        <v>1.95</v>
      </c>
      <c r="N185">
        <v>50</v>
      </c>
    </row>
    <row r="186" spans="1:14" x14ac:dyDescent="0.3">
      <c r="A186">
        <v>10600</v>
      </c>
      <c r="B186">
        <v>6.39</v>
      </c>
      <c r="C186">
        <v>1.87</v>
      </c>
      <c r="D186">
        <v>3.53</v>
      </c>
      <c r="E186">
        <v>4</v>
      </c>
      <c r="F186">
        <v>4.72</v>
      </c>
      <c r="G186">
        <v>5.0999999999999996</v>
      </c>
      <c r="H186">
        <v>6.39</v>
      </c>
      <c r="I186">
        <v>8.17</v>
      </c>
      <c r="J186">
        <v>9.07</v>
      </c>
      <c r="K186">
        <v>9.4499999999999993</v>
      </c>
      <c r="L186">
        <v>4.46</v>
      </c>
      <c r="M186">
        <v>1.94</v>
      </c>
      <c r="N186">
        <v>50</v>
      </c>
    </row>
    <row r="187" spans="1:14" x14ac:dyDescent="0.3">
      <c r="A187">
        <v>10700</v>
      </c>
      <c r="B187">
        <v>6.45</v>
      </c>
      <c r="C187">
        <v>1.86</v>
      </c>
      <c r="D187">
        <v>3.54</v>
      </c>
      <c r="E187">
        <v>4.03</v>
      </c>
      <c r="F187">
        <v>4.75</v>
      </c>
      <c r="G187">
        <v>5.13</v>
      </c>
      <c r="H187">
        <v>6.45</v>
      </c>
      <c r="I187">
        <v>8.26</v>
      </c>
      <c r="J187">
        <v>9.17</v>
      </c>
      <c r="K187">
        <v>9.56</v>
      </c>
      <c r="L187">
        <v>4.46</v>
      </c>
      <c r="M187">
        <v>1.95</v>
      </c>
      <c r="N187">
        <v>49.9</v>
      </c>
    </row>
    <row r="188" spans="1:14" x14ac:dyDescent="0.3">
      <c r="A188">
        <v>10800</v>
      </c>
      <c r="B188">
        <v>6.51</v>
      </c>
      <c r="C188">
        <v>1.86</v>
      </c>
      <c r="D188">
        <v>3.55</v>
      </c>
      <c r="E188">
        <v>4.05</v>
      </c>
      <c r="F188">
        <v>4.7699999999999996</v>
      </c>
      <c r="G188">
        <v>5.14</v>
      </c>
      <c r="H188">
        <v>6.51</v>
      </c>
      <c r="I188">
        <v>8.33</v>
      </c>
      <c r="J188">
        <v>9.27</v>
      </c>
      <c r="K188">
        <v>9.66</v>
      </c>
      <c r="L188">
        <v>4.4800000000000004</v>
      </c>
      <c r="M188">
        <v>1.95</v>
      </c>
      <c r="N188">
        <v>49.9</v>
      </c>
    </row>
    <row r="189" spans="1:14" x14ac:dyDescent="0.3">
      <c r="A189">
        <v>10900</v>
      </c>
      <c r="B189">
        <v>6.55</v>
      </c>
      <c r="C189">
        <v>1.86</v>
      </c>
      <c r="D189">
        <v>3.54</v>
      </c>
      <c r="E189">
        <v>4.0599999999999996</v>
      </c>
      <c r="F189">
        <v>4.8</v>
      </c>
      <c r="G189">
        <v>5.18</v>
      </c>
      <c r="H189">
        <v>6.55</v>
      </c>
      <c r="I189">
        <v>8.42</v>
      </c>
      <c r="J189">
        <v>9.41</v>
      </c>
      <c r="K189">
        <v>9.7799999999999994</v>
      </c>
      <c r="L189">
        <v>4.53</v>
      </c>
      <c r="M189">
        <v>1.95</v>
      </c>
      <c r="N189">
        <v>49.9</v>
      </c>
    </row>
    <row r="190" spans="1:14" x14ac:dyDescent="0.3">
      <c r="A190">
        <v>11000</v>
      </c>
      <c r="B190">
        <v>6.61</v>
      </c>
      <c r="C190">
        <v>1.85</v>
      </c>
      <c r="D190">
        <v>3.55</v>
      </c>
      <c r="E190">
        <v>4.08</v>
      </c>
      <c r="F190">
        <v>4.82</v>
      </c>
      <c r="G190">
        <v>5.22</v>
      </c>
      <c r="H190">
        <v>6.61</v>
      </c>
      <c r="I190">
        <v>8.52</v>
      </c>
      <c r="J190">
        <v>9.52</v>
      </c>
      <c r="K190">
        <v>9.9</v>
      </c>
      <c r="L190">
        <v>4.51</v>
      </c>
      <c r="M190">
        <v>1.95</v>
      </c>
      <c r="N190">
        <v>49.9</v>
      </c>
    </row>
    <row r="191" spans="1:14" x14ac:dyDescent="0.3">
      <c r="A191">
        <v>11100</v>
      </c>
      <c r="B191">
        <v>6.68</v>
      </c>
      <c r="C191">
        <v>1.85</v>
      </c>
      <c r="D191">
        <v>3.57</v>
      </c>
      <c r="E191">
        <v>4.1100000000000003</v>
      </c>
      <c r="F191">
        <v>4.8499999999999996</v>
      </c>
      <c r="G191">
        <v>5.25</v>
      </c>
      <c r="H191">
        <v>6.68</v>
      </c>
      <c r="I191">
        <v>8.61</v>
      </c>
      <c r="J191">
        <v>9.6300000000000008</v>
      </c>
      <c r="K191">
        <v>10.02</v>
      </c>
      <c r="L191">
        <v>4.53</v>
      </c>
      <c r="M191">
        <v>1.96</v>
      </c>
      <c r="N191">
        <v>49.9</v>
      </c>
    </row>
    <row r="192" spans="1:14" x14ac:dyDescent="0.3">
      <c r="A192">
        <v>11200</v>
      </c>
      <c r="B192">
        <v>6.73</v>
      </c>
      <c r="C192">
        <v>1.85</v>
      </c>
      <c r="D192">
        <v>3.56</v>
      </c>
      <c r="E192">
        <v>4.12</v>
      </c>
      <c r="F192">
        <v>4.88</v>
      </c>
      <c r="G192">
        <v>5.28</v>
      </c>
      <c r="H192">
        <v>6.73</v>
      </c>
      <c r="I192">
        <v>8.7200000000000006</v>
      </c>
      <c r="J192">
        <v>9.76</v>
      </c>
      <c r="K192">
        <v>10.15</v>
      </c>
      <c r="L192">
        <v>4.54</v>
      </c>
      <c r="M192">
        <v>1.95</v>
      </c>
      <c r="N192">
        <v>50</v>
      </c>
    </row>
    <row r="193" spans="1:14" x14ac:dyDescent="0.3">
      <c r="A193">
        <v>11300</v>
      </c>
      <c r="B193">
        <v>6.81</v>
      </c>
      <c r="C193">
        <v>1.85</v>
      </c>
      <c r="D193">
        <v>3.59</v>
      </c>
      <c r="E193">
        <v>4.1500000000000004</v>
      </c>
      <c r="F193">
        <v>4.92</v>
      </c>
      <c r="G193">
        <v>5.32</v>
      </c>
      <c r="H193">
        <v>6.81</v>
      </c>
      <c r="I193">
        <v>8.86</v>
      </c>
      <c r="J193">
        <v>9.9</v>
      </c>
      <c r="K193">
        <v>10.28</v>
      </c>
      <c r="L193">
        <v>4.54</v>
      </c>
      <c r="M193">
        <v>1.96</v>
      </c>
      <c r="N193">
        <v>50</v>
      </c>
    </row>
    <row r="194" spans="1:14" x14ac:dyDescent="0.3">
      <c r="A194">
        <v>11400</v>
      </c>
      <c r="B194">
        <v>6.9</v>
      </c>
      <c r="C194">
        <v>1.86</v>
      </c>
      <c r="D194">
        <v>3.59</v>
      </c>
      <c r="E194">
        <v>4.1399999999999997</v>
      </c>
      <c r="F194">
        <v>4.93</v>
      </c>
      <c r="G194">
        <v>5.34</v>
      </c>
      <c r="H194">
        <v>6.9</v>
      </c>
      <c r="I194">
        <v>8.98</v>
      </c>
      <c r="J194">
        <v>10.050000000000001</v>
      </c>
      <c r="K194">
        <v>10.44</v>
      </c>
      <c r="L194">
        <v>4.5599999999999996</v>
      </c>
      <c r="M194">
        <v>1.98</v>
      </c>
      <c r="N194">
        <v>50</v>
      </c>
    </row>
    <row r="195" spans="1:14" x14ac:dyDescent="0.3">
      <c r="A195">
        <v>11500</v>
      </c>
      <c r="B195">
        <v>6.96</v>
      </c>
      <c r="C195">
        <v>1.85</v>
      </c>
      <c r="D195">
        <v>3.59</v>
      </c>
      <c r="E195">
        <v>4.1900000000000004</v>
      </c>
      <c r="F195">
        <v>4.99</v>
      </c>
      <c r="G195">
        <v>5.38</v>
      </c>
      <c r="H195">
        <v>6.96</v>
      </c>
      <c r="I195">
        <v>9.14</v>
      </c>
      <c r="J195">
        <v>10.25</v>
      </c>
      <c r="K195">
        <v>10.61</v>
      </c>
      <c r="L195">
        <v>4.58</v>
      </c>
      <c r="M195">
        <v>1.98</v>
      </c>
      <c r="N195">
        <v>50.1</v>
      </c>
    </row>
    <row r="196" spans="1:14" x14ac:dyDescent="0.3">
      <c r="A196">
        <v>11600</v>
      </c>
      <c r="B196">
        <v>7.07</v>
      </c>
      <c r="C196">
        <v>1.86</v>
      </c>
      <c r="D196">
        <v>3.6</v>
      </c>
      <c r="E196">
        <v>4.21</v>
      </c>
      <c r="F196">
        <v>5.04</v>
      </c>
      <c r="G196">
        <v>5.42</v>
      </c>
      <c r="H196">
        <v>7.07</v>
      </c>
      <c r="I196">
        <v>9.27</v>
      </c>
      <c r="J196">
        <v>10.43</v>
      </c>
      <c r="K196">
        <v>10.78</v>
      </c>
      <c r="L196">
        <v>4.5999999999999996</v>
      </c>
      <c r="M196">
        <v>1.97</v>
      </c>
      <c r="N196">
        <v>50.1</v>
      </c>
    </row>
    <row r="197" spans="1:14" x14ac:dyDescent="0.3">
      <c r="A197">
        <v>11700</v>
      </c>
      <c r="B197">
        <v>7.16</v>
      </c>
      <c r="C197">
        <v>1.85</v>
      </c>
      <c r="D197">
        <v>3.63</v>
      </c>
      <c r="E197">
        <v>4.25</v>
      </c>
      <c r="F197">
        <v>5.07</v>
      </c>
      <c r="G197">
        <v>5.46</v>
      </c>
      <c r="H197">
        <v>7.16</v>
      </c>
      <c r="I197">
        <v>9.42</v>
      </c>
      <c r="J197">
        <v>10.6</v>
      </c>
      <c r="K197">
        <v>10.95</v>
      </c>
      <c r="L197">
        <v>4.6100000000000003</v>
      </c>
      <c r="M197">
        <v>1.99</v>
      </c>
      <c r="N197">
        <v>50.1</v>
      </c>
    </row>
    <row r="198" spans="1:14" x14ac:dyDescent="0.3">
      <c r="A198">
        <v>11800</v>
      </c>
      <c r="B198">
        <v>7.28</v>
      </c>
      <c r="C198">
        <v>1.86</v>
      </c>
      <c r="D198">
        <v>3.64</v>
      </c>
      <c r="E198">
        <v>4.28</v>
      </c>
      <c r="F198">
        <v>5.13</v>
      </c>
      <c r="G198">
        <v>5.51</v>
      </c>
      <c r="H198">
        <v>7.28</v>
      </c>
      <c r="I198">
        <v>9.58</v>
      </c>
      <c r="J198">
        <v>10.82</v>
      </c>
      <c r="K198">
        <v>11.11</v>
      </c>
      <c r="L198">
        <v>4.63</v>
      </c>
      <c r="M198">
        <v>2</v>
      </c>
      <c r="N198">
        <v>50.1</v>
      </c>
    </row>
    <row r="199" spans="1:14" x14ac:dyDescent="0.3">
      <c r="A199">
        <v>11900</v>
      </c>
      <c r="B199">
        <v>7.36</v>
      </c>
      <c r="C199">
        <v>1.87</v>
      </c>
      <c r="D199">
        <v>3.65</v>
      </c>
      <c r="E199">
        <v>4.3099999999999996</v>
      </c>
      <c r="F199">
        <v>5.17</v>
      </c>
      <c r="G199">
        <v>5.57</v>
      </c>
      <c r="H199">
        <v>7.36</v>
      </c>
      <c r="I199">
        <v>9.74</v>
      </c>
      <c r="J199">
        <v>11.03</v>
      </c>
      <c r="K199">
        <v>11.29</v>
      </c>
      <c r="L199">
        <v>4.67</v>
      </c>
      <c r="M199">
        <v>2</v>
      </c>
      <c r="N199">
        <v>50.1</v>
      </c>
    </row>
    <row r="200" spans="1:14" x14ac:dyDescent="0.3">
      <c r="A200">
        <v>12000</v>
      </c>
      <c r="B200">
        <v>7.51</v>
      </c>
      <c r="C200">
        <v>1.88</v>
      </c>
      <c r="D200">
        <v>3.64</v>
      </c>
      <c r="E200">
        <v>4.34</v>
      </c>
      <c r="F200">
        <v>5.22</v>
      </c>
      <c r="G200">
        <v>5.6</v>
      </c>
      <c r="H200">
        <v>7.51</v>
      </c>
      <c r="I200">
        <v>9.89</v>
      </c>
      <c r="J200">
        <v>11.25</v>
      </c>
      <c r="K200">
        <v>11.49</v>
      </c>
      <c r="L200">
        <v>4.66</v>
      </c>
      <c r="M200">
        <v>2.0099999999999998</v>
      </c>
      <c r="N200">
        <v>50</v>
      </c>
    </row>
    <row r="201" spans="1:14" x14ac:dyDescent="0.3">
      <c r="A201">
        <v>12100</v>
      </c>
      <c r="B201">
        <v>7.61</v>
      </c>
      <c r="C201">
        <v>1.87</v>
      </c>
      <c r="D201">
        <v>3.66</v>
      </c>
      <c r="E201">
        <v>4.37</v>
      </c>
      <c r="F201">
        <v>5.26</v>
      </c>
      <c r="G201">
        <v>5.66</v>
      </c>
      <c r="H201">
        <v>7.61</v>
      </c>
      <c r="I201">
        <v>10.050000000000001</v>
      </c>
      <c r="J201">
        <v>11.4</v>
      </c>
      <c r="K201">
        <v>11.69</v>
      </c>
      <c r="L201">
        <v>4.71</v>
      </c>
      <c r="M201">
        <v>2</v>
      </c>
      <c r="N201">
        <v>49.9</v>
      </c>
    </row>
    <row r="202" spans="1:14" x14ac:dyDescent="0.3">
      <c r="A202">
        <v>12200</v>
      </c>
      <c r="B202">
        <v>7.75</v>
      </c>
      <c r="C202">
        <v>1.88</v>
      </c>
      <c r="D202">
        <v>3.66</v>
      </c>
      <c r="E202">
        <v>4.42</v>
      </c>
      <c r="F202">
        <v>5.29</v>
      </c>
      <c r="G202">
        <v>5.72</v>
      </c>
      <c r="H202">
        <v>7.75</v>
      </c>
      <c r="I202">
        <v>10.11</v>
      </c>
      <c r="J202">
        <v>11.59</v>
      </c>
      <c r="K202">
        <v>11.88</v>
      </c>
      <c r="L202">
        <v>4.68</v>
      </c>
      <c r="M202">
        <v>2</v>
      </c>
      <c r="N202">
        <v>49.9</v>
      </c>
    </row>
    <row r="203" spans="1:14" x14ac:dyDescent="0.3">
      <c r="A203">
        <v>12300</v>
      </c>
      <c r="B203">
        <v>7.91</v>
      </c>
      <c r="C203">
        <v>1.87</v>
      </c>
      <c r="D203">
        <v>3.69</v>
      </c>
      <c r="E203">
        <v>4.46</v>
      </c>
      <c r="F203">
        <v>5.36</v>
      </c>
      <c r="G203">
        <v>5.81</v>
      </c>
      <c r="H203">
        <v>7.91</v>
      </c>
      <c r="I203">
        <v>10.48</v>
      </c>
      <c r="J203">
        <v>11.92</v>
      </c>
      <c r="K203">
        <v>12.1</v>
      </c>
      <c r="L203">
        <v>4.71</v>
      </c>
      <c r="M203">
        <v>2</v>
      </c>
      <c r="N203">
        <v>49.9</v>
      </c>
    </row>
    <row r="204" spans="1:14" x14ac:dyDescent="0.3">
      <c r="A204">
        <v>12400</v>
      </c>
      <c r="B204">
        <v>8.0500000000000007</v>
      </c>
      <c r="C204">
        <v>1.86</v>
      </c>
      <c r="D204">
        <v>3.68</v>
      </c>
      <c r="E204">
        <v>4.51</v>
      </c>
      <c r="F204">
        <v>5.42</v>
      </c>
      <c r="G204">
        <v>5.85</v>
      </c>
      <c r="H204">
        <v>8.0500000000000007</v>
      </c>
      <c r="I204">
        <v>10.68</v>
      </c>
      <c r="J204">
        <v>12.2</v>
      </c>
      <c r="K204">
        <v>12.35</v>
      </c>
      <c r="L204">
        <v>4.76</v>
      </c>
      <c r="M204">
        <v>2</v>
      </c>
      <c r="N204">
        <v>49.9</v>
      </c>
    </row>
    <row r="205" spans="1:14" x14ac:dyDescent="0.3">
      <c r="A205">
        <v>12500</v>
      </c>
      <c r="B205">
        <v>8.1999999999999993</v>
      </c>
      <c r="C205">
        <v>1.86</v>
      </c>
      <c r="D205">
        <v>3.71</v>
      </c>
      <c r="E205">
        <v>4.53</v>
      </c>
      <c r="F205">
        <v>5.48</v>
      </c>
      <c r="G205">
        <v>5.92</v>
      </c>
      <c r="H205">
        <v>8.1999999999999993</v>
      </c>
      <c r="I205">
        <v>10.93</v>
      </c>
      <c r="J205">
        <v>12.47</v>
      </c>
      <c r="K205">
        <v>12.62</v>
      </c>
      <c r="L205">
        <v>4.76</v>
      </c>
      <c r="M205">
        <v>2</v>
      </c>
      <c r="N205">
        <v>49.9</v>
      </c>
    </row>
    <row r="206" spans="1:14" x14ac:dyDescent="0.3">
      <c r="A206">
        <v>12600</v>
      </c>
      <c r="B206">
        <v>8.36</v>
      </c>
      <c r="C206">
        <v>1.91</v>
      </c>
      <c r="D206">
        <v>3.76</v>
      </c>
      <c r="E206">
        <v>4.58</v>
      </c>
      <c r="F206">
        <v>5.58</v>
      </c>
      <c r="G206">
        <v>6</v>
      </c>
      <c r="H206">
        <v>8.36</v>
      </c>
      <c r="I206">
        <v>11.17</v>
      </c>
      <c r="J206">
        <v>12.78</v>
      </c>
      <c r="K206">
        <v>12.86</v>
      </c>
      <c r="L206">
        <v>4.72</v>
      </c>
      <c r="M206">
        <v>2</v>
      </c>
      <c r="N206">
        <v>50</v>
      </c>
    </row>
    <row r="207" spans="1:14" x14ac:dyDescent="0.3">
      <c r="A207">
        <v>12700</v>
      </c>
      <c r="B207">
        <v>8.5299999999999994</v>
      </c>
      <c r="C207">
        <v>1.9</v>
      </c>
      <c r="D207">
        <v>3.75</v>
      </c>
      <c r="E207">
        <v>4.62</v>
      </c>
      <c r="F207">
        <v>5.63</v>
      </c>
      <c r="G207">
        <v>6.06</v>
      </c>
      <c r="H207">
        <v>8.5299999999999994</v>
      </c>
      <c r="I207">
        <v>11.35</v>
      </c>
      <c r="J207">
        <v>13.07</v>
      </c>
      <c r="K207">
        <v>13.21</v>
      </c>
      <c r="L207">
        <v>4.75</v>
      </c>
      <c r="M207">
        <v>1.99</v>
      </c>
      <c r="N207">
        <v>50</v>
      </c>
    </row>
    <row r="208" spans="1:14" x14ac:dyDescent="0.3">
      <c r="A208">
        <v>12800</v>
      </c>
      <c r="B208">
        <v>8.75</v>
      </c>
      <c r="C208">
        <v>1.91</v>
      </c>
      <c r="D208">
        <v>3.8</v>
      </c>
      <c r="E208">
        <v>4.66</v>
      </c>
      <c r="F208">
        <v>5.71</v>
      </c>
      <c r="G208">
        <v>6.18</v>
      </c>
      <c r="H208">
        <v>8.75</v>
      </c>
      <c r="I208">
        <v>11.68</v>
      </c>
      <c r="J208">
        <v>13.39</v>
      </c>
      <c r="K208">
        <v>13.54</v>
      </c>
      <c r="L208">
        <v>4.6900000000000004</v>
      </c>
      <c r="M208">
        <v>1.98</v>
      </c>
      <c r="N208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2022-01-12T15:23:26Z</dcterms:modified>
</cp:coreProperties>
</file>