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2939" documentId="8_{C7F7B8EA-8778-463D-B3E6-EBC80F15BE09}" xr6:coauthVersionLast="47" xr6:coauthVersionMax="47" xr10:uidLastSave="{5F8273EB-54C5-457D-BC85-E0B6522B9D93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<sst xmlns="http://schemas.openxmlformats.org/spreadsheetml/2006/main" count="62" uniqueCount="60">
  <si>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</si>
  <si>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</si>
  <si>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</si>
  <si>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</si>
  <si>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</si>
  <si>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</si>
  <si>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</si>
  <si>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</si>
  <si>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</si>
  <si>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</si>
  <si>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</si>
  <si>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</si>
  <si>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</si>
  <si>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</si>
  <si>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</si>
  <si>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</si>
  <si>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</si>
  <si>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</si>
  <si>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</si>
  <si>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</si>
  <si>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</si>
  <si>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</si>
  <si>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</si>
  <si>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</si>
  <si>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</si>
  <si>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</si>
  <si>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</si>
  <si>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</si>
  <si>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</si>
  <si>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</si>
  <si>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</si>
  <si>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</si>
  <si>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</si>
  <si>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</si>
  <si>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</si>
  <si>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</si>
  <si>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</si>
  <si>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</si>
  <si>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</si>
  <si>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</si>
  <si>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</si>
  <si>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</si>
  <si>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</si>
  <si>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</si>
  <si>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</si>
  <si>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</si>
  <si>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</si>
  <si>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</si>
  <si>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</si>
  <si>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</si>
  <si>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</si>
  <si>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</si>
  <si>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</si>
  <si>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</si>
  <si>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</si>
  <si>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</si>
  <si>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</si>
  <si>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</si>
  <si>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C12C08L06</t>
  </si>
  <si>
    <t>C12C09L06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</si>
</sst>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0.13600000000000001</c:v>
                </c:pt>
                <c:pt idx="3">
                  <c:v>0.13600000000000001</c:v>
                </c:pt>
                <c:pt idx="4">
                  <c:v>0.13600000000000001</c:v>
                </c:pt>
                <c:pt idx="5">
                  <c:v>0.21800000000000003</c:v>
                </c:pt>
                <c:pt idx="6">
                  <c:v>0.29600000000000004</c:v>
                </c:pt>
                <c:pt idx="7">
                  <c:v>0.36400000000000005</c:v>
                </c:pt>
                <c:pt idx="8">
                  <c:v>0.42599999999999999</c:v>
                </c:pt>
                <c:pt idx="9">
                  <c:v>0.48000000000000009</c:v>
                </c:pt>
                <c:pt idx="10">
                  <c:v>0.90999999999999992</c:v>
                </c:pt>
                <c:pt idx="11">
                  <c:v>1.208</c:v>
                </c:pt>
                <c:pt idx="12">
                  <c:v>1.448</c:v>
                </c:pt>
                <c:pt idx="13">
                  <c:v>1.6579999999999999</c:v>
                </c:pt>
                <c:pt idx="14">
                  <c:v>1.8320000000000001</c:v>
                </c:pt>
                <c:pt idx="15">
                  <c:v>1.9899999999999998</c:v>
                </c:pt>
                <c:pt idx="16">
                  <c:v>2.1459999999999999</c:v>
                </c:pt>
                <c:pt idx="17">
                  <c:v>2.278</c:v>
                </c:pt>
                <c:pt idx="18">
                  <c:v>2.4060000000000001</c:v>
                </c:pt>
                <c:pt idx="19">
                  <c:v>2.524</c:v>
                </c:pt>
                <c:pt idx="20">
                  <c:v>2.6280000000000001</c:v>
                </c:pt>
                <c:pt idx="21">
                  <c:v>2.726</c:v>
                </c:pt>
                <c:pt idx="22">
                  <c:v>2.8299999999999996</c:v>
                </c:pt>
                <c:pt idx="23">
                  <c:v>2.9260000000000002</c:v>
                </c:pt>
                <c:pt idx="24">
                  <c:v>3.012</c:v>
                </c:pt>
                <c:pt idx="25">
                  <c:v>3.0920000000000001</c:v>
                </c:pt>
                <c:pt idx="26">
                  <c:v>3.1719999999999997</c:v>
                </c:pt>
                <c:pt idx="27">
                  <c:v>3.2519999999999998</c:v>
                </c:pt>
                <c:pt idx="28">
                  <c:v>3.3220000000000001</c:v>
                </c:pt>
                <c:pt idx="29">
                  <c:v>3.3979999999999997</c:v>
                </c:pt>
                <c:pt idx="30">
                  <c:v>3.4619999999999997</c:v>
                </c:pt>
                <c:pt idx="31">
                  <c:v>3.5300000000000002</c:v>
                </c:pt>
                <c:pt idx="32">
                  <c:v>3.5939999999999999</c:v>
                </c:pt>
                <c:pt idx="33">
                  <c:v>3.6579999999999999</c:v>
                </c:pt>
                <c:pt idx="34">
                  <c:v>3.718</c:v>
                </c:pt>
                <c:pt idx="35">
                  <c:v>3.7759999999999998</c:v>
                </c:pt>
                <c:pt idx="36">
                  <c:v>3.8319999999999999</c:v>
                </c:pt>
                <c:pt idx="37">
                  <c:v>3.8860000000000001</c:v>
                </c:pt>
                <c:pt idx="38">
                  <c:v>3.9460000000000002</c:v>
                </c:pt>
                <c:pt idx="39">
                  <c:v>4</c:v>
                </c:pt>
                <c:pt idx="40">
                  <c:v>4.0419999999999998</c:v>
                </c:pt>
                <c:pt idx="41">
                  <c:v>4.0980000000000008</c:v>
                </c:pt>
                <c:pt idx="42">
                  <c:v>4.1459999999999999</c:v>
                </c:pt>
                <c:pt idx="43">
                  <c:v>4.202</c:v>
                </c:pt>
                <c:pt idx="44">
                  <c:v>4.25</c:v>
                </c:pt>
                <c:pt idx="45">
                  <c:v>4.2919999999999998</c:v>
                </c:pt>
                <c:pt idx="46">
                  <c:v>4.34</c:v>
                </c:pt>
                <c:pt idx="47">
                  <c:v>4.3879999999999999</c:v>
                </c:pt>
                <c:pt idx="48">
                  <c:v>4.4379999999999997</c:v>
                </c:pt>
                <c:pt idx="49">
                  <c:v>4.49</c:v>
                </c:pt>
                <c:pt idx="50">
                  <c:v>4.54</c:v>
                </c:pt>
                <c:pt idx="51">
                  <c:v>4.5860000000000003</c:v>
                </c:pt>
                <c:pt idx="52">
                  <c:v>4.6360000000000001</c:v>
                </c:pt>
                <c:pt idx="53">
                  <c:v>4.6820000000000004</c:v>
                </c:pt>
                <c:pt idx="54">
                  <c:v>4.7279999999999998</c:v>
                </c:pt>
                <c:pt idx="55">
                  <c:v>4.7700000000000005</c:v>
                </c:pt>
                <c:pt idx="56">
                  <c:v>4.8239999999999998</c:v>
                </c:pt>
                <c:pt idx="57">
                  <c:v>4.8680000000000003</c:v>
                </c:pt>
                <c:pt idx="58">
                  <c:v>4.9079999999999995</c:v>
                </c:pt>
                <c:pt idx="59">
                  <c:v>5.0140000000000002</c:v>
                </c:pt>
                <c:pt idx="60">
                  <c:v>5.1279999999999992</c:v>
                </c:pt>
                <c:pt idx="61">
                  <c:v>5.2460000000000004</c:v>
                </c:pt>
                <c:pt idx="62">
                  <c:v>5.3800000000000008</c:v>
                </c:pt>
                <c:pt idx="63">
                  <c:v>5.5019999999999998</c:v>
                </c:pt>
                <c:pt idx="64">
                  <c:v>5.6219999999999999</c:v>
                </c:pt>
                <c:pt idx="65">
                  <c:v>5.7460000000000004</c:v>
                </c:pt>
                <c:pt idx="66">
                  <c:v>5.8759999999999994</c:v>
                </c:pt>
                <c:pt idx="67">
                  <c:v>5.9859999999999998</c:v>
                </c:pt>
                <c:pt idx="68">
                  <c:v>6.1059999999999999</c:v>
                </c:pt>
                <c:pt idx="69">
                  <c:v>6.2219999999999995</c:v>
                </c:pt>
                <c:pt idx="70">
                  <c:v>6.3519999999999994</c:v>
                </c:pt>
                <c:pt idx="71">
                  <c:v>6.4640000000000004</c:v>
                </c:pt>
                <c:pt idx="72">
                  <c:v>6.6159999999999997</c:v>
                </c:pt>
                <c:pt idx="73">
                  <c:v>6.7480000000000002</c:v>
                </c:pt>
                <c:pt idx="74">
                  <c:v>6.8979999999999988</c:v>
                </c:pt>
                <c:pt idx="75">
                  <c:v>7.0319999999999991</c:v>
                </c:pt>
                <c:pt idx="76">
                  <c:v>7.1880000000000006</c:v>
                </c:pt>
                <c:pt idx="77">
                  <c:v>7.3420000000000005</c:v>
                </c:pt>
                <c:pt idx="78">
                  <c:v>7.51</c:v>
                </c:pt>
                <c:pt idx="79">
                  <c:v>7.67</c:v>
                </c:pt>
                <c:pt idx="80">
                  <c:v>7.8360000000000003</c:v>
                </c:pt>
                <c:pt idx="81">
                  <c:v>8.01</c:v>
                </c:pt>
                <c:pt idx="82">
                  <c:v>8.1959999999999997</c:v>
                </c:pt>
                <c:pt idx="83">
                  <c:v>8.4060000000000006</c:v>
                </c:pt>
                <c:pt idx="84">
                  <c:v>8.604000000000001</c:v>
                </c:pt>
                <c:pt idx="85">
                  <c:v>8.8659999999999997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0.24619426221012633</c:v>
                </c:pt>
                <c:pt idx="1">
                  <c:v>0.34423117583065582</c:v>
                </c:pt>
                <c:pt idx="2">
                  <c:v>0.418798978797639</c:v>
                </c:pt>
                <c:pt idx="3">
                  <c:v>0.48131010111328981</c:v>
                </c:pt>
                <c:pt idx="4">
                  <c:v>0.53615493697888716</c:v>
                </c:pt>
                <c:pt idx="5">
                  <c:v>0.58557482908563829</c:v>
                </c:pt>
                <c:pt idx="6">
                  <c:v>0.63089656016655049</c:v>
                </c:pt>
                <c:pt idx="7">
                  <c:v>0.67298212572058047</c:v>
                </c:pt>
                <c:pt idx="8">
                  <c:v>0.71242881773466005</c:v>
                </c:pt>
                <c:pt idx="9">
                  <c:v>0.74967060528575913</c:v>
                </c:pt>
                <c:pt idx="10">
                  <c:v>1.0482327438578698</c:v>
                </c:pt>
                <c:pt idx="11">
                  <c:v>1.2753403683676472</c:v>
                </c:pt>
                <c:pt idx="12">
                  <c:v>1.4657426170365619</c:v>
                </c:pt>
                <c:pt idx="13">
                  <c:v>1.6328077879705318</c:v>
                </c:pt>
                <c:pt idx="14">
                  <c:v>1.783360716997056</c:v>
                </c:pt>
                <c:pt idx="15">
                  <c:v>1.9214415876919053</c:v>
                </c:pt>
                <c:pt idx="16">
                  <c:v>2.0496754112230167</c:v>
                </c:pt>
                <c:pt idx="17">
                  <c:v>2.1698812473565274</c:v>
                </c:pt>
                <c:pt idx="18">
                  <c:v>2.2833808919791911</c:v>
                </c:pt>
                <c:pt idx="19">
                  <c:v>2.391170471580256</c:v>
                </c:pt>
                <c:pt idx="20">
                  <c:v>2.4940227186946515</c:v>
                </c:pt>
                <c:pt idx="21">
                  <c:v>2.5925513492791001</c:v>
                </c:pt>
                <c:pt idx="22">
                  <c:v>2.6872534053211781</c:v>
                </c:pt>
                <c:pt idx="23">
                  <c:v>2.7785381310896917</c:v>
                </c:pt>
                <c:pt idx="24">
                  <c:v>2.8667472727992975</c:v>
                </c:pt>
                <c:pt idx="25">
                  <c:v>2.9521697227119774</c:v>
                </c:pt>
                <c:pt idx="26">
                  <c:v>3.0350523214112153</c:v>
                </c:pt>
                <c:pt idx="27">
                  <c:v>3.1156079824098657</c:v>
                </c:pt>
                <c:pt idx="28">
                  <c:v>3.1940219081244368</c:v>
                </c:pt>
                <c:pt idx="29">
                  <c:v>3.2704564181986586</c:v>
                </c:pt>
                <c:pt idx="30">
                  <c:v>3.3450547510679365</c:v>
                </c:pt>
                <c:pt idx="31">
                  <c:v>3.4179440937679546</c:v>
                </c:pt>
                <c:pt idx="32">
                  <c:v>3.4892380234035447</c:v>
                </c:pt>
                <c:pt idx="33">
                  <c:v>3.5590384943363036</c:v>
                </c:pt>
                <c:pt idx="34">
                  <c:v>3.6274374705087631</c:v>
                </c:pt>
                <c:pt idx="35">
                  <c:v>3.6945182776165351</c:v>
                </c:pt>
                <c:pt idx="36">
                  <c:v>3.7603567319576818</c:v>
                </c:pt>
                <c:pt idx="37">
                  <c:v>3.8250220896706661</c:v>
                </c:pt>
                <c:pt idx="38">
                  <c:v>3.8885778503291846</c:v>
                </c:pt>
                <c:pt idx="39">
                  <c:v>3.9510824415432606</c:v>
                </c:pt>
                <c:pt idx="40">
                  <c:v>4.012589805659065</c:v>
                </c:pt>
                <c:pt idx="41">
                  <c:v>4.0731499053900642</c:v>
                </c:pt>
                <c:pt idx="42">
                  <c:v>4.1328091619159633</c:v>
                </c:pt>
                <c:pt idx="43">
                  <c:v>4.1916108364144211</c:v>
                </c:pt>
                <c:pt idx="44">
                  <c:v>4.2495953639677735</c:v>
                </c:pt>
                <c:pt idx="45">
                  <c:v>4.3068006471846241</c:v>
                </c:pt>
                <c:pt idx="46">
                  <c:v>4.3632623155975345</c:v>
                </c:pt>
                <c:pt idx="47">
                  <c:v>4.4190139558712902</c:v>
                </c:pt>
                <c:pt idx="48">
                  <c:v>4.4740873170267026</c:v>
                </c:pt>
                <c:pt idx="49">
                  <c:v>4.5285124942106814</c:v>
                </c:pt>
                <c:pt idx="50">
                  <c:v>4.582318093992634</c:v>
                </c:pt>
                <c:pt idx="51">
                  <c:v>4.6355313837148939</c:v>
                </c:pt>
                <c:pt idx="52">
                  <c:v>4.6881784270518976</c:v>
                </c:pt>
                <c:pt idx="53">
                  <c:v>4.7402842076235121</c:v>
                </c:pt>
                <c:pt idx="54">
                  <c:v>4.7918727422507992</c:v>
                </c:pt>
                <c:pt idx="55">
                  <c:v>4.842967185227562</c:v>
                </c:pt>
                <c:pt idx="56">
                  <c:v>4.8935899248010699</c:v>
                </c:pt>
                <c:pt idx="57">
                  <c:v>4.9437626729039001</c:v>
                </c:pt>
                <c:pt idx="58">
                  <c:v>4.9935065490513715</c:v>
                </c:pt>
                <c:pt idx="59">
                  <c:v>5.1161240884597143</c:v>
                </c:pt>
                <c:pt idx="60">
                  <c:v>5.2365001619999099</c:v>
                </c:pt>
                <c:pt idx="61">
                  <c:v>5.3549356400117682</c:v>
                </c:pt>
                <c:pt idx="62">
                  <c:v>5.471727025817664</c:v>
                </c:pt>
                <c:pt idx="63">
                  <c:v>5.5871722917040607</c:v>
                </c:pt>
                <c:pt idx="64">
                  <c:v>5.7015766076432257</c:v>
                </c:pt>
                <c:pt idx="65">
                  <c:v>5.815258151451169</c:v>
                </c:pt>
                <c:pt idx="66">
                  <c:v>5.9285541729684761</c:v>
                </c:pt>
                <c:pt idx="67">
                  <c:v>6.0418274780675745</c:v>
                </c:pt>
                <c:pt idx="68">
                  <c:v>6.1554734989787798</c:v>
                </c:pt>
                <c:pt idx="69">
                  <c:v>6.2699281244661824</c:v>
                </c:pt>
                <c:pt idx="70">
                  <c:v>6.3856764761609677</c:v>
                </c:pt>
                <c:pt idx="71">
                  <c:v>6.503262835634219</c:v>
                </c:pt>
                <c:pt idx="72">
                  <c:v>6.6233019506106183</c:v>
                </c:pt>
                <c:pt idx="73">
                  <c:v>6.7464919783711252</c:v>
                </c:pt>
                <c:pt idx="74">
                  <c:v>6.8736293603567402</c:v>
                </c:pt>
                <c:pt idx="75">
                  <c:v>7.0056259649524373</c:v>
                </c:pt>
                <c:pt idx="76">
                  <c:v>7.1435288862808353</c:v>
                </c:pt>
                <c:pt idx="77">
                  <c:v>7.2885433466547083</c:v>
                </c:pt>
                <c:pt idx="78">
                  <c:v>7.4420592204328297</c:v>
                </c:pt>
                <c:pt idx="79">
                  <c:v>7.6056817789478961</c:v>
                </c:pt>
                <c:pt idx="80">
                  <c:v>7.7812673517591717</c:v>
                </c:pt>
                <c:pt idx="81">
                  <c:v>7.9709647108730772</c:v>
                </c:pt>
                <c:pt idx="82">
                  <c:v>8.17726311428261</c:v>
                </c:pt>
                <c:pt idx="83">
                  <c:v>8.4030480961306786</c:v>
                </c:pt>
                <c:pt idx="84">
                  <c:v>8.6516662664165267</c:v>
                </c:pt>
                <c:pt idx="85">
                  <c:v>8.9270005874131808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2110.5549867568338</c:v>
                </c:pt>
                <c:pt idx="1">
                  <c:v>2110.5549867568338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2110.5549867568338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2.7583459047483414</c:v>
                </c:pt>
                <c:pt idx="1">
                  <c:v>7.5375593829981637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2110.5549867568338</c:v>
                </c:pt>
                <c:pt idx="1">
                  <c:v>2350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7.5375593829981637</c:v>
                </c:pt>
                <c:pt idx="1">
                  <c:v>8.9270005874131808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0.13600000000000001</c:v>
                </c:pt>
                <c:pt idx="3">
                  <c:v>0.13600000000000001</c:v>
                </c:pt>
                <c:pt idx="4">
                  <c:v>0.13600000000000001</c:v>
                </c:pt>
                <c:pt idx="5">
                  <c:v>0.21800000000000003</c:v>
                </c:pt>
                <c:pt idx="6">
                  <c:v>0.29600000000000004</c:v>
                </c:pt>
                <c:pt idx="7">
                  <c:v>0.36400000000000005</c:v>
                </c:pt>
                <c:pt idx="8">
                  <c:v>0.42599999999999999</c:v>
                </c:pt>
                <c:pt idx="9">
                  <c:v>0.48000000000000009</c:v>
                </c:pt>
                <c:pt idx="10">
                  <c:v>0.90999999999999992</c:v>
                </c:pt>
                <c:pt idx="11">
                  <c:v>1.208</c:v>
                </c:pt>
                <c:pt idx="12">
                  <c:v>1.448</c:v>
                </c:pt>
                <c:pt idx="13">
                  <c:v>1.6579999999999999</c:v>
                </c:pt>
                <c:pt idx="14">
                  <c:v>1.8320000000000001</c:v>
                </c:pt>
                <c:pt idx="15">
                  <c:v>1.9899999999999998</c:v>
                </c:pt>
                <c:pt idx="16">
                  <c:v>2.1459999999999999</c:v>
                </c:pt>
                <c:pt idx="17">
                  <c:v>2.278</c:v>
                </c:pt>
                <c:pt idx="18">
                  <c:v>2.4060000000000001</c:v>
                </c:pt>
                <c:pt idx="19">
                  <c:v>2.524</c:v>
                </c:pt>
                <c:pt idx="20">
                  <c:v>2.6280000000000001</c:v>
                </c:pt>
                <c:pt idx="21">
                  <c:v>2.726</c:v>
                </c:pt>
                <c:pt idx="22">
                  <c:v>2.8299999999999996</c:v>
                </c:pt>
                <c:pt idx="23">
                  <c:v>2.9260000000000002</c:v>
                </c:pt>
                <c:pt idx="24">
                  <c:v>3.012</c:v>
                </c:pt>
                <c:pt idx="25">
                  <c:v>3.0920000000000001</c:v>
                </c:pt>
                <c:pt idx="26">
                  <c:v>3.1719999999999997</c:v>
                </c:pt>
                <c:pt idx="27">
                  <c:v>3.2519999999999998</c:v>
                </c:pt>
                <c:pt idx="28">
                  <c:v>3.3220000000000001</c:v>
                </c:pt>
                <c:pt idx="29">
                  <c:v>3.3979999999999997</c:v>
                </c:pt>
                <c:pt idx="30">
                  <c:v>3.4619999999999997</c:v>
                </c:pt>
                <c:pt idx="31">
                  <c:v>3.5300000000000002</c:v>
                </c:pt>
                <c:pt idx="32">
                  <c:v>3.5939999999999999</c:v>
                </c:pt>
                <c:pt idx="33">
                  <c:v>3.6579999999999999</c:v>
                </c:pt>
                <c:pt idx="34">
                  <c:v>3.718</c:v>
                </c:pt>
                <c:pt idx="35">
                  <c:v>3.7759999999999998</c:v>
                </c:pt>
                <c:pt idx="36">
                  <c:v>3.8319999999999999</c:v>
                </c:pt>
                <c:pt idx="37">
                  <c:v>3.8860000000000001</c:v>
                </c:pt>
                <c:pt idx="38">
                  <c:v>3.9460000000000002</c:v>
                </c:pt>
                <c:pt idx="39">
                  <c:v>4</c:v>
                </c:pt>
                <c:pt idx="40">
                  <c:v>4.0419999999999998</c:v>
                </c:pt>
                <c:pt idx="41">
                  <c:v>4.0980000000000008</c:v>
                </c:pt>
                <c:pt idx="42">
                  <c:v>4.1459999999999999</c:v>
                </c:pt>
                <c:pt idx="43">
                  <c:v>4.202</c:v>
                </c:pt>
                <c:pt idx="44">
                  <c:v>4.25</c:v>
                </c:pt>
                <c:pt idx="45">
                  <c:v>4.2919999999999998</c:v>
                </c:pt>
                <c:pt idx="46">
                  <c:v>4.34</c:v>
                </c:pt>
                <c:pt idx="47">
                  <c:v>4.3879999999999999</c:v>
                </c:pt>
                <c:pt idx="48">
                  <c:v>4.4379999999999997</c:v>
                </c:pt>
                <c:pt idx="49">
                  <c:v>4.49</c:v>
                </c:pt>
                <c:pt idx="50">
                  <c:v>4.54</c:v>
                </c:pt>
                <c:pt idx="51">
                  <c:v>4.5860000000000003</c:v>
                </c:pt>
                <c:pt idx="52">
                  <c:v>4.6360000000000001</c:v>
                </c:pt>
                <c:pt idx="53">
                  <c:v>4.6820000000000004</c:v>
                </c:pt>
                <c:pt idx="54">
                  <c:v>4.7279999999999998</c:v>
                </c:pt>
                <c:pt idx="55">
                  <c:v>4.7700000000000005</c:v>
                </c:pt>
                <c:pt idx="56">
                  <c:v>4.8239999999999998</c:v>
                </c:pt>
                <c:pt idx="57">
                  <c:v>4.8680000000000003</c:v>
                </c:pt>
                <c:pt idx="58">
                  <c:v>4.9079999999999995</c:v>
                </c:pt>
                <c:pt idx="59">
                  <c:v>5.0140000000000002</c:v>
                </c:pt>
                <c:pt idx="60">
                  <c:v>5.1279999999999992</c:v>
                </c:pt>
                <c:pt idx="61">
                  <c:v>5.2460000000000004</c:v>
                </c:pt>
                <c:pt idx="62">
                  <c:v>5.3800000000000008</c:v>
                </c:pt>
                <c:pt idx="63">
                  <c:v>5.5019999999999998</c:v>
                </c:pt>
                <c:pt idx="64">
                  <c:v>5.6219999999999999</c:v>
                </c:pt>
                <c:pt idx="65">
                  <c:v>5.7460000000000004</c:v>
                </c:pt>
                <c:pt idx="66">
                  <c:v>5.8759999999999994</c:v>
                </c:pt>
                <c:pt idx="67">
                  <c:v>5.9859999999999998</c:v>
                </c:pt>
                <c:pt idx="68">
                  <c:v>6.1059999999999999</c:v>
                </c:pt>
                <c:pt idx="69">
                  <c:v>6.2219999999999995</c:v>
                </c:pt>
                <c:pt idx="70">
                  <c:v>6.3519999999999994</c:v>
                </c:pt>
                <c:pt idx="71">
                  <c:v>6.4640000000000004</c:v>
                </c:pt>
                <c:pt idx="72">
                  <c:v>6.6159999999999997</c:v>
                </c:pt>
                <c:pt idx="73">
                  <c:v>6.7480000000000002</c:v>
                </c:pt>
                <c:pt idx="74">
                  <c:v>6.8979999999999988</c:v>
                </c:pt>
                <c:pt idx="75">
                  <c:v>7.0319999999999991</c:v>
                </c:pt>
                <c:pt idx="76">
                  <c:v>7.1880000000000006</c:v>
                </c:pt>
                <c:pt idx="77">
                  <c:v>7.3420000000000005</c:v>
                </c:pt>
                <c:pt idx="78">
                  <c:v>7.51</c:v>
                </c:pt>
                <c:pt idx="79">
                  <c:v>7.67</c:v>
                </c:pt>
                <c:pt idx="80">
                  <c:v>7.8360000000000003</c:v>
                </c:pt>
                <c:pt idx="81">
                  <c:v>8.01</c:v>
                </c:pt>
                <c:pt idx="82">
                  <c:v>8.1959999999999997</c:v>
                </c:pt>
                <c:pt idx="83">
                  <c:v>8.4060000000000006</c:v>
                </c:pt>
                <c:pt idx="84">
                  <c:v>8.604000000000001</c:v>
                </c:pt>
                <c:pt idx="85">
                  <c:v>8.8659999999999997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0.24619426221012633</c:v>
                </c:pt>
                <c:pt idx="1">
                  <c:v>0.34423117583065582</c:v>
                </c:pt>
                <c:pt idx="2">
                  <c:v>0.418798978797639</c:v>
                </c:pt>
                <c:pt idx="3">
                  <c:v>0.48131010111328981</c:v>
                </c:pt>
                <c:pt idx="4">
                  <c:v>0.53615493697888716</c:v>
                </c:pt>
                <c:pt idx="5">
                  <c:v>0.58557482908563829</c:v>
                </c:pt>
                <c:pt idx="6">
                  <c:v>0.63089656016655049</c:v>
                </c:pt>
                <c:pt idx="7">
                  <c:v>0.67298212572058047</c:v>
                </c:pt>
                <c:pt idx="8">
                  <c:v>0.71242881773466005</c:v>
                </c:pt>
                <c:pt idx="9">
                  <c:v>0.74967060528575913</c:v>
                </c:pt>
                <c:pt idx="10">
                  <c:v>1.0482327438578698</c:v>
                </c:pt>
                <c:pt idx="11">
                  <c:v>1.2753403683676472</c:v>
                </c:pt>
                <c:pt idx="12">
                  <c:v>1.4657426170365619</c:v>
                </c:pt>
                <c:pt idx="13">
                  <c:v>1.6328077879705318</c:v>
                </c:pt>
                <c:pt idx="14">
                  <c:v>1.783360716997056</c:v>
                </c:pt>
                <c:pt idx="15">
                  <c:v>1.9214415876919053</c:v>
                </c:pt>
                <c:pt idx="16">
                  <c:v>2.0496754112230167</c:v>
                </c:pt>
                <c:pt idx="17">
                  <c:v>2.1698812473565274</c:v>
                </c:pt>
                <c:pt idx="18">
                  <c:v>2.2833808919791911</c:v>
                </c:pt>
                <c:pt idx="19">
                  <c:v>2.391170471580256</c:v>
                </c:pt>
                <c:pt idx="20">
                  <c:v>2.4940227186946515</c:v>
                </c:pt>
                <c:pt idx="21">
                  <c:v>2.5925513492791001</c:v>
                </c:pt>
                <c:pt idx="22">
                  <c:v>2.6872534053211781</c:v>
                </c:pt>
                <c:pt idx="23">
                  <c:v>2.7785381310896917</c:v>
                </c:pt>
                <c:pt idx="24">
                  <c:v>2.8667472727992975</c:v>
                </c:pt>
                <c:pt idx="25">
                  <c:v>2.9521697227119774</c:v>
                </c:pt>
                <c:pt idx="26">
                  <c:v>3.0350523214112153</c:v>
                </c:pt>
                <c:pt idx="27">
                  <c:v>3.1156079824098657</c:v>
                </c:pt>
                <c:pt idx="28">
                  <c:v>3.1940219081244368</c:v>
                </c:pt>
                <c:pt idx="29">
                  <c:v>3.2704564181986586</c:v>
                </c:pt>
                <c:pt idx="30">
                  <c:v>3.3450547510679365</c:v>
                </c:pt>
                <c:pt idx="31">
                  <c:v>3.4179440937679546</c:v>
                </c:pt>
                <c:pt idx="32">
                  <c:v>3.4892380234035447</c:v>
                </c:pt>
                <c:pt idx="33">
                  <c:v>3.5590384943363036</c:v>
                </c:pt>
                <c:pt idx="34">
                  <c:v>3.6274374705087631</c:v>
                </c:pt>
                <c:pt idx="35">
                  <c:v>3.6945182776165351</c:v>
                </c:pt>
                <c:pt idx="36">
                  <c:v>3.7603567319576818</c:v>
                </c:pt>
                <c:pt idx="37">
                  <c:v>3.8250220896706661</c:v>
                </c:pt>
                <c:pt idx="38">
                  <c:v>3.8885778503291846</c:v>
                </c:pt>
                <c:pt idx="39">
                  <c:v>3.9510824415432606</c:v>
                </c:pt>
                <c:pt idx="40">
                  <c:v>4.012589805659065</c:v>
                </c:pt>
                <c:pt idx="41">
                  <c:v>4.0731499053900642</c:v>
                </c:pt>
                <c:pt idx="42">
                  <c:v>4.1328091619159633</c:v>
                </c:pt>
                <c:pt idx="43">
                  <c:v>4.1916108364144211</c:v>
                </c:pt>
                <c:pt idx="44">
                  <c:v>4.2495953639677735</c:v>
                </c:pt>
                <c:pt idx="45">
                  <c:v>4.3068006471846241</c:v>
                </c:pt>
                <c:pt idx="46">
                  <c:v>4.3632623155975345</c:v>
                </c:pt>
                <c:pt idx="47">
                  <c:v>4.4190139558712902</c:v>
                </c:pt>
                <c:pt idx="48">
                  <c:v>4.4740873170267026</c:v>
                </c:pt>
                <c:pt idx="49">
                  <c:v>4.5285124942106814</c:v>
                </c:pt>
                <c:pt idx="50">
                  <c:v>4.582318093992634</c:v>
                </c:pt>
                <c:pt idx="51">
                  <c:v>4.6355313837148939</c:v>
                </c:pt>
                <c:pt idx="52">
                  <c:v>4.6881784270518976</c:v>
                </c:pt>
                <c:pt idx="53">
                  <c:v>4.7402842076235121</c:v>
                </c:pt>
                <c:pt idx="54">
                  <c:v>4.7918727422507992</c:v>
                </c:pt>
                <c:pt idx="55">
                  <c:v>4.842967185227562</c:v>
                </c:pt>
                <c:pt idx="56">
                  <c:v>4.8935899248010699</c:v>
                </c:pt>
                <c:pt idx="57">
                  <c:v>4.9437626729039001</c:v>
                </c:pt>
                <c:pt idx="58">
                  <c:v>4.9935065490513715</c:v>
                </c:pt>
                <c:pt idx="59">
                  <c:v>5.1161240884597143</c:v>
                </c:pt>
                <c:pt idx="60">
                  <c:v>5.2365001619999099</c:v>
                </c:pt>
                <c:pt idx="61">
                  <c:v>5.3549356400117682</c:v>
                </c:pt>
                <c:pt idx="62">
                  <c:v>5.471727025817664</c:v>
                </c:pt>
                <c:pt idx="63">
                  <c:v>5.5871722917040607</c:v>
                </c:pt>
                <c:pt idx="64">
                  <c:v>5.7015766076432257</c:v>
                </c:pt>
                <c:pt idx="65">
                  <c:v>5.815258151451169</c:v>
                </c:pt>
                <c:pt idx="66">
                  <c:v>5.9285541729684761</c:v>
                </c:pt>
                <c:pt idx="67">
                  <c:v>6.0418274780675745</c:v>
                </c:pt>
                <c:pt idx="68">
                  <c:v>6.1554734989787798</c:v>
                </c:pt>
                <c:pt idx="69">
                  <c:v>6.2699281244661824</c:v>
                </c:pt>
                <c:pt idx="70">
                  <c:v>6.3856764761609677</c:v>
                </c:pt>
                <c:pt idx="71">
                  <c:v>6.503262835634219</c:v>
                </c:pt>
                <c:pt idx="72">
                  <c:v>6.6233019506106183</c:v>
                </c:pt>
                <c:pt idx="73">
                  <c:v>6.7464919783711252</c:v>
                </c:pt>
                <c:pt idx="74">
                  <c:v>6.8736293603567402</c:v>
                </c:pt>
                <c:pt idx="75">
                  <c:v>7.0056259649524373</c:v>
                </c:pt>
                <c:pt idx="76">
                  <c:v>7.1435288862808353</c:v>
                </c:pt>
                <c:pt idx="77">
                  <c:v>7.2885433466547083</c:v>
                </c:pt>
                <c:pt idx="78">
                  <c:v>7.4420592204328297</c:v>
                </c:pt>
                <c:pt idx="79">
                  <c:v>7.6056817789478961</c:v>
                </c:pt>
                <c:pt idx="80">
                  <c:v>7.7812673517591717</c:v>
                </c:pt>
                <c:pt idx="81">
                  <c:v>7.9709647108730772</c:v>
                </c:pt>
                <c:pt idx="82">
                  <c:v>8.17726311428261</c:v>
                </c:pt>
                <c:pt idx="83">
                  <c:v>8.4030480961306786</c:v>
                </c:pt>
                <c:pt idx="84">
                  <c:v>8.6516662664165267</c:v>
                </c:pt>
                <c:pt idx="85">
                  <c:v>8.9270005874131808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1" sqref="B11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49.995348837209306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8.8659999999999997</v>
      </c>
    </row>
    <row r="12" spans="1:2" x14ac:dyDescent="0.3">
      <c r="A12" t="s">
        <v>50</v>
      </c>
      <c r="B12">
        <f>Analysis!K5</f>
        <v>2350</v>
      </c>
    </row>
    <row r="13" spans="1:2" x14ac:dyDescent="0.3">
      <c r="A13" t="s">
        <v>51</v>
      </c>
      <c r="B13" s="14">
        <f>Analysis!J3</f>
        <v>2.2644344773000962E-3</v>
      </c>
    </row>
    <row r="14" spans="1:2" x14ac:dyDescent="0.3">
      <c r="A14" t="s">
        <v>52</v>
      </c>
      <c r="B14" s="14">
        <f>Analysis!J2</f>
        <v>5.8027569068810902E-3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2110.5549867568338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C12C08L06HAM.xlsx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A8" workbookViewId="0">
      <selection activeCell="B8" sqref="B8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0.17607528781396517</v>
      </c>
      <c r="I2" s="1" t="s">
        <v>23</v>
      </c>
      <c r="J2" s="1">
        <f>MAX(N9:N1022)</f>
        <v>5.8027569068810902E-3</v>
      </c>
      <c r="K2" s="1">
        <f>INDEX($A9:$A1022,M2)</f>
        <v>2350</v>
      </c>
      <c r="L2" s="8">
        <f>INDEX($H9:$H1022,M2)</f>
        <v>8.9270005874131808</v>
      </c>
      <c r="M2" s="1">
        <f>MATCH(J2,N9:N1022)</f>
        <v>86</v>
      </c>
      <c r="O2" s="1">
        <f>J2/J3</f>
        <v>2.5625633971974162</v>
      </c>
    </row>
    <row r="3" spans="1:15" x14ac:dyDescent="0.25">
      <c r="G3" s="1" t="s">
        <v>20</v>
      </c>
      <c r="H3" s="1">
        <v>0.48356211057378956</v>
      </c>
      <c r="I3" s="1" t="s">
        <v>22</v>
      </c>
      <c r="J3" s="1">
        <f>INDEX(J9:J1022,L8)</f>
        <v>2.2644344773000962E-3</v>
      </c>
      <c r="K3" s="1">
        <f>INDEX(A9:A1022,L8)</f>
        <v>1400</v>
      </c>
      <c r="L3" s="8">
        <f>INDEX(H9:H1022,L8)</f>
        <v>5.9285541729684761</v>
      </c>
      <c r="M3" s="1">
        <f>MATCH(J3,J9:J1022,0)</f>
        <v>67</v>
      </c>
    </row>
    <row r="4" spans="1:15" x14ac:dyDescent="0.25">
      <c r="G4" s="1" t="s">
        <v>19</v>
      </c>
      <c r="H4" s="6">
        <v>1.2043370227837911E-3</v>
      </c>
      <c r="I4" s="1" t="s">
        <v>26</v>
      </c>
      <c r="K4" s="9">
        <f>IF(J2&lt;2*J3,"NA",(L2-L3+K3*J3-K2*J2)/(J3-J2))</f>
        <v>2110.5549867568338</v>
      </c>
      <c r="L4" s="8">
        <f>IF(K4="NA","NA",L3+J3*(K4-K3))</f>
        <v>7.5375593829981637</v>
      </c>
    </row>
    <row r="5" spans="1:15" ht="12" customHeight="1" x14ac:dyDescent="0.25">
      <c r="G5" s="1" t="s">
        <v>18</v>
      </c>
      <c r="H5" s="6">
        <v>3.0080981330207956E-3</v>
      </c>
      <c r="I5" s="1" t="s">
        <v>27</v>
      </c>
      <c r="K5" s="1">
        <f>INDEX(A9:A1022,M5)</f>
        <v>2350</v>
      </c>
      <c r="L5" s="8">
        <f>MAX(B9:B1022)</f>
        <v>8.8659999999999997</v>
      </c>
      <c r="M5" s="1">
        <f>MATCH(L5,B9:B1022,0)</f>
        <v>86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2.7583459047483414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86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1.5300732640394819</v>
      </c>
      <c r="L8" s="4">
        <f>SUM(L9:L1022)</f>
        <v>67</v>
      </c>
      <c r="M8" s="4">
        <f>MAX(M9:M1022)</f>
        <v>1400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0.24619426221012633</v>
      </c>
      <c r="G9" s="3"/>
      <c r="H9" s="3">
        <f>IF(A9="","",H$2*A9^H$3+H$4*(EXP(H$5*A9)-1))</f>
        <v>0.24619426221012633</v>
      </c>
      <c r="I9" s="3">
        <f>IF(A9="","",(B9-H9)^2)</f>
        <v>6.061161474518844E-2</v>
      </c>
      <c r="J9" s="2">
        <f>IF(A9="","",$H$2*$H$3*$A9^($H$3-1)+($H$4*$H$5*EXP($H$5*$A9)))</f>
        <v>5.9526996035999397E-2</v>
      </c>
      <c r="K9" s="2">
        <f>IF( A9="","", H$2*H$3*(H$3-1)*A9^(H$3-2)+(H$4*H$5^2*EXP(H$5*$A9)))</f>
        <v>-1.5370046023771356E-2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0.34423117583065582</v>
      </c>
      <c r="G10" s="3"/>
      <c r="H10" s="3">
        <f t="shared" ref="H10:H73" si="4">IF(A10="","",H$2*A10^H$3+H$4*(EXP(H$5*A10)-1))</f>
        <v>0.34423117583065582</v>
      </c>
      <c r="I10" s="3">
        <f t="shared" ref="I10:I73" si="5">IF(A10="","",(B10-H10)^2)</f>
        <v>0.11849510241375588</v>
      </c>
      <c r="J10" s="2">
        <f t="shared" ref="J10:J73" si="6">IF(A10="","",$H$2*$H$3*$A10^($H$3-1)+($H$4*$H$5*EXP($H$5*$A10)))</f>
        <v>4.1616192682122279E-2</v>
      </c>
      <c r="K10" s="2">
        <f t="shared" ref="K10:K73" si="7">IF( A10="","", H$2*H$3*(H$3-1)*A10^(H$3-2)+(H$4*H$5^2*EXP(H$5*$A10)))</f>
        <v>-5.372560254045514E-3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0.13600000000000001</v>
      </c>
      <c r="C11" s="2">
        <f t="shared" si="0"/>
        <v>1</v>
      </c>
      <c r="D11" s="3">
        <f t="shared" si="1"/>
        <v>6</v>
      </c>
      <c r="E11" s="3">
        <f t="shared" si="2"/>
        <v>0.13600000000000001</v>
      </c>
      <c r="F11" s="3">
        <f t="shared" si="3"/>
        <v>0.418798978797639</v>
      </c>
      <c r="G11" s="3"/>
      <c r="H11" s="3">
        <f t="shared" si="4"/>
        <v>0.418798978797639</v>
      </c>
      <c r="I11" s="3">
        <f t="shared" si="5"/>
        <v>7.997526240898746E-2</v>
      </c>
      <c r="J11" s="2">
        <f t="shared" si="6"/>
        <v>3.3754474022977321E-2</v>
      </c>
      <c r="K11" s="2">
        <f t="shared" si="7"/>
        <v>-2.9050196232790638E-3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0.13600000000000001</v>
      </c>
      <c r="C12" s="2">
        <f t="shared" si="0"/>
        <v>1</v>
      </c>
      <c r="D12" s="3">
        <f t="shared" si="1"/>
        <v>8</v>
      </c>
      <c r="E12" s="3">
        <f t="shared" si="2"/>
        <v>0.13600000000000001</v>
      </c>
      <c r="F12" s="3">
        <f t="shared" si="3"/>
        <v>0.48131010111328981</v>
      </c>
      <c r="G12" s="3"/>
      <c r="H12" s="3">
        <f t="shared" si="4"/>
        <v>0.48131010111328981</v>
      </c>
      <c r="I12" s="3">
        <f t="shared" si="5"/>
        <v>0.11923906593087043</v>
      </c>
      <c r="J12" s="2">
        <f t="shared" si="6"/>
        <v>2.9094853964089163E-2</v>
      </c>
      <c r="K12" s="2">
        <f t="shared" si="7"/>
        <v>-1.8779598959537645E-3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0.13600000000000001</v>
      </c>
      <c r="C13" s="2">
        <f t="shared" si="0"/>
        <v>1</v>
      </c>
      <c r="D13" s="3">
        <f t="shared" si="1"/>
        <v>10</v>
      </c>
      <c r="E13" s="3">
        <f t="shared" si="2"/>
        <v>0.13600000000000001</v>
      </c>
      <c r="F13" s="3">
        <f t="shared" si="3"/>
        <v>0.53615493697888716</v>
      </c>
      <c r="G13" s="3"/>
      <c r="H13" s="3">
        <f t="shared" si="4"/>
        <v>0.53615493697888716</v>
      </c>
      <c r="I13" s="3">
        <f t="shared" si="5"/>
        <v>0.16012397358857716</v>
      </c>
      <c r="J13" s="2">
        <f t="shared" si="6"/>
        <v>2.5928376241888068E-2</v>
      </c>
      <c r="K13" s="2">
        <f t="shared" si="7"/>
        <v>-1.338835553131955E-3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0.21800000000000003</v>
      </c>
      <c r="C14" s="2">
        <f t="shared" si="0"/>
        <v>1</v>
      </c>
      <c r="D14" s="3">
        <f t="shared" si="1"/>
        <v>12</v>
      </c>
      <c r="E14" s="3">
        <f t="shared" si="2"/>
        <v>0.21800000000000003</v>
      </c>
      <c r="F14" s="3">
        <f t="shared" si="3"/>
        <v>0.58557482908563829</v>
      </c>
      <c r="G14" s="3"/>
      <c r="H14" s="3">
        <f t="shared" si="4"/>
        <v>0.58557482908563829</v>
      </c>
      <c r="I14" s="3">
        <f t="shared" si="5"/>
        <v>0.13511125497733617</v>
      </c>
      <c r="J14" s="2">
        <f t="shared" si="6"/>
        <v>2.3598788778665794E-2</v>
      </c>
      <c r="K14" s="2">
        <f t="shared" si="7"/>
        <v>-1.0154361158272824E-3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0.29600000000000004</v>
      </c>
      <c r="C15" s="2">
        <f t="shared" si="0"/>
        <v>1</v>
      </c>
      <c r="D15" s="3">
        <f t="shared" si="1"/>
        <v>14</v>
      </c>
      <c r="E15" s="3">
        <f t="shared" si="2"/>
        <v>0.29600000000000004</v>
      </c>
      <c r="F15" s="3">
        <f t="shared" si="3"/>
        <v>0.63089656016655049</v>
      </c>
      <c r="G15" s="3"/>
      <c r="H15" s="3">
        <f t="shared" si="4"/>
        <v>0.63089656016655049</v>
      </c>
      <c r="I15" s="3">
        <f t="shared" si="5"/>
        <v>0.11215570601138794</v>
      </c>
      <c r="J15" s="2">
        <f t="shared" si="6"/>
        <v>2.1793251645556889E-2</v>
      </c>
      <c r="K15" s="2">
        <f t="shared" si="7"/>
        <v>-8.0376788199769671E-4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0.36400000000000005</v>
      </c>
      <c r="C16" s="2">
        <f t="shared" si="0"/>
        <v>1</v>
      </c>
      <c r="D16" s="3">
        <f t="shared" si="1"/>
        <v>16</v>
      </c>
      <c r="E16" s="3">
        <f t="shared" si="2"/>
        <v>0.36400000000000005</v>
      </c>
      <c r="F16" s="3">
        <f t="shared" si="3"/>
        <v>0.67298212572058047</v>
      </c>
      <c r="G16" s="3"/>
      <c r="H16" s="3">
        <f t="shared" si="4"/>
        <v>0.67298212572058047</v>
      </c>
      <c r="I16" s="3">
        <f t="shared" si="5"/>
        <v>9.5469954014808567E-2</v>
      </c>
      <c r="J16" s="2">
        <f t="shared" si="6"/>
        <v>2.0341297785000215E-2</v>
      </c>
      <c r="K16" s="2">
        <f t="shared" si="7"/>
        <v>-6.564294221937713E-4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0.42599999999999999</v>
      </c>
      <c r="C17" s="2">
        <f t="shared" si="0"/>
        <v>1</v>
      </c>
      <c r="D17" s="3">
        <f t="shared" si="1"/>
        <v>18</v>
      </c>
      <c r="E17" s="3">
        <f t="shared" si="2"/>
        <v>0.42599999999999999</v>
      </c>
      <c r="F17" s="3">
        <f t="shared" si="3"/>
        <v>0.71242881773466005</v>
      </c>
      <c r="G17" s="3"/>
      <c r="H17" s="3">
        <f t="shared" si="4"/>
        <v>0.71242881773466005</v>
      </c>
      <c r="I17" s="3">
        <f t="shared" si="5"/>
        <v>8.2041467628875112E-2</v>
      </c>
      <c r="J17" s="2">
        <f t="shared" si="6"/>
        <v>1.9141112132623227E-2</v>
      </c>
      <c r="K17" s="2">
        <f t="shared" si="7"/>
        <v>-5.4905630285719345E-4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0.48000000000000009</v>
      </c>
      <c r="C18" s="2">
        <f t="shared" si="0"/>
        <v>1</v>
      </c>
      <c r="D18" s="3">
        <f t="shared" si="1"/>
        <v>20</v>
      </c>
      <c r="E18" s="3">
        <f t="shared" si="2"/>
        <v>0.48000000000000009</v>
      </c>
      <c r="F18" s="3">
        <f t="shared" si="3"/>
        <v>0.74967060528575913</v>
      </c>
      <c r="G18" s="3"/>
      <c r="H18" s="3">
        <f t="shared" si="4"/>
        <v>0.74967060528575913</v>
      </c>
      <c r="I18" s="3">
        <f t="shared" si="5"/>
        <v>7.2722235355187653E-2</v>
      </c>
      <c r="J18" s="2">
        <f t="shared" si="6"/>
        <v>1.8127656811545111E-2</v>
      </c>
      <c r="K18" s="2">
        <f t="shared" si="7"/>
        <v>-4.679795205062028E-4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0.90999999999999992</v>
      </c>
      <c r="C19" s="2">
        <f t="shared" si="0"/>
        <v>1</v>
      </c>
      <c r="D19" s="3">
        <f t="shared" si="1"/>
        <v>40</v>
      </c>
      <c r="E19" s="3">
        <f t="shared" si="2"/>
        <v>0.90999999999999992</v>
      </c>
      <c r="F19" s="3">
        <f t="shared" si="3"/>
        <v>1.0482327438578698</v>
      </c>
      <c r="G19" s="3"/>
      <c r="H19" s="3">
        <f t="shared" si="4"/>
        <v>1.0482327438578698</v>
      </c>
      <c r="I19" s="3">
        <f t="shared" si="5"/>
        <v>1.9108291474475462E-2</v>
      </c>
      <c r="J19" s="2">
        <f t="shared" si="6"/>
        <v>1.2674365345697755E-2</v>
      </c>
      <c r="K19" s="2">
        <f t="shared" si="7"/>
        <v>-1.6357301735002921E-4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1.208</v>
      </c>
      <c r="C20" s="2">
        <f t="shared" si="0"/>
        <v>1</v>
      </c>
      <c r="D20" s="3">
        <f t="shared" si="1"/>
        <v>60</v>
      </c>
      <c r="E20" s="3">
        <f t="shared" si="2"/>
        <v>1.208</v>
      </c>
      <c r="F20" s="3">
        <f t="shared" si="3"/>
        <v>1.2753403683676472</v>
      </c>
      <c r="G20" s="3"/>
      <c r="H20" s="3">
        <f t="shared" si="4"/>
        <v>1.2753403683676472</v>
      </c>
      <c r="I20" s="3">
        <f t="shared" si="5"/>
        <v>4.5347252118904235E-3</v>
      </c>
      <c r="J20" s="2">
        <f t="shared" si="6"/>
        <v>1.028085746966885E-2</v>
      </c>
      <c r="K20" s="2">
        <f t="shared" si="7"/>
        <v>-8.8440002353946316E-5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1.448</v>
      </c>
      <c r="C21" s="2">
        <f t="shared" si="0"/>
        <v>1</v>
      </c>
      <c r="D21" s="3">
        <f t="shared" si="1"/>
        <v>80</v>
      </c>
      <c r="E21" s="3">
        <f t="shared" si="2"/>
        <v>1.448</v>
      </c>
      <c r="F21" s="3">
        <f t="shared" si="3"/>
        <v>1.4657426170365619</v>
      </c>
      <c r="G21" s="3"/>
      <c r="H21" s="3">
        <f t="shared" si="4"/>
        <v>1.4657426170365619</v>
      </c>
      <c r="I21" s="3">
        <f t="shared" si="5"/>
        <v>3.1480045930609984E-4</v>
      </c>
      <c r="J21" s="2">
        <f t="shared" si="6"/>
        <v>8.8623477429966811E-3</v>
      </c>
      <c r="K21" s="2">
        <f t="shared" si="7"/>
        <v>-5.7167039931765031E-5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1.6579999999999999</v>
      </c>
      <c r="C22" s="2">
        <f t="shared" si="0"/>
        <v>1</v>
      </c>
      <c r="D22" s="3">
        <f t="shared" si="1"/>
        <v>100</v>
      </c>
      <c r="E22" s="3">
        <f t="shared" si="2"/>
        <v>1.6579999999999999</v>
      </c>
      <c r="F22" s="3">
        <f t="shared" si="3"/>
        <v>1.6328077879705318</v>
      </c>
      <c r="G22" s="3"/>
      <c r="H22" s="3">
        <f t="shared" si="4"/>
        <v>1.6328077879705318</v>
      </c>
      <c r="I22" s="3">
        <f t="shared" si="5"/>
        <v>6.3464754693767658E-4</v>
      </c>
      <c r="J22" s="2">
        <f t="shared" si="6"/>
        <v>7.8984901351688407E-3</v>
      </c>
      <c r="K22" s="2">
        <f t="shared" si="7"/>
        <v>-4.0750798163956187E-5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1.8320000000000001</v>
      </c>
      <c r="C23" s="2">
        <f t="shared" si="0"/>
        <v>1</v>
      </c>
      <c r="D23" s="3">
        <f t="shared" si="1"/>
        <v>120</v>
      </c>
      <c r="E23" s="3">
        <f t="shared" si="2"/>
        <v>1.8320000000000001</v>
      </c>
      <c r="F23" s="3">
        <f t="shared" si="3"/>
        <v>1.783360716997056</v>
      </c>
      <c r="G23" s="3"/>
      <c r="H23" s="3">
        <f t="shared" si="4"/>
        <v>1.783360716997056</v>
      </c>
      <c r="I23" s="3">
        <f t="shared" si="5"/>
        <v>2.3657798510404835E-3</v>
      </c>
      <c r="J23" s="2">
        <f t="shared" si="6"/>
        <v>7.1894685113874012E-3</v>
      </c>
      <c r="K23" s="2">
        <f t="shared" si="7"/>
        <v>-3.0902945538984196E-5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1.9899999999999998</v>
      </c>
      <c r="C24" s="2">
        <f t="shared" si="0"/>
        <v>1</v>
      </c>
      <c r="D24" s="3">
        <f t="shared" si="1"/>
        <v>140</v>
      </c>
      <c r="E24" s="3">
        <f t="shared" si="2"/>
        <v>1.9899999999999998</v>
      </c>
      <c r="F24" s="3">
        <f t="shared" si="3"/>
        <v>1.9214415876919053</v>
      </c>
      <c r="G24" s="3"/>
      <c r="H24" s="3">
        <f t="shared" si="4"/>
        <v>1.9214415876919053</v>
      </c>
      <c r="I24" s="3">
        <f t="shared" si="5"/>
        <v>4.700255898206677E-3</v>
      </c>
      <c r="J24" s="2">
        <f t="shared" si="6"/>
        <v>6.6400297361508317E-3</v>
      </c>
      <c r="K24" s="2">
        <f t="shared" si="7"/>
        <v>-2.4457054162912995E-5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2.1459999999999999</v>
      </c>
      <c r="C25" s="2">
        <f t="shared" si="0"/>
        <v>1</v>
      </c>
      <c r="D25" s="3">
        <f t="shared" si="1"/>
        <v>160</v>
      </c>
      <c r="E25" s="3">
        <f t="shared" si="2"/>
        <v>2.1459999999999999</v>
      </c>
      <c r="F25" s="3">
        <f t="shared" si="3"/>
        <v>2.0496754112230167</v>
      </c>
      <c r="G25" s="3"/>
      <c r="H25" s="3">
        <f t="shared" si="4"/>
        <v>2.0496754112230167</v>
      </c>
      <c r="I25" s="3">
        <f t="shared" si="5"/>
        <v>9.2784264030549256E-3</v>
      </c>
      <c r="J25" s="2">
        <f t="shared" si="6"/>
        <v>6.1982707672949928E-3</v>
      </c>
      <c r="K25" s="2">
        <f t="shared" si="7"/>
        <v>-1.9969830703239772E-5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2.278</v>
      </c>
      <c r="C26" s="2">
        <f t="shared" si="0"/>
        <v>1</v>
      </c>
      <c r="D26" s="3">
        <f t="shared" si="1"/>
        <v>180</v>
      </c>
      <c r="E26" s="3">
        <f t="shared" si="2"/>
        <v>2.278</v>
      </c>
      <c r="F26" s="3">
        <f t="shared" si="3"/>
        <v>2.1698812473565274</v>
      </c>
      <c r="G26" s="3"/>
      <c r="H26" s="3">
        <f t="shared" si="4"/>
        <v>2.1698812473565274</v>
      </c>
      <c r="I26" s="3">
        <f t="shared" si="5"/>
        <v>1.1689664673180411E-2</v>
      </c>
      <c r="J26" s="2">
        <f t="shared" si="6"/>
        <v>5.8331919546396041E-3</v>
      </c>
      <c r="K26" s="2">
        <f t="shared" si="7"/>
        <v>-1.6699417454564739E-5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2.4060000000000001</v>
      </c>
      <c r="C27" s="2">
        <f t="shared" si="0"/>
        <v>1</v>
      </c>
      <c r="D27" s="3">
        <f t="shared" si="1"/>
        <v>200</v>
      </c>
      <c r="E27" s="3">
        <f t="shared" si="2"/>
        <v>2.4060000000000001</v>
      </c>
      <c r="F27" s="3">
        <f t="shared" si="3"/>
        <v>2.2833808919791911</v>
      </c>
      <c r="G27" s="3"/>
      <c r="H27" s="3">
        <f t="shared" si="4"/>
        <v>2.2833808919791911</v>
      </c>
      <c r="I27" s="3">
        <f t="shared" si="5"/>
        <v>1.5035445651818826E-2</v>
      </c>
      <c r="J27" s="2">
        <f t="shared" si="6"/>
        <v>5.5249917290050039E-3</v>
      </c>
      <c r="K27" s="2">
        <f t="shared" si="7"/>
        <v>-1.4229613439524973E-5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2.524</v>
      </c>
      <c r="C28" s="2">
        <f t="shared" si="0"/>
        <v>1</v>
      </c>
      <c r="D28" s="3">
        <f t="shared" si="1"/>
        <v>220</v>
      </c>
      <c r="E28" s="3">
        <f t="shared" si="2"/>
        <v>2.524</v>
      </c>
      <c r="F28" s="3">
        <f t="shared" si="3"/>
        <v>2.391170471580256</v>
      </c>
      <c r="G28" s="3"/>
      <c r="H28" s="3">
        <f t="shared" si="4"/>
        <v>2.391170471580256</v>
      </c>
      <c r="I28" s="3">
        <f t="shared" si="5"/>
        <v>1.7643683620211591E-2</v>
      </c>
      <c r="J28" s="2">
        <f t="shared" si="6"/>
        <v>5.260353767923648E-3</v>
      </c>
      <c r="K28" s="2">
        <f t="shared" si="7"/>
        <v>-1.2310785373672913E-5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2.6280000000000001</v>
      </c>
      <c r="C29" s="2">
        <f t="shared" si="0"/>
        <v>1</v>
      </c>
      <c r="D29" s="3">
        <f t="shared" si="1"/>
        <v>240</v>
      </c>
      <c r="E29" s="3">
        <f t="shared" si="2"/>
        <v>2.6280000000000001</v>
      </c>
      <c r="F29" s="3">
        <f t="shared" si="3"/>
        <v>2.4940227186946515</v>
      </c>
      <c r="G29" s="3"/>
      <c r="H29" s="3">
        <f t="shared" si="4"/>
        <v>2.4940227186946515</v>
      </c>
      <c r="I29" s="3">
        <f t="shared" si="5"/>
        <v>1.7949911905972508E-2</v>
      </c>
      <c r="J29" s="2">
        <f t="shared" si="6"/>
        <v>5.0299509140566707E-3</v>
      </c>
      <c r="K29" s="2">
        <f t="shared" si="7"/>
        <v>-1.0785093202092353E-5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2.726</v>
      </c>
      <c r="C30" s="2">
        <f t="shared" si="0"/>
        <v>1</v>
      </c>
      <c r="D30" s="3">
        <f t="shared" si="1"/>
        <v>260</v>
      </c>
      <c r="E30" s="3">
        <f t="shared" si="2"/>
        <v>2.726</v>
      </c>
      <c r="F30" s="3">
        <f t="shared" si="3"/>
        <v>2.5925513492791001</v>
      </c>
      <c r="G30" s="3"/>
      <c r="H30" s="3">
        <f t="shared" si="4"/>
        <v>2.5925513492791001</v>
      </c>
      <c r="I30" s="3">
        <f t="shared" si="5"/>
        <v>1.7808542379228721E-2</v>
      </c>
      <c r="J30" s="2">
        <f t="shared" si="6"/>
        <v>4.8270306488376845E-3</v>
      </c>
      <c r="K30" s="2">
        <f t="shared" si="7"/>
        <v>-9.5483752109018694E-6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2.8299999999999996</v>
      </c>
      <c r="C31" s="2">
        <f t="shared" si="0"/>
        <v>1</v>
      </c>
      <c r="D31" s="3">
        <f t="shared" si="1"/>
        <v>280</v>
      </c>
      <c r="E31" s="3">
        <f t="shared" si="2"/>
        <v>2.8299999999999996</v>
      </c>
      <c r="F31" s="3">
        <f t="shared" si="3"/>
        <v>2.6872534053211781</v>
      </c>
      <c r="G31" s="3"/>
      <c r="H31" s="3">
        <f t="shared" si="4"/>
        <v>2.6872534053211781</v>
      </c>
      <c r="I31" s="3">
        <f t="shared" si="5"/>
        <v>2.0376590292399768E-2</v>
      </c>
      <c r="J31" s="2">
        <f t="shared" si="6"/>
        <v>4.6465687399343033E-3</v>
      </c>
      <c r="K31" s="2">
        <f t="shared" si="7"/>
        <v>-8.5294160341657588E-6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2.9260000000000002</v>
      </c>
      <c r="C32" s="2">
        <f t="shared" si="0"/>
        <v>1</v>
      </c>
      <c r="D32" s="3">
        <f t="shared" si="1"/>
        <v>300</v>
      </c>
      <c r="E32" s="3">
        <f t="shared" si="2"/>
        <v>2.9260000000000002</v>
      </c>
      <c r="F32" s="3">
        <f t="shared" si="3"/>
        <v>2.7785381310896917</v>
      </c>
      <c r="G32" s="3"/>
      <c r="H32" s="3">
        <f t="shared" si="4"/>
        <v>2.7785381310896917</v>
      </c>
      <c r="I32" s="3">
        <f t="shared" si="5"/>
        <v>2.1745002782520988E-2</v>
      </c>
      <c r="J32" s="2">
        <f t="shared" si="6"/>
        <v>4.4847397261028928E-3</v>
      </c>
      <c r="K32" s="2">
        <f t="shared" si="7"/>
        <v>-7.678052872281394E-6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3.012</v>
      </c>
      <c r="C33" s="2">
        <f t="shared" si="0"/>
        <v>1</v>
      </c>
      <c r="D33" s="3">
        <f t="shared" si="1"/>
        <v>320</v>
      </c>
      <c r="E33" s="3">
        <f t="shared" si="2"/>
        <v>3.012</v>
      </c>
      <c r="F33" s="3">
        <f t="shared" si="3"/>
        <v>2.8667472727992975</v>
      </c>
      <c r="G33" s="3"/>
      <c r="H33" s="3">
        <f t="shared" si="4"/>
        <v>2.8667472727992975</v>
      </c>
      <c r="I33" s="3">
        <f t="shared" si="5"/>
        <v>2.1098354759241694E-2</v>
      </c>
      <c r="J33" s="2">
        <f t="shared" si="6"/>
        <v>4.3385730123331606E-3</v>
      </c>
      <c r="K33" s="2">
        <f t="shared" si="7"/>
        <v>-6.9580414204787464E-6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3.0920000000000001</v>
      </c>
      <c r="C34" s="2">
        <f t="shared" si="0"/>
        <v>1</v>
      </c>
      <c r="D34" s="3">
        <f t="shared" si="1"/>
        <v>340</v>
      </c>
      <c r="E34" s="3">
        <f t="shared" si="2"/>
        <v>3.0920000000000001</v>
      </c>
      <c r="F34" s="3">
        <f t="shared" si="3"/>
        <v>2.9521697227119774</v>
      </c>
      <c r="G34" s="3"/>
      <c r="H34" s="3">
        <f t="shared" si="4"/>
        <v>2.9521697227119774</v>
      </c>
      <c r="I34" s="3">
        <f t="shared" si="5"/>
        <v>1.9552506446445309E-2</v>
      </c>
      <c r="J34" s="2">
        <f t="shared" si="6"/>
        <v>4.2057223020828365E-3</v>
      </c>
      <c r="K34" s="2">
        <f t="shared" si="7"/>
        <v>-6.342611847936347E-6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3.1719999999999997</v>
      </c>
      <c r="C35" s="2">
        <f t="shared" si="0"/>
        <v>1</v>
      </c>
      <c r="D35" s="3">
        <f t="shared" si="1"/>
        <v>360</v>
      </c>
      <c r="E35" s="3">
        <f t="shared" si="2"/>
        <v>3.1719999999999997</v>
      </c>
      <c r="F35" s="3">
        <f t="shared" si="3"/>
        <v>3.0350523214112153</v>
      </c>
      <c r="G35" s="3"/>
      <c r="H35" s="3">
        <f t="shared" si="4"/>
        <v>3.0350523214112153</v>
      </c>
      <c r="I35" s="3">
        <f t="shared" si="5"/>
        <v>1.8754666670857005E-2</v>
      </c>
      <c r="J35" s="2">
        <f t="shared" si="6"/>
        <v>4.0843067274972658E-3</v>
      </c>
      <c r="K35" s="2">
        <f t="shared" si="7"/>
        <v>-5.8116089627759056E-6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3.2519999999999998</v>
      </c>
      <c r="C36" s="2">
        <f t="shared" si="0"/>
        <v>1</v>
      </c>
      <c r="D36" s="3">
        <f t="shared" si="1"/>
        <v>380</v>
      </c>
      <c r="E36" s="3">
        <f t="shared" si="2"/>
        <v>3.2519999999999998</v>
      </c>
      <c r="F36" s="3">
        <f t="shared" si="3"/>
        <v>3.1156079824098657</v>
      </c>
      <c r="G36" s="3"/>
      <c r="H36" s="3">
        <f t="shared" si="4"/>
        <v>3.1156079824098657</v>
      </c>
      <c r="I36" s="3">
        <f t="shared" si="5"/>
        <v>1.8602782462307444E-2</v>
      </c>
      <c r="J36" s="2">
        <f t="shared" si="6"/>
        <v>3.9727987441701106E-3</v>
      </c>
      <c r="K36" s="2">
        <f t="shared" si="7"/>
        <v>-5.3495990291979433E-6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3.3220000000000001</v>
      </c>
      <c r="C37" s="2">
        <f t="shared" si="0"/>
        <v>1</v>
      </c>
      <c r="D37" s="3">
        <f t="shared" si="1"/>
        <v>400</v>
      </c>
      <c r="E37" s="3">
        <f t="shared" si="2"/>
        <v>3.3220000000000001</v>
      </c>
      <c r="F37" s="3">
        <f t="shared" si="3"/>
        <v>3.1940219081244368</v>
      </c>
      <c r="G37" s="3"/>
      <c r="H37" s="3">
        <f t="shared" si="4"/>
        <v>3.1940219081244368</v>
      </c>
      <c r="I37" s="3">
        <f t="shared" si="5"/>
        <v>1.6378392000110122E-2</v>
      </c>
      <c r="J37" s="2">
        <f t="shared" si="6"/>
        <v>3.8699433527178426E-3</v>
      </c>
      <c r="K37" s="2">
        <f t="shared" si="7"/>
        <v>-4.9445849763469927E-6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3.3979999999999997</v>
      </c>
      <c r="C38" s="2">
        <f t="shared" si="0"/>
        <v>1</v>
      </c>
      <c r="D38" s="3">
        <f t="shared" si="1"/>
        <v>420</v>
      </c>
      <c r="E38" s="3">
        <f t="shared" si="2"/>
        <v>3.3979999999999997</v>
      </c>
      <c r="F38" s="3">
        <f t="shared" si="3"/>
        <v>3.2704564181986586</v>
      </c>
      <c r="G38" s="3"/>
      <c r="H38" s="3">
        <f t="shared" si="4"/>
        <v>3.2704564181986586</v>
      </c>
      <c r="I38" s="3">
        <f t="shared" si="5"/>
        <v>1.6267365258715381E-2</v>
      </c>
      <c r="J38" s="2">
        <f t="shared" si="6"/>
        <v>3.7746988049019007E-3</v>
      </c>
      <c r="K38" s="2">
        <f t="shared" si="7"/>
        <v>-4.5871150988694836E-6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3.4619999999999997</v>
      </c>
      <c r="C39" s="2">
        <f t="shared" si="0"/>
        <v>1</v>
      </c>
      <c r="D39" s="3">
        <f t="shared" si="1"/>
        <v>440</v>
      </c>
      <c r="E39" s="3">
        <f t="shared" si="2"/>
        <v>3.4619999999999997</v>
      </c>
      <c r="F39" s="3">
        <f t="shared" si="3"/>
        <v>3.3450547510679365</v>
      </c>
      <c r="G39" s="3"/>
      <c r="H39" s="3">
        <f t="shared" si="4"/>
        <v>3.3450547510679365</v>
      </c>
      <c r="I39" s="3">
        <f t="shared" si="5"/>
        <v>1.3676191247782243E-2</v>
      </c>
      <c r="J39" s="2">
        <f t="shared" si="6"/>
        <v>3.6861923551093157E-3</v>
      </c>
      <c r="K39" s="2">
        <f t="shared" si="7"/>
        <v>-4.269652488823507E-6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3.5300000000000002</v>
      </c>
      <c r="C40" s="2">
        <f t="shared" si="0"/>
        <v>1</v>
      </c>
      <c r="D40" s="3">
        <f t="shared" si="1"/>
        <v>460</v>
      </c>
      <c r="E40" s="3">
        <f t="shared" si="2"/>
        <v>3.5300000000000002</v>
      </c>
      <c r="F40" s="3">
        <f t="shared" si="3"/>
        <v>3.4179440937679546</v>
      </c>
      <c r="G40" s="3"/>
      <c r="H40" s="3">
        <f t="shared" si="4"/>
        <v>3.4179440937679546</v>
      </c>
      <c r="I40" s="3">
        <f t="shared" si="5"/>
        <v>1.2556526121485006E-2</v>
      </c>
      <c r="J40" s="2">
        <f t="shared" si="6"/>
        <v>3.6036867464204758E-3</v>
      </c>
      <c r="K40" s="2">
        <f t="shared" si="7"/>
        <v>-3.986121005623886E-6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3.5939999999999999</v>
      </c>
      <c r="C41" s="2">
        <f t="shared" si="0"/>
        <v>1</v>
      </c>
      <c r="D41" s="3">
        <f t="shared" si="1"/>
        <v>480</v>
      </c>
      <c r="E41" s="3">
        <f t="shared" si="2"/>
        <v>3.5939999999999999</v>
      </c>
      <c r="F41" s="3">
        <f t="shared" si="3"/>
        <v>3.4892380234035447</v>
      </c>
      <c r="G41" s="3"/>
      <c r="H41" s="3">
        <f t="shared" si="4"/>
        <v>3.4892380234035447</v>
      </c>
      <c r="I41" s="3">
        <f t="shared" si="5"/>
        <v>1.0975071740396214E-2</v>
      </c>
      <c r="J41" s="2">
        <f t="shared" si="6"/>
        <v>3.5265544853108188E-3</v>
      </c>
      <c r="K41" s="2">
        <f t="shared" si="7"/>
        <v>-3.7315731235277104E-6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3.6579999999999999</v>
      </c>
      <c r="C42" s="2">
        <f t="shared" si="0"/>
        <v>1</v>
      </c>
      <c r="D42" s="3">
        <f t="shared" si="1"/>
        <v>500</v>
      </c>
      <c r="E42" s="3">
        <f t="shared" si="2"/>
        <v>3.6579999999999999</v>
      </c>
      <c r="F42" s="3">
        <f t="shared" si="3"/>
        <v>3.5590384943363036</v>
      </c>
      <c r="G42" s="3"/>
      <c r="H42" s="3">
        <f t="shared" si="4"/>
        <v>3.5590384943363036</v>
      </c>
      <c r="I42" s="3">
        <f t="shared" si="5"/>
        <v>9.7933796032258005E-3</v>
      </c>
      <c r="J42" s="2">
        <f t="shared" si="6"/>
        <v>3.4542578540158915E-3</v>
      </c>
      <c r="K42" s="2">
        <f t="shared" si="7"/>
        <v>-3.5019434118863945E-6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3.718</v>
      </c>
      <c r="C43" s="2">
        <f t="shared" si="0"/>
        <v>1</v>
      </c>
      <c r="D43" s="3">
        <f t="shared" si="1"/>
        <v>520</v>
      </c>
      <c r="E43" s="3">
        <f t="shared" si="2"/>
        <v>3.718</v>
      </c>
      <c r="F43" s="3">
        <f t="shared" si="3"/>
        <v>3.6274374705087631</v>
      </c>
      <c r="G43" s="3"/>
      <c r="H43" s="3">
        <f t="shared" si="4"/>
        <v>3.6274374705087631</v>
      </c>
      <c r="I43" s="3">
        <f t="shared" si="5"/>
        <v>8.2015717478511503E-3</v>
      </c>
      <c r="J43" s="2">
        <f t="shared" si="6"/>
        <v>3.3863332084572997E-3</v>
      </c>
      <c r="K43" s="2">
        <f t="shared" si="7"/>
        <v>-3.2938631503500557E-6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3.7759999999999998</v>
      </c>
      <c r="C44" s="2">
        <f t="shared" si="0"/>
        <v>1</v>
      </c>
      <c r="D44" s="3">
        <f t="shared" si="1"/>
        <v>540</v>
      </c>
      <c r="E44" s="3">
        <f t="shared" si="2"/>
        <v>3.7759999999999998</v>
      </c>
      <c r="F44" s="3">
        <f t="shared" si="3"/>
        <v>3.6945182776165351</v>
      </c>
      <c r="G44" s="3"/>
      <c r="H44" s="3">
        <f t="shared" si="4"/>
        <v>3.6945182776165351</v>
      </c>
      <c r="I44" s="3">
        <f t="shared" si="5"/>
        <v>6.6392710825760185E-3</v>
      </c>
      <c r="J44" s="2">
        <f t="shared" si="6"/>
        <v>3.3223785177687866E-3</v>
      </c>
      <c r="K44" s="2">
        <f t="shared" si="7"/>
        <v>-3.1045192301091522E-6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3.8319999999999999</v>
      </c>
      <c r="C45" s="2">
        <f t="shared" si="0"/>
        <v>1</v>
      </c>
      <c r="D45" s="3">
        <f t="shared" si="1"/>
        <v>560</v>
      </c>
      <c r="E45" s="3">
        <f t="shared" si="2"/>
        <v>3.8319999999999999</v>
      </c>
      <c r="F45" s="3">
        <f t="shared" si="3"/>
        <v>3.7603567319576818</v>
      </c>
      <c r="G45" s="3"/>
      <c r="H45" s="3">
        <f t="shared" si="4"/>
        <v>3.7603567319576818</v>
      </c>
      <c r="I45" s="3">
        <f t="shared" si="5"/>
        <v>5.1327578557834267E-3</v>
      </c>
      <c r="J45" s="2">
        <f t="shared" si="6"/>
        <v>3.2620433843091076E-3</v>
      </c>
      <c r="K45" s="2">
        <f t="shared" si="7"/>
        <v>-2.9315455670317799E-6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3.8860000000000001</v>
      </c>
      <c r="C46" s="2">
        <f t="shared" si="0"/>
        <v>1</v>
      </c>
      <c r="D46" s="3">
        <f t="shared" si="1"/>
        <v>580</v>
      </c>
      <c r="E46" s="3">
        <f t="shared" si="2"/>
        <v>3.8860000000000001</v>
      </c>
      <c r="F46" s="3">
        <f t="shared" si="3"/>
        <v>3.8250220896706661</v>
      </c>
      <c r="G46" s="3"/>
      <c r="H46" s="3">
        <f t="shared" si="4"/>
        <v>3.8250220896706661</v>
      </c>
      <c r="I46" s="3">
        <f t="shared" si="5"/>
        <v>3.7183055481322946E-3</v>
      </c>
      <c r="J46" s="2">
        <f t="shared" si="6"/>
        <v>3.2050209820882127E-3</v>
      </c>
      <c r="K46" s="2">
        <f t="shared" si="7"/>
        <v>-2.7729386777731015E-6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3.9460000000000002</v>
      </c>
      <c r="C47" s="2">
        <f t="shared" si="0"/>
        <v>1</v>
      </c>
      <c r="D47" s="3">
        <f t="shared" si="1"/>
        <v>600</v>
      </c>
      <c r="E47" s="3">
        <f t="shared" si="2"/>
        <v>3.9460000000000002</v>
      </c>
      <c r="F47" s="3">
        <f t="shared" si="3"/>
        <v>3.8885778503291846</v>
      </c>
      <c r="G47" s="3"/>
      <c r="H47" s="3">
        <f t="shared" si="4"/>
        <v>3.8885778503291846</v>
      </c>
      <c r="I47" s="3">
        <f t="shared" si="5"/>
        <v>3.2973032728175486E-3</v>
      </c>
      <c r="J47" s="2">
        <f t="shared" si="6"/>
        <v>3.1510414935824213E-3</v>
      </c>
      <c r="K47" s="2">
        <f t="shared" si="7"/>
        <v>-2.6269914185287103E-6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4</v>
      </c>
      <c r="C48" s="2">
        <f t="shared" si="0"/>
        <v>1</v>
      </c>
      <c r="D48" s="3">
        <f t="shared" si="1"/>
        <v>620</v>
      </c>
      <c r="E48" s="3">
        <f t="shared" si="2"/>
        <v>4</v>
      </c>
      <c r="F48" s="3">
        <f t="shared" si="3"/>
        <v>3.9510824415432606</v>
      </c>
      <c r="G48" s="3"/>
      <c r="H48" s="3">
        <f t="shared" si="4"/>
        <v>3.9510824415432606</v>
      </c>
      <c r="I48" s="3">
        <f t="shared" si="5"/>
        <v>2.392927525368516E-3</v>
      </c>
      <c r="J48" s="2">
        <f t="shared" si="6"/>
        <v>3.0998667276145569E-3</v>
      </c>
      <c r="K48" s="2">
        <f t="shared" si="7"/>
        <v>-2.4922405200695889E-6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4.0419999999999998</v>
      </c>
      <c r="C49" s="2">
        <f t="shared" si="0"/>
        <v>1</v>
      </c>
      <c r="D49" s="3">
        <f t="shared" si="1"/>
        <v>640</v>
      </c>
      <c r="E49" s="3">
        <f t="shared" si="2"/>
        <v>4.0419999999999998</v>
      </c>
      <c r="F49" s="3">
        <f t="shared" si="3"/>
        <v>4.012589805659065</v>
      </c>
      <c r="G49" s="3"/>
      <c r="H49" s="3">
        <f t="shared" si="4"/>
        <v>4.012589805659065</v>
      </c>
      <c r="I49" s="3">
        <f t="shared" si="5"/>
        <v>8.6495953117155552E-4</v>
      </c>
      <c r="J49" s="2">
        <f t="shared" si="6"/>
        <v>3.05128567612368E-3</v>
      </c>
      <c r="K49" s="2">
        <f t="shared" si="7"/>
        <v>-2.3674247048734627E-6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4.0980000000000008</v>
      </c>
      <c r="C50" s="2">
        <f t="shared" si="0"/>
        <v>1</v>
      </c>
      <c r="D50" s="3">
        <f t="shared" si="1"/>
        <v>660</v>
      </c>
      <c r="E50" s="3">
        <f t="shared" si="2"/>
        <v>4.0980000000000008</v>
      </c>
      <c r="F50" s="3">
        <f t="shared" si="3"/>
        <v>4.0731499053900642</v>
      </c>
      <c r="G50" s="3"/>
      <c r="H50" s="3">
        <f t="shared" si="4"/>
        <v>4.0731499053900642</v>
      </c>
      <c r="I50" s="3">
        <f t="shared" si="5"/>
        <v>6.175272021227996E-4</v>
      </c>
      <c r="J50" s="2">
        <f t="shared" si="6"/>
        <v>3.0051108232536372E-3</v>
      </c>
      <c r="K50" s="2">
        <f t="shared" si="7"/>
        <v>-2.2514509948179088E-6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4.1459999999999999</v>
      </c>
      <c r="C51" s="2">
        <f t="shared" si="0"/>
        <v>1</v>
      </c>
      <c r="D51" s="3">
        <f t="shared" si="1"/>
        <v>680</v>
      </c>
      <c r="E51" s="3">
        <f t="shared" si="2"/>
        <v>4.1459999999999999</v>
      </c>
      <c r="F51" s="3">
        <f t="shared" si="3"/>
        <v>4.1328091619159633</v>
      </c>
      <c r="G51" s="3"/>
      <c r="H51" s="3">
        <f t="shared" si="4"/>
        <v>4.1328091619159633</v>
      </c>
      <c r="I51" s="3">
        <f t="shared" si="5"/>
        <v>1.7399820935927164E-4</v>
      </c>
      <c r="J51" s="2">
        <f t="shared" si="6"/>
        <v>2.9611750617620364E-3</v>
      </c>
      <c r="K51" s="2">
        <f t="shared" si="7"/>
        <v>-2.1433674121300226E-6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4.202</v>
      </c>
      <c r="C52" s="2">
        <f t="shared" si="0"/>
        <v>1</v>
      </c>
      <c r="D52" s="3">
        <f t="shared" si="1"/>
        <v>700</v>
      </c>
      <c r="E52" s="3">
        <f t="shared" si="2"/>
        <v>4.202</v>
      </c>
      <c r="F52" s="3">
        <f t="shared" si="3"/>
        <v>4.1916108364144211</v>
      </c>
      <c r="G52" s="3"/>
      <c r="H52" s="3">
        <f t="shared" si="4"/>
        <v>4.1916108364144211</v>
      </c>
      <c r="I52" s="3">
        <f t="shared" si="5"/>
        <v>1.0793472000791742E-4</v>
      </c>
      <c r="J52" s="2">
        <f t="shared" si="6"/>
        <v>2.9193291031351883E-3</v>
      </c>
      <c r="K52" s="2">
        <f t="shared" si="7"/>
        <v>-2.0423407101945016E-6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4.25</v>
      </c>
      <c r="C53" s="2">
        <f t="shared" si="0"/>
        <v>1</v>
      </c>
      <c r="D53" s="3">
        <f t="shared" si="1"/>
        <v>720</v>
      </c>
      <c r="E53" s="3">
        <f t="shared" si="2"/>
        <v>4.25</v>
      </c>
      <c r="F53" s="3">
        <f t="shared" si="3"/>
        <v>4.2495953639677735</v>
      </c>
      <c r="G53" s="3"/>
      <c r="H53" s="3">
        <f t="shared" si="4"/>
        <v>4.2495953639677735</v>
      </c>
      <c r="I53" s="3">
        <f t="shared" si="5"/>
        <v>1.6373031857601566E-7</v>
      </c>
      <c r="J53" s="2">
        <f t="shared" si="6"/>
        <v>2.879439291702421E-3</v>
      </c>
      <c r="K53" s="2">
        <f t="shared" si="7"/>
        <v>-1.9476380908860432E-6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4.2919999999999998</v>
      </c>
      <c r="C54" s="2">
        <f t="shared" si="0"/>
        <v>1</v>
      </c>
      <c r="D54" s="3">
        <f t="shared" si="1"/>
        <v>740</v>
      </c>
      <c r="E54" s="3">
        <f t="shared" si="2"/>
        <v>4.2919999999999998</v>
      </c>
      <c r="F54" s="3">
        <f t="shared" si="3"/>
        <v>4.3068006471846241</v>
      </c>
      <c r="G54" s="3"/>
      <c r="H54" s="3">
        <f t="shared" si="4"/>
        <v>4.3068006471846241</v>
      </c>
      <c r="I54" s="3">
        <f t="shared" si="5"/>
        <v>2.1905915708372604E-4</v>
      </c>
      <c r="J54" s="2">
        <f t="shared" si="6"/>
        <v>2.8413857514113408E-3</v>
      </c>
      <c r="K54" s="2">
        <f t="shared" si="7"/>
        <v>-1.8586121034322202E-6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4.34</v>
      </c>
      <c r="C55" s="2">
        <f t="shared" si="0"/>
        <v>1</v>
      </c>
      <c r="D55" s="3">
        <f t="shared" si="1"/>
        <v>760</v>
      </c>
      <c r="E55" s="3">
        <f t="shared" si="2"/>
        <v>4.34</v>
      </c>
      <c r="F55" s="3">
        <f t="shared" si="3"/>
        <v>4.3632623155975345</v>
      </c>
      <c r="G55" s="3"/>
      <c r="H55" s="3">
        <f t="shared" si="4"/>
        <v>4.3632623155975345</v>
      </c>
      <c r="I55" s="3">
        <f t="shared" si="5"/>
        <v>5.4113532695930467E-4</v>
      </c>
      <c r="J55" s="2">
        <f t="shared" si="6"/>
        <v>2.8050608081509202E-3</v>
      </c>
      <c r="K55" s="2">
        <f t="shared" si="7"/>
        <v>-1.7746880988849198E-6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4.3879999999999999</v>
      </c>
      <c r="C56" s="2">
        <f t="shared" si="0"/>
        <v>1</v>
      </c>
      <c r="D56" s="3">
        <f t="shared" si="1"/>
        <v>780</v>
      </c>
      <c r="E56" s="3">
        <f t="shared" si="2"/>
        <v>4.3879999999999999</v>
      </c>
      <c r="F56" s="3">
        <f t="shared" si="3"/>
        <v>4.4190139558712902</v>
      </c>
      <c r="G56" s="3"/>
      <c r="H56" s="3">
        <f t="shared" si="4"/>
        <v>4.4190139558712902</v>
      </c>
      <c r="I56" s="3">
        <f t="shared" si="5"/>
        <v>9.6186545878634204E-4</v>
      </c>
      <c r="J56" s="2">
        <f t="shared" si="6"/>
        <v>2.7703676416091817E-3</v>
      </c>
      <c r="K56" s="2">
        <f t="shared" si="7"/>
        <v>-1.6953537499523479E-6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4.4379999999999997</v>
      </c>
      <c r="C57" s="2">
        <f t="shared" si="0"/>
        <v>1</v>
      </c>
      <c r="D57" s="3">
        <f t="shared" si="1"/>
        <v>800</v>
      </c>
      <c r="E57" s="3">
        <f t="shared" si="2"/>
        <v>4.4379999999999997</v>
      </c>
      <c r="F57" s="3">
        <f t="shared" si="3"/>
        <v>4.4740873170267026</v>
      </c>
      <c r="G57" s="3"/>
      <c r="H57" s="3">
        <f t="shared" si="4"/>
        <v>4.4740873170267026</v>
      </c>
      <c r="I57" s="3">
        <f t="shared" si="5"/>
        <v>1.302294450185759E-3</v>
      </c>
      <c r="J57" s="2">
        <f t="shared" si="6"/>
        <v>2.737219129375348E-3</v>
      </c>
      <c r="K57" s="2">
        <f t="shared" si="7"/>
        <v>-1.6201502495517374E-6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4.49</v>
      </c>
      <c r="C58" s="2">
        <f t="shared" si="0"/>
        <v>1</v>
      </c>
      <c r="D58" s="3">
        <f t="shared" si="1"/>
        <v>820</v>
      </c>
      <c r="E58" s="3">
        <f t="shared" si="2"/>
        <v>4.49</v>
      </c>
      <c r="F58" s="3">
        <f t="shared" si="3"/>
        <v>4.5285124942106814</v>
      </c>
      <c r="G58" s="3"/>
      <c r="H58" s="3">
        <f t="shared" si="4"/>
        <v>4.5285124942106814</v>
      </c>
      <c r="I58" s="3">
        <f t="shared" si="5"/>
        <v>1.483212210327749E-3</v>
      </c>
      <c r="J58" s="2">
        <f t="shared" si="6"/>
        <v>2.7055368528976476E-3</v>
      </c>
      <c r="K58" s="2">
        <f t="shared" si="7"/>
        <v>-1.5486648811558211E-6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4.54</v>
      </c>
      <c r="C59" s="2">
        <f t="shared" si="0"/>
        <v>1</v>
      </c>
      <c r="D59" s="3">
        <f t="shared" si="1"/>
        <v>840</v>
      </c>
      <c r="E59" s="3">
        <f t="shared" si="2"/>
        <v>4.54</v>
      </c>
      <c r="F59" s="3">
        <f t="shared" si="3"/>
        <v>4.582318093992634</v>
      </c>
      <c r="G59" s="3"/>
      <c r="H59" s="3">
        <f t="shared" si="4"/>
        <v>4.582318093992634</v>
      </c>
      <c r="I59" s="3">
        <f t="shared" si="5"/>
        <v>1.7908210791694038E-3</v>
      </c>
      <c r="J59" s="2">
        <f t="shared" si="6"/>
        <v>2.6752502404030517E-3</v>
      </c>
      <c r="K59" s="2">
        <f t="shared" si="7"/>
        <v>-1.4805247157680484E-6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4.5860000000000003</v>
      </c>
      <c r="C60" s="2">
        <f t="shared" si="0"/>
        <v>1</v>
      </c>
      <c r="D60" s="3">
        <f t="shared" si="1"/>
        <v>860</v>
      </c>
      <c r="E60" s="3">
        <f t="shared" si="2"/>
        <v>4.5860000000000003</v>
      </c>
      <c r="F60" s="3">
        <f t="shared" si="3"/>
        <v>4.6355313837148939</v>
      </c>
      <c r="G60" s="3"/>
      <c r="H60" s="3">
        <f t="shared" si="4"/>
        <v>4.6355313837148939</v>
      </c>
      <c r="I60" s="3">
        <f t="shared" si="5"/>
        <v>2.4533579727120296E-3</v>
      </c>
      <c r="J60" s="2">
        <f t="shared" si="6"/>
        <v>2.646295826287076E-3</v>
      </c>
      <c r="K60" s="2">
        <f t="shared" si="7"/>
        <v>-1.4153912385347423E-6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4.6360000000000001</v>
      </c>
      <c r="C61" s="2">
        <f t="shared" si="0"/>
        <v>1</v>
      </c>
      <c r="D61" s="3">
        <f t="shared" si="1"/>
        <v>880</v>
      </c>
      <c r="E61" s="3">
        <f t="shared" si="2"/>
        <v>4.6360000000000001</v>
      </c>
      <c r="F61" s="3">
        <f t="shared" si="3"/>
        <v>4.6881784270518976</v>
      </c>
      <c r="G61" s="3"/>
      <c r="H61" s="3">
        <f t="shared" si="4"/>
        <v>4.6881784270518976</v>
      </c>
      <c r="I61" s="3">
        <f t="shared" si="5"/>
        <v>2.7225882496101843E-3</v>
      </c>
      <c r="J61" s="2">
        <f t="shared" si="6"/>
        <v>2.6186166100284629E-3</v>
      </c>
      <c r="K61" s="2">
        <f t="shared" si="7"/>
        <v>-1.3529557458148784E-6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4.6820000000000004</v>
      </c>
      <c r="C62" s="2">
        <f t="shared" si="0"/>
        <v>1</v>
      </c>
      <c r="D62" s="3">
        <f t="shared" si="1"/>
        <v>900</v>
      </c>
      <c r="E62" s="3">
        <f t="shared" si="2"/>
        <v>4.6820000000000004</v>
      </c>
      <c r="F62" s="3">
        <f t="shared" si="3"/>
        <v>4.7402842076235121</v>
      </c>
      <c r="G62" s="3"/>
      <c r="H62" s="3">
        <f t="shared" si="4"/>
        <v>4.7402842076235121</v>
      </c>
      <c r="I62" s="3">
        <f t="shared" si="5"/>
        <v>3.3970488583006217E-3</v>
      </c>
      <c r="J62" s="2">
        <f t="shared" si="6"/>
        <v>2.5921615005569834E-3</v>
      </c>
      <c r="K62" s="2">
        <f t="shared" si="7"/>
        <v>-1.2929353833858649E-6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4.7279999999999998</v>
      </c>
      <c r="C63" s="2">
        <f t="shared" si="0"/>
        <v>1</v>
      </c>
      <c r="D63" s="3">
        <f t="shared" si="1"/>
        <v>920</v>
      </c>
      <c r="E63" s="3">
        <f t="shared" si="2"/>
        <v>4.7279999999999998</v>
      </c>
      <c r="F63" s="3">
        <f t="shared" si="3"/>
        <v>4.7918727422507992</v>
      </c>
      <c r="G63" s="3"/>
      <c r="H63" s="3">
        <f t="shared" si="4"/>
        <v>4.7918727422507992</v>
      </c>
      <c r="I63" s="3">
        <f t="shared" si="5"/>
        <v>4.0797272026370573E-3</v>
      </c>
      <c r="J63" s="2">
        <f t="shared" si="6"/>
        <v>2.5668848343429148E-3</v>
      </c>
      <c r="K63" s="2">
        <f t="shared" si="7"/>
        <v>-1.2350697201747506E-6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4.7700000000000005</v>
      </c>
      <c r="C64" s="2">
        <f t="shared" si="0"/>
        <v>1</v>
      </c>
      <c r="D64" s="3">
        <f t="shared" si="1"/>
        <v>940</v>
      </c>
      <c r="E64" s="3">
        <f t="shared" si="2"/>
        <v>4.7700000000000005</v>
      </c>
      <c r="F64" s="3">
        <f t="shared" si="3"/>
        <v>4.842967185227562</v>
      </c>
      <c r="G64" s="3"/>
      <c r="H64" s="3">
        <f t="shared" si="4"/>
        <v>4.842967185227562</v>
      </c>
      <c r="I64" s="3">
        <f t="shared" si="5"/>
        <v>5.3242101200332717E-3</v>
      </c>
      <c r="J64" s="2">
        <f t="shared" si="6"/>
        <v>2.5427459573926204E-3</v>
      </c>
      <c r="K64" s="2">
        <f t="shared" si="7"/>
        <v>-1.1791177708353184E-6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4.8239999999999998</v>
      </c>
      <c r="C65" s="2">
        <f t="shared" si="0"/>
        <v>1</v>
      </c>
      <c r="D65" s="3">
        <f t="shared" si="1"/>
        <v>960</v>
      </c>
      <c r="E65" s="3">
        <f t="shared" si="2"/>
        <v>4.8239999999999998</v>
      </c>
      <c r="F65" s="3">
        <f t="shared" si="3"/>
        <v>4.8935899248010699</v>
      </c>
      <c r="G65" s="3"/>
      <c r="H65" s="3">
        <f t="shared" si="4"/>
        <v>4.8935899248010699</v>
      </c>
      <c r="I65" s="3">
        <f t="shared" si="5"/>
        <v>4.8427576338185866E-3</v>
      </c>
      <c r="J65" s="2">
        <f t="shared" si="6"/>
        <v>2.519708862910885E-3</v>
      </c>
      <c r="K65" s="2">
        <f t="shared" si="7"/>
        <v>-1.1248553956838632E-6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4.8680000000000003</v>
      </c>
      <c r="C66" s="2">
        <f t="shared" si="0"/>
        <v>1</v>
      </c>
      <c r="D66" s="3">
        <f t="shared" si="1"/>
        <v>980</v>
      </c>
      <c r="E66" s="3">
        <f t="shared" si="2"/>
        <v>4.8680000000000003</v>
      </c>
      <c r="F66" s="3">
        <f t="shared" si="3"/>
        <v>4.9437626729039001</v>
      </c>
      <c r="G66" s="3"/>
      <c r="H66" s="3">
        <f t="shared" si="4"/>
        <v>4.9437626729039001</v>
      </c>
      <c r="I66" s="3">
        <f t="shared" si="5"/>
        <v>5.7399826055433163E-3</v>
      </c>
      <c r="J66" s="2">
        <f t="shared" si="6"/>
        <v>2.4977418776934591E-3</v>
      </c>
      <c r="K66" s="2">
        <f t="shared" si="7"/>
        <v>-1.0720730187575992E-6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4.9079999999999995</v>
      </c>
      <c r="C67" s="2">
        <f t="shared" si="0"/>
        <v>1</v>
      </c>
      <c r="D67" s="3">
        <f t="shared" si="1"/>
        <v>1000</v>
      </c>
      <c r="E67" s="3">
        <f t="shared" si="2"/>
        <v>4.9079999999999995</v>
      </c>
      <c r="F67" s="3">
        <f t="shared" si="3"/>
        <v>4.9935065490513715</v>
      </c>
      <c r="G67" s="3"/>
      <c r="H67" s="3">
        <f t="shared" si="4"/>
        <v>4.9935065490513715</v>
      </c>
      <c r="I67" s="3">
        <f t="shared" si="5"/>
        <v>7.3113699306746865E-3</v>
      </c>
      <c r="J67" s="2">
        <f t="shared" si="6"/>
        <v>2.4768173913953771E-3</v>
      </c>
      <c r="K67" s="2">
        <f t="shared" si="7"/>
        <v>-1.0205736146842642E-6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5.0140000000000002</v>
      </c>
      <c r="C68" s="2">
        <f t="shared" si="0"/>
        <v>1</v>
      </c>
      <c r="D68" s="3">
        <f t="shared" si="1"/>
        <v>1050</v>
      </c>
      <c r="E68" s="3">
        <f t="shared" si="2"/>
        <v>5.0140000000000002</v>
      </c>
      <c r="F68" s="3">
        <f t="shared" si="3"/>
        <v>5.1161240884597143</v>
      </c>
      <c r="G68" s="3"/>
      <c r="H68" s="3">
        <f t="shared" si="4"/>
        <v>5.1161240884597143</v>
      </c>
      <c r="I68" s="3">
        <f t="shared" si="5"/>
        <v>1.0429329443727511E-2</v>
      </c>
      <c r="J68" s="2">
        <f t="shared" si="6"/>
        <v>2.4289199437087048E-3</v>
      </c>
      <c r="K68" s="2">
        <f t="shared" si="7"/>
        <v>-8.962379954189684E-7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5.1279999999999992</v>
      </c>
      <c r="C69" s="2">
        <f t="shared" si="0"/>
        <v>1</v>
      </c>
      <c r="D69" s="3">
        <f t="shared" si="1"/>
        <v>1100</v>
      </c>
      <c r="E69" s="3">
        <f t="shared" si="2"/>
        <v>5.1279999999999992</v>
      </c>
      <c r="F69" s="3">
        <f t="shared" si="3"/>
        <v>5.2365001619999099</v>
      </c>
      <c r="G69" s="3"/>
      <c r="H69" s="3">
        <f t="shared" si="4"/>
        <v>5.2365001619999099</v>
      </c>
      <c r="I69" s="3">
        <f t="shared" si="5"/>
        <v>1.1772285154006853E-2</v>
      </c>
      <c r="J69" s="2">
        <f t="shared" si="6"/>
        <v>2.387123857899832E-3</v>
      </c>
      <c r="K69" s="2">
        <f t="shared" si="7"/>
        <v>-7.7609405412618419E-7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5.2460000000000004</v>
      </c>
      <c r="C70" s="2">
        <f t="shared" si="0"/>
        <v>1</v>
      </c>
      <c r="D70" s="3">
        <f t="shared" si="1"/>
        <v>1150</v>
      </c>
      <c r="E70" s="3">
        <f t="shared" si="2"/>
        <v>5.2460000000000004</v>
      </c>
      <c r="F70" s="3">
        <f t="shared" si="3"/>
        <v>5.3549356400117682</v>
      </c>
      <c r="G70" s="3"/>
      <c r="H70" s="3">
        <f t="shared" si="4"/>
        <v>5.3549356400117682</v>
      </c>
      <c r="I70" s="3">
        <f t="shared" si="5"/>
        <v>1.1866973664773468E-2</v>
      </c>
      <c r="J70" s="2">
        <f t="shared" si="6"/>
        <v>2.3512816718616403E-3</v>
      </c>
      <c r="K70" s="2">
        <f t="shared" si="7"/>
        <v>-6.5768630485591403E-7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5.3800000000000008</v>
      </c>
      <c r="C71" s="2">
        <f t="shared" si="0"/>
        <v>1</v>
      </c>
      <c r="D71" s="3">
        <f t="shared" si="1"/>
        <v>1200</v>
      </c>
      <c r="E71" s="3">
        <f t="shared" si="2"/>
        <v>5.3800000000000008</v>
      </c>
      <c r="F71" s="3">
        <f t="shared" si="3"/>
        <v>5.471727025817664</v>
      </c>
      <c r="G71" s="3"/>
      <c r="H71" s="3">
        <f t="shared" si="4"/>
        <v>5.471727025817664</v>
      </c>
      <c r="I71" s="3">
        <f t="shared" si="5"/>
        <v>8.413847265354258E-3</v>
      </c>
      <c r="J71" s="2">
        <f t="shared" si="6"/>
        <v>2.3213651006456725E-3</v>
      </c>
      <c r="K71" s="2">
        <f t="shared" si="7"/>
        <v>-5.3868751757631429E-7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5.5019999999999998</v>
      </c>
      <c r="C72" s="2">
        <f t="shared" si="0"/>
        <v>1</v>
      </c>
      <c r="D72" s="3">
        <f t="shared" si="1"/>
        <v>1250</v>
      </c>
      <c r="E72" s="3">
        <f t="shared" si="2"/>
        <v>5.5019999999999998</v>
      </c>
      <c r="F72" s="3">
        <f t="shared" si="3"/>
        <v>5.5871722917040607</v>
      </c>
      <c r="G72" s="3"/>
      <c r="H72" s="3">
        <f t="shared" si="4"/>
        <v>5.5871722917040607</v>
      </c>
      <c r="I72" s="3">
        <f t="shared" si="5"/>
        <v>7.2543192741216468E-3</v>
      </c>
      <c r="J72" s="2">
        <f t="shared" si="6"/>
        <v>2.297460839477683E-3</v>
      </c>
      <c r="K72" s="2">
        <f t="shared" si="7"/>
        <v>-4.1681244007529222E-7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5.6219999999999999</v>
      </c>
      <c r="C73" s="2">
        <f t="shared" si="0"/>
        <v>1</v>
      </c>
      <c r="D73" s="3">
        <f t="shared" si="1"/>
        <v>1300</v>
      </c>
      <c r="E73" s="3">
        <f t="shared" si="2"/>
        <v>5.6219999999999999</v>
      </c>
      <c r="F73" s="3">
        <f t="shared" si="3"/>
        <v>5.7015766076432257</v>
      </c>
      <c r="G73" s="3"/>
      <c r="H73" s="3">
        <f t="shared" si="4"/>
        <v>5.7015766076432257</v>
      </c>
      <c r="I73" s="3">
        <f t="shared" si="5"/>
        <v>6.3324364840039076E-3</v>
      </c>
      <c r="J73" s="2">
        <f t="shared" si="6"/>
        <v>2.2797703772524571E-3</v>
      </c>
      <c r="K73" s="2">
        <f t="shared" si="7"/>
        <v>-2.8974272137522397E-7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5.7460000000000004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5.7460000000000004</v>
      </c>
      <c r="F74" s="3">
        <f t="shared" ref="F74:F137" si="14">IF(H74="",#N/A,H74)</f>
        <v>5.815258151451169</v>
      </c>
      <c r="G74" s="3"/>
      <c r="H74" s="3">
        <f t="shared" ref="H74:H137" si="15">IF(A74="","",H$2*A74^H$3+H$4*(EXP(H$5*A74)-1))</f>
        <v>5.815258151451169</v>
      </c>
      <c r="I74" s="3">
        <f t="shared" ref="I74:I137" si="16">IF(A74="","",(B74-H74)^2)</f>
        <v>4.7966915424329983E-3</v>
      </c>
      <c r="J74" s="2">
        <f t="shared" ref="J74:J137" si="17">IF(A74="","",$H$2*$H$3*$A74^($H$3-1)+($H$4*$H$5*EXP($H$5*$A74)))</f>
        <v>2.2686133877433457E-3</v>
      </c>
      <c r="K74" s="2">
        <f t="shared" ref="K74:K137" si="18">IF( A74="","", H$2*H$3*(H$3-1)*A74^(H$3-2)+(H$4*H$5^2*EXP(H$5*$A74)))</f>
        <v>-1.5505818322290089E-7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5.8759999999999994</v>
      </c>
      <c r="C75" s="2">
        <f t="shared" si="11"/>
        <v>1</v>
      </c>
      <c r="D75" s="3">
        <f t="shared" si="12"/>
        <v>1400</v>
      </c>
      <c r="E75" s="3">
        <f t="shared" si="13"/>
        <v>5.8759999999999994</v>
      </c>
      <c r="F75" s="3">
        <f t="shared" si="14"/>
        <v>5.9285541729684761</v>
      </c>
      <c r="G75" s="3"/>
      <c r="H75" s="3">
        <f t="shared" si="15"/>
        <v>5.9285541729684761</v>
      </c>
      <c r="I75" s="3">
        <f t="shared" si="16"/>
        <v>2.7619410964005611E-3</v>
      </c>
      <c r="J75" s="2">
        <f t="shared" si="17"/>
        <v>2.2644344773000962E-3</v>
      </c>
      <c r="K75" s="2">
        <f t="shared" si="18"/>
        <v>-1.0170744591140261E-8</v>
      </c>
      <c r="L75" s="2">
        <f t="shared" si="19"/>
        <v>1</v>
      </c>
      <c r="M75" s="2">
        <f t="shared" si="20"/>
        <v>1400</v>
      </c>
      <c r="N75" s="2">
        <f t="shared" si="21"/>
        <v>2.2644344773000962E-3</v>
      </c>
    </row>
    <row r="76" spans="1:14" x14ac:dyDescent="0.25">
      <c r="A76" s="1">
        <f>IF(raw_data!A69="","",raw_data!A69)</f>
        <v>1450</v>
      </c>
      <c r="B76" s="1">
        <f>IF(A76="","",AVERAGE(raw_data!F69:J69))</f>
        <v>5.9859999999999998</v>
      </c>
      <c r="C76" s="2">
        <f t="shared" si="11"/>
        <v>1</v>
      </c>
      <c r="D76" s="3">
        <f t="shared" si="12"/>
        <v>1450</v>
      </c>
      <c r="E76" s="3">
        <f t="shared" si="13"/>
        <v>5.9859999999999998</v>
      </c>
      <c r="F76" s="3">
        <f t="shared" si="14"/>
        <v>6.0418274780675745</v>
      </c>
      <c r="G76" s="3"/>
      <c r="H76" s="3">
        <f t="shared" si="15"/>
        <v>6.0418274780675745</v>
      </c>
      <c r="I76" s="3">
        <f t="shared" si="16"/>
        <v>3.1167073073855352E-3</v>
      </c>
      <c r="J76" s="2">
        <f t="shared" si="17"/>
        <v>2.2678132328681614E-3</v>
      </c>
      <c r="K76" s="2">
        <f t="shared" si="18"/>
        <v>1.4774196581406532E-7</v>
      </c>
      <c r="L76" s="2">
        <f t="shared" si="19"/>
        <v>0</v>
      </c>
      <c r="M76" s="2">
        <f t="shared" si="20"/>
        <v>0</v>
      </c>
      <c r="N76" s="2">
        <f t="shared" si="21"/>
        <v>2.2678132328681614E-3</v>
      </c>
    </row>
    <row r="77" spans="1:14" x14ac:dyDescent="0.25">
      <c r="A77" s="1">
        <f>IF(raw_data!A70="","",raw_data!A70)</f>
        <v>1500</v>
      </c>
      <c r="B77" s="1">
        <f>IF(A77="","",AVERAGE(raw_data!F70:J70))</f>
        <v>6.1059999999999999</v>
      </c>
      <c r="C77" s="2">
        <f t="shared" si="11"/>
        <v>1</v>
      </c>
      <c r="D77" s="3">
        <f t="shared" si="12"/>
        <v>1500</v>
      </c>
      <c r="E77" s="3">
        <f t="shared" si="13"/>
        <v>6.1059999999999999</v>
      </c>
      <c r="F77" s="3">
        <f t="shared" si="14"/>
        <v>6.1554734989787798</v>
      </c>
      <c r="G77" s="3"/>
      <c r="H77" s="3">
        <f t="shared" si="15"/>
        <v>6.1554734989787798</v>
      </c>
      <c r="I77" s="3">
        <f t="shared" si="16"/>
        <v>2.4476271012033408E-3</v>
      </c>
      <c r="J77" s="2">
        <f t="shared" si="17"/>
        <v>2.2794776503808562E-3</v>
      </c>
      <c r="K77" s="2">
        <f t="shared" si="18"/>
        <v>3.2180583233030951E-7</v>
      </c>
      <c r="L77" s="2">
        <f t="shared" si="19"/>
        <v>0</v>
      </c>
      <c r="M77" s="2">
        <f t="shared" si="20"/>
        <v>0</v>
      </c>
      <c r="N77" s="2">
        <f t="shared" si="21"/>
        <v>2.2794776503808562E-3</v>
      </c>
    </row>
    <row r="78" spans="1:14" x14ac:dyDescent="0.25">
      <c r="A78" s="1">
        <f>IF(raw_data!A71="","",raw_data!A71)</f>
        <v>1550</v>
      </c>
      <c r="B78" s="1">
        <f>IF(A78="","",AVERAGE(raw_data!F71:J71))</f>
        <v>6.2219999999999995</v>
      </c>
      <c r="C78" s="2">
        <f t="shared" si="11"/>
        <v>1</v>
      </c>
      <c r="D78" s="3">
        <f t="shared" si="12"/>
        <v>1550</v>
      </c>
      <c r="E78" s="3">
        <f t="shared" si="13"/>
        <v>6.2219999999999995</v>
      </c>
      <c r="F78" s="3">
        <f t="shared" si="14"/>
        <v>6.2699281244661824</v>
      </c>
      <c r="G78" s="3"/>
      <c r="H78" s="3">
        <f t="shared" si="15"/>
        <v>6.2699281244661824</v>
      </c>
      <c r="I78" s="3">
        <f t="shared" si="16"/>
        <v>2.2971051148459186E-3</v>
      </c>
      <c r="J78" s="2">
        <f t="shared" si="17"/>
        <v>2.3003211430252229E-3</v>
      </c>
      <c r="K78" s="2">
        <f t="shared" si="18"/>
        <v>5.1552459335806924E-7</v>
      </c>
      <c r="L78" s="2">
        <f t="shared" si="19"/>
        <v>0</v>
      </c>
      <c r="M78" s="2">
        <f t="shared" si="20"/>
        <v>0</v>
      </c>
      <c r="N78" s="2">
        <f t="shared" si="21"/>
        <v>2.3003211430252229E-3</v>
      </c>
    </row>
    <row r="79" spans="1:14" x14ac:dyDescent="0.25">
      <c r="A79" s="1">
        <f>IF(raw_data!A72="","",raw_data!A72)</f>
        <v>1600</v>
      </c>
      <c r="B79" s="1">
        <f>IF(A79="","",AVERAGE(raw_data!F72:J72))</f>
        <v>6.3519999999999994</v>
      </c>
      <c r="C79" s="2">
        <f t="shared" si="11"/>
        <v>1</v>
      </c>
      <c r="D79" s="3">
        <f t="shared" si="12"/>
        <v>1600</v>
      </c>
      <c r="E79" s="3">
        <f t="shared" si="13"/>
        <v>6.3519999999999994</v>
      </c>
      <c r="F79" s="3">
        <f t="shared" si="14"/>
        <v>6.3856764761609677</v>
      </c>
      <c r="G79" s="3"/>
      <c r="H79" s="3">
        <f t="shared" si="15"/>
        <v>6.3856764761609677</v>
      </c>
      <c r="I79" s="3">
        <f t="shared" si="16"/>
        <v>1.1341050466202628E-3</v>
      </c>
      <c r="J79" s="2">
        <f t="shared" si="17"/>
        <v>2.3314234401700575E-3</v>
      </c>
      <c r="K79" s="2">
        <f t="shared" si="18"/>
        <v>7.3286149039361353E-7</v>
      </c>
      <c r="L79" s="2">
        <f t="shared" si="19"/>
        <v>0</v>
      </c>
      <c r="M79" s="2">
        <f t="shared" si="20"/>
        <v>0</v>
      </c>
      <c r="N79" s="2">
        <f t="shared" si="21"/>
        <v>2.3314234401700575E-3</v>
      </c>
    </row>
    <row r="80" spans="1:14" x14ac:dyDescent="0.25">
      <c r="A80" s="1">
        <f>IF(raw_data!A73="","",raw_data!A73)</f>
        <v>1650</v>
      </c>
      <c r="B80" s="1">
        <f>IF(A80="","",AVERAGE(raw_data!F73:J73))</f>
        <v>6.4640000000000004</v>
      </c>
      <c r="C80" s="2">
        <f t="shared" si="11"/>
        <v>1</v>
      </c>
      <c r="D80" s="3">
        <f t="shared" si="12"/>
        <v>1650</v>
      </c>
      <c r="E80" s="3">
        <f t="shared" si="13"/>
        <v>6.4640000000000004</v>
      </c>
      <c r="F80" s="3">
        <f t="shared" si="14"/>
        <v>6.503262835634219</v>
      </c>
      <c r="G80" s="3"/>
      <c r="H80" s="3">
        <f t="shared" si="15"/>
        <v>6.503262835634219</v>
      </c>
      <c r="I80" s="3">
        <f t="shared" si="16"/>
        <v>1.5415702620396672E-3</v>
      </c>
      <c r="J80" s="2">
        <f t="shared" si="17"/>
        <v>2.3740757973200102E-3</v>
      </c>
      <c r="K80" s="2">
        <f t="shared" si="18"/>
        <v>9.7833043525416451E-7</v>
      </c>
      <c r="L80" s="2">
        <f t="shared" si="19"/>
        <v>0</v>
      </c>
      <c r="M80" s="2">
        <f t="shared" si="20"/>
        <v>0</v>
      </c>
      <c r="N80" s="2">
        <f t="shared" si="21"/>
        <v>2.3740757973200102E-3</v>
      </c>
    </row>
    <row r="81" spans="1:14" x14ac:dyDescent="0.25">
      <c r="A81" s="1">
        <f>IF(raw_data!A74="","",raw_data!A74)</f>
        <v>1700</v>
      </c>
      <c r="B81" s="1">
        <f>IF(A81="","",AVERAGE(raw_data!F74:J74))</f>
        <v>6.6159999999999997</v>
      </c>
      <c r="C81" s="2">
        <f t="shared" si="11"/>
        <v>1</v>
      </c>
      <c r="D81" s="3">
        <f t="shared" si="12"/>
        <v>1700</v>
      </c>
      <c r="E81" s="3">
        <f t="shared" si="13"/>
        <v>6.6159999999999997</v>
      </c>
      <c r="F81" s="3">
        <f t="shared" si="14"/>
        <v>6.6233019506106183</v>
      </c>
      <c r="G81" s="3"/>
      <c r="H81" s="3">
        <f t="shared" si="15"/>
        <v>6.6233019506106183</v>
      </c>
      <c r="I81" s="3">
        <f t="shared" si="16"/>
        <v>5.3318482719914341E-5</v>
      </c>
      <c r="J81" s="2">
        <f t="shared" si="17"/>
        <v>2.4298110504556271E-3</v>
      </c>
      <c r="K81" s="2">
        <f t="shared" si="18"/>
        <v>1.2570990195898582E-6</v>
      </c>
      <c r="L81" s="2">
        <f t="shared" si="19"/>
        <v>0</v>
      </c>
      <c r="M81" s="2">
        <f t="shared" si="20"/>
        <v>0</v>
      </c>
      <c r="N81" s="2">
        <f t="shared" si="21"/>
        <v>2.4298110504556271E-3</v>
      </c>
    </row>
    <row r="82" spans="1:14" x14ac:dyDescent="0.25">
      <c r="A82" s="1">
        <f>IF(raw_data!A75="","",raw_data!A75)</f>
        <v>1750</v>
      </c>
      <c r="B82" s="1">
        <f>IF(A82="","",AVERAGE(raw_data!F75:J75))</f>
        <v>6.7480000000000002</v>
      </c>
      <c r="C82" s="2">
        <f t="shared" si="11"/>
        <v>1</v>
      </c>
      <c r="D82" s="3">
        <f t="shared" si="12"/>
        <v>1750</v>
      </c>
      <c r="E82" s="3">
        <f t="shared" si="13"/>
        <v>6.7480000000000002</v>
      </c>
      <c r="F82" s="3">
        <f t="shared" si="14"/>
        <v>6.7464919783711252</v>
      </c>
      <c r="G82" s="3"/>
      <c r="H82" s="3">
        <f t="shared" si="15"/>
        <v>6.7464919783711252</v>
      </c>
      <c r="I82" s="3">
        <f t="shared" si="16"/>
        <v>2.2741292331547424E-6</v>
      </c>
      <c r="J82" s="2">
        <f t="shared" si="17"/>
        <v>2.5004391689038442E-3</v>
      </c>
      <c r="K82" s="2">
        <f t="shared" si="18"/>
        <v>1.57510588716924E-6</v>
      </c>
      <c r="L82" s="2">
        <f t="shared" si="19"/>
        <v>0</v>
      </c>
      <c r="M82" s="2">
        <f t="shared" si="20"/>
        <v>0</v>
      </c>
      <c r="N82" s="2">
        <f t="shared" si="21"/>
        <v>2.5004391689038442E-3</v>
      </c>
    </row>
    <row r="83" spans="1:14" x14ac:dyDescent="0.25">
      <c r="A83" s="1">
        <f>IF(raw_data!A76="","",raw_data!A76)</f>
        <v>1800</v>
      </c>
      <c r="B83" s="1">
        <f>IF(A83="","",AVERAGE(raw_data!F76:J76))</f>
        <v>6.8979999999999988</v>
      </c>
      <c r="C83" s="2">
        <f t="shared" si="11"/>
        <v>1</v>
      </c>
      <c r="D83" s="3">
        <f t="shared" si="12"/>
        <v>1800</v>
      </c>
      <c r="E83" s="3">
        <f t="shared" si="13"/>
        <v>6.8979999999999988</v>
      </c>
      <c r="F83" s="3">
        <f t="shared" si="14"/>
        <v>6.8736293603567402</v>
      </c>
      <c r="G83" s="3"/>
      <c r="H83" s="3">
        <f t="shared" si="15"/>
        <v>6.8736293603567402</v>
      </c>
      <c r="I83" s="3">
        <f t="shared" si="16"/>
        <v>5.9392807662156692E-4</v>
      </c>
      <c r="J83" s="2">
        <f t="shared" si="17"/>
        <v>2.5880890934414881E-3</v>
      </c>
      <c r="K83" s="2">
        <f t="shared" si="18"/>
        <v>1.9391952636125749E-6</v>
      </c>
      <c r="L83" s="2">
        <f t="shared" si="19"/>
        <v>0</v>
      </c>
      <c r="M83" s="2">
        <f t="shared" si="20"/>
        <v>0</v>
      </c>
      <c r="N83" s="2">
        <f t="shared" si="21"/>
        <v>2.5880890934414881E-3</v>
      </c>
    </row>
    <row r="84" spans="1:14" x14ac:dyDescent="0.25">
      <c r="A84" s="1">
        <f>IF(raw_data!A77="","",raw_data!A77)</f>
        <v>1850</v>
      </c>
      <c r="B84" s="1">
        <f>IF(A84="","",AVERAGE(raw_data!F77:J77))</f>
        <v>7.0319999999999991</v>
      </c>
      <c r="C84" s="2">
        <f t="shared" si="11"/>
        <v>1</v>
      </c>
      <c r="D84" s="3">
        <f t="shared" si="12"/>
        <v>1850</v>
      </c>
      <c r="E84" s="3">
        <f t="shared" si="13"/>
        <v>7.0319999999999991</v>
      </c>
      <c r="F84" s="3">
        <f t="shared" si="14"/>
        <v>7.0056259649524373</v>
      </c>
      <c r="G84" s="3"/>
      <c r="H84" s="3">
        <f t="shared" si="15"/>
        <v>7.0056259649524373</v>
      </c>
      <c r="I84" s="3">
        <f t="shared" si="16"/>
        <v>6.9558972469002135E-4</v>
      </c>
      <c r="J84" s="2">
        <f t="shared" si="17"/>
        <v>2.6952577945386072E-3</v>
      </c>
      <c r="K84" s="2">
        <f t="shared" si="18"/>
        <v>2.3572717902481525E-6</v>
      </c>
      <c r="L84" s="2">
        <f t="shared" si="19"/>
        <v>0</v>
      </c>
      <c r="M84" s="2">
        <f t="shared" si="20"/>
        <v>0</v>
      </c>
      <c r="N84" s="2">
        <f t="shared" si="21"/>
        <v>2.6952577945386072E-3</v>
      </c>
    </row>
    <row r="85" spans="1:14" x14ac:dyDescent="0.25">
      <c r="A85" s="1">
        <f>IF(raw_data!A78="","",raw_data!A78)</f>
        <v>1900</v>
      </c>
      <c r="B85" s="1">
        <f>IF(A85="","",AVERAGE(raw_data!F78:J78))</f>
        <v>7.1880000000000006</v>
      </c>
      <c r="C85" s="2">
        <f t="shared" si="11"/>
        <v>1</v>
      </c>
      <c r="D85" s="3">
        <f t="shared" si="12"/>
        <v>1900</v>
      </c>
      <c r="E85" s="3">
        <f t="shared" si="13"/>
        <v>7.1880000000000006</v>
      </c>
      <c r="F85" s="3">
        <f t="shared" si="14"/>
        <v>7.1435288862808353</v>
      </c>
      <c r="G85" s="3"/>
      <c r="H85" s="3">
        <f t="shared" si="15"/>
        <v>7.1435288862808353</v>
      </c>
      <c r="I85" s="3">
        <f t="shared" si="16"/>
        <v>1.9776799554229361E-3</v>
      </c>
      <c r="J85" s="2">
        <f t="shared" si="17"/>
        <v>2.8248676534689439E-3</v>
      </c>
      <c r="K85" s="2">
        <f t="shared" si="18"/>
        <v>2.8384792423090318E-6</v>
      </c>
      <c r="L85" s="2">
        <f t="shared" si="19"/>
        <v>0</v>
      </c>
      <c r="M85" s="2">
        <f t="shared" si="20"/>
        <v>0</v>
      </c>
      <c r="N85" s="2">
        <f t="shared" si="21"/>
        <v>2.8248676534689439E-3</v>
      </c>
    </row>
    <row r="86" spans="1:14" x14ac:dyDescent="0.25">
      <c r="A86" s="1">
        <f>IF(raw_data!A79="","",raw_data!A79)</f>
        <v>1950</v>
      </c>
      <c r="B86" s="1">
        <f>IF(A86="","",AVERAGE(raw_data!F79:J79))</f>
        <v>7.3420000000000005</v>
      </c>
      <c r="C86" s="2">
        <f t="shared" si="11"/>
        <v>1</v>
      </c>
      <c r="D86" s="3">
        <f t="shared" si="12"/>
        <v>1950</v>
      </c>
      <c r="E86" s="3">
        <f t="shared" si="13"/>
        <v>7.3420000000000005</v>
      </c>
      <c r="F86" s="3">
        <f t="shared" si="14"/>
        <v>7.2885433466547083</v>
      </c>
      <c r="G86" s="3"/>
      <c r="H86" s="3">
        <f t="shared" si="15"/>
        <v>7.2885433466547083</v>
      </c>
      <c r="I86" s="3">
        <f t="shared" si="16"/>
        <v>2.8576137868787464E-3</v>
      </c>
      <c r="J86" s="2">
        <f t="shared" si="17"/>
        <v>2.9803334606883069E-3</v>
      </c>
      <c r="K86" s="2">
        <f t="shared" si="18"/>
        <v>3.3934072336540499E-6</v>
      </c>
      <c r="L86" s="2">
        <f t="shared" si="19"/>
        <v>0</v>
      </c>
      <c r="M86" s="2">
        <f t="shared" si="20"/>
        <v>0</v>
      </c>
      <c r="N86" s="2">
        <f t="shared" si="21"/>
        <v>2.9803334606883069E-3</v>
      </c>
    </row>
    <row r="87" spans="1:14" x14ac:dyDescent="0.25">
      <c r="A87" s="1">
        <f>IF(raw_data!A80="","",raw_data!A80)</f>
        <v>2000</v>
      </c>
      <c r="B87" s="1">
        <f>IF(A87="","",AVERAGE(raw_data!F80:J80))</f>
        <v>7.51</v>
      </c>
      <c r="C87" s="2">
        <f t="shared" si="11"/>
        <v>1</v>
      </c>
      <c r="D87" s="3">
        <f t="shared" si="12"/>
        <v>2000</v>
      </c>
      <c r="E87" s="3">
        <f t="shared" si="13"/>
        <v>7.51</v>
      </c>
      <c r="F87" s="3">
        <f t="shared" si="14"/>
        <v>7.4420592204328297</v>
      </c>
      <c r="G87" s="3"/>
      <c r="H87" s="3">
        <f t="shared" si="15"/>
        <v>7.4420592204328297</v>
      </c>
      <c r="I87" s="3">
        <f t="shared" si="16"/>
        <v>4.6159495281947903E-3</v>
      </c>
      <c r="J87" s="2">
        <f t="shared" si="17"/>
        <v>3.1656405460615579E-3</v>
      </c>
      <c r="K87" s="2">
        <f t="shared" si="18"/>
        <v>4.0343306303594689E-6</v>
      </c>
      <c r="L87" s="2">
        <f t="shared" si="19"/>
        <v>0</v>
      </c>
      <c r="M87" s="2">
        <f t="shared" si="20"/>
        <v>0</v>
      </c>
      <c r="N87" s="2">
        <f t="shared" si="21"/>
        <v>3.1656405460615579E-3</v>
      </c>
    </row>
    <row r="88" spans="1:14" x14ac:dyDescent="0.25">
      <c r="A88" s="1">
        <f>IF(raw_data!A81="","",raw_data!A81)</f>
        <v>2050</v>
      </c>
      <c r="B88" s="1">
        <f>IF(A88="","",AVERAGE(raw_data!F81:J81))</f>
        <v>7.67</v>
      </c>
      <c r="C88" s="2">
        <f t="shared" si="11"/>
        <v>1</v>
      </c>
      <c r="D88" s="3">
        <f t="shared" si="12"/>
        <v>2050</v>
      </c>
      <c r="E88" s="3">
        <f t="shared" si="13"/>
        <v>7.67</v>
      </c>
      <c r="F88" s="3">
        <f t="shared" si="14"/>
        <v>7.6056817789478961</v>
      </c>
      <c r="G88" s="3"/>
      <c r="H88" s="3">
        <f t="shared" si="15"/>
        <v>7.6056817789478961</v>
      </c>
      <c r="I88" s="3">
        <f t="shared" si="16"/>
        <v>4.1368335593072927E-3</v>
      </c>
      <c r="J88" s="2">
        <f t="shared" si="17"/>
        <v>3.3854358094186658E-3</v>
      </c>
      <c r="K88" s="2">
        <f t="shared" si="18"/>
        <v>4.7754871264913845E-6</v>
      </c>
      <c r="L88" s="2">
        <f t="shared" si="19"/>
        <v>0</v>
      </c>
      <c r="M88" s="2">
        <f t="shared" si="20"/>
        <v>0</v>
      </c>
      <c r="N88" s="2">
        <f t="shared" si="21"/>
        <v>3.3854358094186658E-3</v>
      </c>
    </row>
    <row r="89" spans="1:14" x14ac:dyDescent="0.25">
      <c r="A89" s="1">
        <f>IF(raw_data!A82="","",raw_data!A82)</f>
        <v>2100</v>
      </c>
      <c r="B89" s="1">
        <f>IF(A89="","",AVERAGE(raw_data!F82:J82))</f>
        <v>7.8360000000000003</v>
      </c>
      <c r="C89" s="2">
        <f t="shared" si="11"/>
        <v>1</v>
      </c>
      <c r="D89" s="3">
        <f t="shared" si="12"/>
        <v>2100</v>
      </c>
      <c r="E89" s="3">
        <f t="shared" si="13"/>
        <v>7.8360000000000003</v>
      </c>
      <c r="F89" s="3">
        <f t="shared" si="14"/>
        <v>7.7812673517591717</v>
      </c>
      <c r="G89" s="3"/>
      <c r="H89" s="3">
        <f t="shared" si="15"/>
        <v>7.7812673517591717</v>
      </c>
      <c r="I89" s="3">
        <f t="shared" si="16"/>
        <v>2.995662783454275E-3</v>
      </c>
      <c r="J89" s="2">
        <f t="shared" si="17"/>
        <v>3.6451337134554402E-3</v>
      </c>
      <c r="K89" s="2">
        <f t="shared" si="18"/>
        <v>5.6333992926694225E-6</v>
      </c>
      <c r="L89" s="2">
        <f t="shared" si="19"/>
        <v>0</v>
      </c>
      <c r="M89" s="2">
        <f t="shared" si="20"/>
        <v>0</v>
      </c>
      <c r="N89" s="2">
        <f t="shared" si="21"/>
        <v>3.6451337134554402E-3</v>
      </c>
    </row>
    <row r="90" spans="1:14" x14ac:dyDescent="0.25">
      <c r="A90" s="1">
        <f>IF(raw_data!A83="","",raw_data!A83)</f>
        <v>2150</v>
      </c>
      <c r="B90" s="1">
        <f>IF(A90="","",AVERAGE(raw_data!F83:J83))</f>
        <v>8.01</v>
      </c>
      <c r="C90" s="2">
        <f t="shared" si="11"/>
        <v>1</v>
      </c>
      <c r="D90" s="3">
        <f t="shared" si="12"/>
        <v>2150</v>
      </c>
      <c r="E90" s="3">
        <f t="shared" si="13"/>
        <v>8.01</v>
      </c>
      <c r="F90" s="3">
        <f t="shared" si="14"/>
        <v>7.9709647108730772</v>
      </c>
      <c r="G90" s="3"/>
      <c r="H90" s="3">
        <f t="shared" si="15"/>
        <v>7.9709647108730772</v>
      </c>
      <c r="I90" s="3">
        <f t="shared" si="16"/>
        <v>1.5237537972224383E-3</v>
      </c>
      <c r="J90" s="2">
        <f t="shared" si="17"/>
        <v>3.9510396409356465E-3</v>
      </c>
      <c r="K90" s="2">
        <f t="shared" si="18"/>
        <v>6.6272484103615779E-6</v>
      </c>
      <c r="L90" s="2">
        <f t="shared" si="19"/>
        <v>0</v>
      </c>
      <c r="M90" s="2">
        <f t="shared" si="20"/>
        <v>0</v>
      </c>
      <c r="N90" s="2">
        <f t="shared" si="21"/>
        <v>3.9510396409356465E-3</v>
      </c>
    </row>
    <row r="91" spans="1:14" x14ac:dyDescent="0.25">
      <c r="A91" s="1">
        <f>IF(raw_data!A84="","",raw_data!A84)</f>
        <v>2200</v>
      </c>
      <c r="B91" s="1">
        <f>IF(A91="","",AVERAGE(raw_data!F84:J84))</f>
        <v>8.1959999999999997</v>
      </c>
      <c r="C91" s="2">
        <f t="shared" si="11"/>
        <v>1</v>
      </c>
      <c r="D91" s="3">
        <f t="shared" si="12"/>
        <v>2200</v>
      </c>
      <c r="E91" s="3">
        <f t="shared" si="13"/>
        <v>8.1959999999999997</v>
      </c>
      <c r="F91" s="3">
        <f t="shared" si="14"/>
        <v>8.17726311428261</v>
      </c>
      <c r="G91" s="3"/>
      <c r="H91" s="3">
        <f t="shared" si="15"/>
        <v>8.17726311428261</v>
      </c>
      <c r="I91" s="3">
        <f t="shared" si="16"/>
        <v>3.5107088638652363E-4</v>
      </c>
      <c r="J91" s="2">
        <f t="shared" si="17"/>
        <v>4.3104934122888154E-3</v>
      </c>
      <c r="K91" s="2">
        <f t="shared" si="18"/>
        <v>7.7793085743929405E-6</v>
      </c>
      <c r="L91" s="2">
        <f t="shared" si="19"/>
        <v>0</v>
      </c>
      <c r="M91" s="2">
        <f t="shared" si="20"/>
        <v>0</v>
      </c>
      <c r="N91" s="2">
        <f t="shared" si="21"/>
        <v>4.3104934122888154E-3</v>
      </c>
    </row>
    <row r="92" spans="1:14" x14ac:dyDescent="0.25">
      <c r="A92" s="1">
        <f>IF(raw_data!A85="","",raw_data!A85)</f>
        <v>2250</v>
      </c>
      <c r="B92" s="1">
        <f>IF(A92="","",AVERAGE(raw_data!F85:J85))</f>
        <v>8.4060000000000006</v>
      </c>
      <c r="C92" s="2">
        <f t="shared" si="11"/>
        <v>1</v>
      </c>
      <c r="D92" s="3">
        <f t="shared" si="12"/>
        <v>2250</v>
      </c>
      <c r="E92" s="3">
        <f t="shared" si="13"/>
        <v>8.4060000000000006</v>
      </c>
      <c r="F92" s="3">
        <f t="shared" si="14"/>
        <v>8.4030480961306786</v>
      </c>
      <c r="G92" s="3"/>
      <c r="H92" s="3">
        <f t="shared" si="15"/>
        <v>8.4030480961306786</v>
      </c>
      <c r="I92" s="3">
        <f t="shared" si="16"/>
        <v>8.713736453718085E-6</v>
      </c>
      <c r="J92" s="2">
        <f t="shared" si="17"/>
        <v>4.7320362170285074E-3</v>
      </c>
      <c r="K92" s="2">
        <f t="shared" si="18"/>
        <v>9.1154509090286364E-6</v>
      </c>
      <c r="L92" s="2">
        <f t="shared" si="19"/>
        <v>0</v>
      </c>
      <c r="M92" s="2">
        <f t="shared" si="20"/>
        <v>0</v>
      </c>
      <c r="N92" s="2">
        <f t="shared" si="21"/>
        <v>4.7320362170285074E-3</v>
      </c>
    </row>
    <row r="93" spans="1:14" x14ac:dyDescent="0.25">
      <c r="A93" s="1">
        <f>IF(raw_data!A86="","",raw_data!A86)</f>
        <v>2300</v>
      </c>
      <c r="B93" s="1">
        <f>IF(A93="","",AVERAGE(raw_data!F86:J86))</f>
        <v>8.604000000000001</v>
      </c>
      <c r="C93" s="2">
        <f t="shared" si="11"/>
        <v>1</v>
      </c>
      <c r="D93" s="3">
        <f t="shared" si="12"/>
        <v>2300</v>
      </c>
      <c r="E93" s="3">
        <f t="shared" si="13"/>
        <v>8.604000000000001</v>
      </c>
      <c r="F93" s="3">
        <f t="shared" si="14"/>
        <v>8.6516662664165267</v>
      </c>
      <c r="G93" s="3"/>
      <c r="H93" s="3">
        <f t="shared" si="15"/>
        <v>8.6516662664165267</v>
      </c>
      <c r="I93" s="3">
        <f t="shared" si="16"/>
        <v>2.2720729540912071E-3</v>
      </c>
      <c r="J93" s="2">
        <f t="shared" si="17"/>
        <v>5.2256047433508557E-3</v>
      </c>
      <c r="K93" s="2">
        <f t="shared" si="18"/>
        <v>1.0665729329810221E-5</v>
      </c>
      <c r="L93" s="2">
        <f t="shared" si="19"/>
        <v>0</v>
      </c>
      <c r="M93" s="2">
        <f t="shared" si="20"/>
        <v>0</v>
      </c>
      <c r="N93" s="2">
        <f t="shared" si="21"/>
        <v>5.2256047433508557E-3</v>
      </c>
    </row>
    <row r="94" spans="1:14" x14ac:dyDescent="0.25">
      <c r="A94" s="1">
        <f>IF(raw_data!A87="","",raw_data!A87)</f>
        <v>2350</v>
      </c>
      <c r="B94" s="1">
        <f>IF(A94="","",AVERAGE(raw_data!F87:J87))</f>
        <v>8.8659999999999997</v>
      </c>
      <c r="C94" s="2">
        <f t="shared" si="11"/>
        <v>1</v>
      </c>
      <c r="D94" s="3">
        <f t="shared" si="12"/>
        <v>2350</v>
      </c>
      <c r="E94" s="3">
        <f t="shared" si="13"/>
        <v>8.8659999999999997</v>
      </c>
      <c r="F94" s="3">
        <f t="shared" si="14"/>
        <v>8.9270005874131808</v>
      </c>
      <c r="G94" s="3"/>
      <c r="H94" s="3">
        <f t="shared" si="15"/>
        <v>8.9270005874131808</v>
      </c>
      <c r="I94" s="3">
        <f t="shared" si="16"/>
        <v>3.7210716647531547E-3</v>
      </c>
      <c r="J94" s="2">
        <f t="shared" si="17"/>
        <v>5.8027569068810902E-3</v>
      </c>
      <c r="K94" s="2">
        <f t="shared" si="18"/>
        <v>1.2465061129842987E-5</v>
      </c>
      <c r="L94" s="2">
        <f t="shared" si="19"/>
        <v>0</v>
      </c>
      <c r="M94" s="2">
        <f t="shared" si="20"/>
        <v>0</v>
      </c>
      <c r="N94" s="2">
        <f t="shared" si="21"/>
        <v>5.8027569068810902E-3</v>
      </c>
    </row>
    <row r="95" spans="1:14" x14ac:dyDescent="0.25">
      <c r="A95" s="1" t="str">
        <f>IF(raw_data!A88="","",raw_data!A88)</f>
        <v/>
      </c>
      <c r="B95" s="1" t="str">
        <f>IF(A95="","",AVERAGE(raw_data!F88:J88))</f>
        <v/>
      </c>
      <c r="C95" s="2" t="str">
        <f t="shared" si="11"/>
        <v/>
      </c>
      <c r="D95" s="3" t="e">
        <f t="shared" si="12"/>
        <v>#N/A</v>
      </c>
      <c r="E95" s="3" t="e">
        <f t="shared" si="13"/>
        <v>#N/A</v>
      </c>
      <c r="F95" s="3" t="e">
        <f t="shared" si="14"/>
        <v>#N/A</v>
      </c>
      <c r="G95" s="3"/>
      <c r="H95" s="3" t="str">
        <f t="shared" si="15"/>
        <v/>
      </c>
      <c r="I95" s="3" t="str">
        <f t="shared" si="16"/>
        <v/>
      </c>
      <c r="J95" s="2" t="str">
        <f t="shared" si="17"/>
        <v/>
      </c>
      <c r="K95" s="2" t="str">
        <f t="shared" si="18"/>
        <v/>
      </c>
      <c r="L95" s="2">
        <f t="shared" si="19"/>
        <v>0</v>
      </c>
      <c r="M95" s="2">
        <f t="shared" si="20"/>
        <v>0</v>
      </c>
      <c r="N95" s="2" t="str">
        <f t="shared" si="21"/>
        <v/>
      </c>
    </row>
    <row r="96" spans="1:14" x14ac:dyDescent="0.25">
      <c r="A96" s="1" t="str">
        <f>IF(raw_data!A89="","",raw_data!A89)</f>
        <v/>
      </c>
      <c r="B96" s="1" t="str">
        <f>IF(A96="","",AVERAGE(raw_data!F89:J89))</f>
        <v/>
      </c>
      <c r="C96" s="2" t="str">
        <f t="shared" si="11"/>
        <v/>
      </c>
      <c r="D96" s="3" t="e">
        <f t="shared" si="12"/>
        <v>#N/A</v>
      </c>
      <c r="E96" s="3" t="e">
        <f t="shared" si="13"/>
        <v>#N/A</v>
      </c>
      <c r="F96" s="3" t="e">
        <f t="shared" si="14"/>
        <v>#N/A</v>
      </c>
      <c r="G96" s="3"/>
      <c r="H96" s="3" t="str">
        <f t="shared" si="15"/>
        <v/>
      </c>
      <c r="I96" s="3" t="str">
        <f t="shared" si="16"/>
        <v/>
      </c>
      <c r="J96" s="2" t="str">
        <f t="shared" si="17"/>
        <v/>
      </c>
      <c r="K96" s="2" t="str">
        <f t="shared" si="18"/>
        <v/>
      </c>
      <c r="L96" s="2">
        <f t="shared" si="19"/>
        <v>0</v>
      </c>
      <c r="M96" s="2">
        <f t="shared" si="20"/>
        <v>0</v>
      </c>
      <c r="N96" s="2" t="str">
        <f t="shared" si="21"/>
        <v/>
      </c>
    </row>
    <row r="97" spans="1:14" x14ac:dyDescent="0.25">
      <c r="A97" s="1" t="str">
        <f>IF(raw_data!A90="","",raw_data!A90)</f>
        <v/>
      </c>
      <c r="B97" s="1" t="str">
        <f>IF(A97="","",AVERAGE(raw_data!F90:J90))</f>
        <v/>
      </c>
      <c r="C97" s="2" t="str">
        <f t="shared" si="11"/>
        <v/>
      </c>
      <c r="D97" s="3" t="e">
        <f t="shared" si="12"/>
        <v>#N/A</v>
      </c>
      <c r="E97" s="3" t="e">
        <f t="shared" si="13"/>
        <v>#N/A</v>
      </c>
      <c r="F97" s="3" t="e">
        <f t="shared" si="14"/>
        <v>#N/A</v>
      </c>
      <c r="G97" s="3"/>
      <c r="H97" s="3" t="str">
        <f t="shared" si="15"/>
        <v/>
      </c>
      <c r="I97" s="3" t="str">
        <f t="shared" si="16"/>
        <v/>
      </c>
      <c r="J97" s="2" t="str">
        <f t="shared" si="17"/>
        <v/>
      </c>
      <c r="K97" s="2" t="str">
        <f t="shared" si="18"/>
        <v/>
      </c>
      <c r="L97" s="2">
        <f t="shared" si="19"/>
        <v>0</v>
      </c>
      <c r="M97" s="2">
        <f t="shared" si="20"/>
        <v>0</v>
      </c>
      <c r="N97" s="2" t="str">
        <f t="shared" si="21"/>
        <v/>
      </c>
    </row>
    <row r="98" spans="1:14" x14ac:dyDescent="0.25">
      <c r="A98" s="1" t="str">
        <f>IF(raw_data!A91="","",raw_data!A91)</f>
        <v/>
      </c>
      <c r="B98" s="1" t="str">
        <f>IF(A98="","",AVERAGE(raw_data!F91:J91))</f>
        <v/>
      </c>
      <c r="C98" s="2" t="str">
        <f t="shared" si="11"/>
        <v/>
      </c>
      <c r="D98" s="3" t="e">
        <f t="shared" si="12"/>
        <v>#N/A</v>
      </c>
      <c r="E98" s="3" t="e">
        <f t="shared" si="13"/>
        <v>#N/A</v>
      </c>
      <c r="F98" s="3" t="e">
        <f t="shared" si="14"/>
        <v>#N/A</v>
      </c>
      <c r="G98" s="3"/>
      <c r="H98" s="3" t="str">
        <f t="shared" si="15"/>
        <v/>
      </c>
      <c r="I98" s="3" t="str">
        <f t="shared" si="16"/>
        <v/>
      </c>
      <c r="J98" s="2" t="str">
        <f t="shared" si="17"/>
        <v/>
      </c>
      <c r="K98" s="2" t="str">
        <f t="shared" si="18"/>
        <v/>
      </c>
      <c r="L98" s="2">
        <f t="shared" si="19"/>
        <v>0</v>
      </c>
      <c r="M98" s="2">
        <f t="shared" si="20"/>
        <v>0</v>
      </c>
      <c r="N98" s="2" t="str">
        <f t="shared" si="21"/>
        <v/>
      </c>
    </row>
    <row r="99" spans="1:14" x14ac:dyDescent="0.25">
      <c r="A99" s="1" t="str">
        <f>IF(raw_data!A92="","",raw_data!A92)</f>
        <v/>
      </c>
      <c r="B99" s="1" t="str">
        <f>IF(A99="","",AVERAGE(raw_data!F92:J92))</f>
        <v/>
      </c>
      <c r="C99" s="2" t="str">
        <f t="shared" si="11"/>
        <v/>
      </c>
      <c r="D99" s="3" t="e">
        <f t="shared" si="12"/>
        <v>#N/A</v>
      </c>
      <c r="E99" s="3" t="e">
        <f t="shared" si="13"/>
        <v>#N/A</v>
      </c>
      <c r="F99" s="3" t="e">
        <f t="shared" si="14"/>
        <v>#N/A</v>
      </c>
      <c r="G99" s="3"/>
      <c r="H99" s="3" t="str">
        <f t="shared" si="15"/>
        <v/>
      </c>
      <c r="I99" s="3" t="str">
        <f t="shared" si="16"/>
        <v/>
      </c>
      <c r="J99" s="2" t="str">
        <f t="shared" si="17"/>
        <v/>
      </c>
      <c r="K99" s="2" t="str">
        <f t="shared" si="18"/>
        <v/>
      </c>
      <c r="L99" s="2">
        <f t="shared" si="19"/>
        <v>0</v>
      </c>
      <c r="M99" s="2">
        <f t="shared" si="20"/>
        <v>0</v>
      </c>
      <c r="N99" s="2" t="str">
        <f t="shared" si="21"/>
        <v/>
      </c>
    </row>
    <row r="100" spans="1:14" x14ac:dyDescent="0.25">
      <c r="A100" s="1" t="str">
        <f>IF(raw_data!A93="","",raw_data!A93)</f>
        <v/>
      </c>
      <c r="B100" s="1" t="str">
        <f>IF(A100="","",AVERAGE(raw_data!F93:J93))</f>
        <v/>
      </c>
      <c r="C100" s="2" t="str">
        <f t="shared" si="11"/>
        <v/>
      </c>
      <c r="D100" s="3" t="e">
        <f t="shared" si="12"/>
        <v>#N/A</v>
      </c>
      <c r="E100" s="3" t="e">
        <f t="shared" si="13"/>
        <v>#N/A</v>
      </c>
      <c r="F100" s="3" t="e">
        <f t="shared" si="14"/>
        <v>#N/A</v>
      </c>
      <c r="G100" s="3"/>
      <c r="H100" s="3" t="str">
        <f t="shared" si="15"/>
        <v/>
      </c>
      <c r="I100" s="3" t="str">
        <f t="shared" si="16"/>
        <v/>
      </c>
      <c r="J100" s="2" t="str">
        <f t="shared" si="17"/>
        <v/>
      </c>
      <c r="K100" s="2" t="str">
        <f t="shared" si="18"/>
        <v/>
      </c>
      <c r="L100" s="2">
        <f t="shared" si="19"/>
        <v>0</v>
      </c>
      <c r="M100" s="2">
        <f t="shared" si="20"/>
        <v>0</v>
      </c>
      <c r="N100" s="2" t="str">
        <f t="shared" si="21"/>
        <v/>
      </c>
    </row>
    <row r="101" spans="1:14" x14ac:dyDescent="0.25">
      <c r="A101" s="1" t="str">
        <f>IF(raw_data!A94="","",raw_data!A94)</f>
        <v/>
      </c>
      <c r="B101" s="1" t="str">
        <f>IF(A101="","",AVERAGE(raw_data!F94:J94))</f>
        <v/>
      </c>
      <c r="C101" s="2" t="str">
        <f t="shared" si="11"/>
        <v/>
      </c>
      <c r="D101" s="3" t="e">
        <f t="shared" si="12"/>
        <v>#N/A</v>
      </c>
      <c r="E101" s="3" t="e">
        <f t="shared" si="13"/>
        <v>#N/A</v>
      </c>
      <c r="F101" s="3" t="e">
        <f t="shared" si="14"/>
        <v>#N/A</v>
      </c>
      <c r="G101" s="3"/>
      <c r="H101" s="3" t="str">
        <f t="shared" si="15"/>
        <v/>
      </c>
      <c r="I101" s="3" t="str">
        <f t="shared" si="16"/>
        <v/>
      </c>
      <c r="J101" s="2" t="str">
        <f t="shared" si="17"/>
        <v/>
      </c>
      <c r="K101" s="2" t="str">
        <f t="shared" si="18"/>
        <v/>
      </c>
      <c r="L101" s="2">
        <f t="shared" si="19"/>
        <v>0</v>
      </c>
      <c r="M101" s="2">
        <f t="shared" si="20"/>
        <v>0</v>
      </c>
      <c r="N101" s="2" t="str">
        <f t="shared" si="21"/>
        <v/>
      </c>
    </row>
    <row r="102" spans="1:14" x14ac:dyDescent="0.25">
      <c r="A102" s="1" t="str">
        <f>IF(raw_data!A95="","",raw_data!A95)</f>
        <v/>
      </c>
      <c r="B102" s="1" t="str">
        <f>IF(A102="","",AVERAGE(raw_data!F95:J95))</f>
        <v/>
      </c>
      <c r="C102" s="2" t="str">
        <f t="shared" si="11"/>
        <v/>
      </c>
      <c r="D102" s="3" t="e">
        <f t="shared" si="12"/>
        <v>#N/A</v>
      </c>
      <c r="E102" s="3" t="e">
        <f t="shared" si="13"/>
        <v>#N/A</v>
      </c>
      <c r="F102" s="3" t="e">
        <f t="shared" si="14"/>
        <v>#N/A</v>
      </c>
      <c r="G102" s="3"/>
      <c r="H102" s="3" t="str">
        <f t="shared" si="15"/>
        <v/>
      </c>
      <c r="I102" s="3" t="str">
        <f t="shared" si="16"/>
        <v/>
      </c>
      <c r="J102" s="2" t="str">
        <f t="shared" si="17"/>
        <v/>
      </c>
      <c r="K102" s="2" t="str">
        <f t="shared" si="18"/>
        <v/>
      </c>
      <c r="L102" s="2">
        <f t="shared" si="19"/>
        <v>0</v>
      </c>
      <c r="M102" s="2">
        <f t="shared" si="20"/>
        <v>0</v>
      </c>
      <c r="N102" s="2" t="str">
        <f t="shared" si="21"/>
        <v/>
      </c>
    </row>
    <row r="103" spans="1:14" x14ac:dyDescent="0.25">
      <c r="A103" s="1" t="str">
        <f>IF(raw_data!A96="","",raw_data!A96)</f>
        <v/>
      </c>
      <c r="B103" s="1" t="str">
        <f>IF(A103="","",AVERAGE(raw_data!F96:J96))</f>
        <v/>
      </c>
      <c r="C103" s="2" t="str">
        <f t="shared" si="11"/>
        <v/>
      </c>
      <c r="D103" s="3" t="e">
        <f t="shared" si="12"/>
        <v>#N/A</v>
      </c>
      <c r="E103" s="3" t="e">
        <f t="shared" si="13"/>
        <v>#N/A</v>
      </c>
      <c r="F103" s="3" t="e">
        <f t="shared" si="14"/>
        <v>#N/A</v>
      </c>
      <c r="G103" s="3"/>
      <c r="H103" s="3" t="str">
        <f t="shared" si="15"/>
        <v/>
      </c>
      <c r="I103" s="3" t="str">
        <f t="shared" si="16"/>
        <v/>
      </c>
      <c r="J103" s="2" t="str">
        <f t="shared" si="17"/>
        <v/>
      </c>
      <c r="K103" s="2" t="str">
        <f t="shared" si="18"/>
        <v/>
      </c>
      <c r="L103" s="2">
        <f t="shared" si="19"/>
        <v>0</v>
      </c>
      <c r="M103" s="2">
        <f t="shared" si="20"/>
        <v>0</v>
      </c>
      <c r="N103" s="2" t="str">
        <f t="shared" si="21"/>
        <v/>
      </c>
    </row>
    <row r="104" spans="1:14" x14ac:dyDescent="0.25">
      <c r="A104" s="1" t="str">
        <f>IF(raw_data!A97="","",raw_data!A97)</f>
        <v/>
      </c>
      <c r="B104" s="1" t="str">
        <f>IF(A104="","",AVERAGE(raw_data!F97:J97))</f>
        <v/>
      </c>
      <c r="C104" s="2" t="str">
        <f t="shared" si="11"/>
        <v/>
      </c>
      <c r="D104" s="3" t="e">
        <f t="shared" si="12"/>
        <v>#N/A</v>
      </c>
      <c r="E104" s="3" t="e">
        <f t="shared" si="13"/>
        <v>#N/A</v>
      </c>
      <c r="F104" s="3" t="e">
        <f t="shared" si="14"/>
        <v>#N/A</v>
      </c>
      <c r="G104" s="3"/>
      <c r="H104" s="3" t="str">
        <f t="shared" si="15"/>
        <v/>
      </c>
      <c r="I104" s="3" t="str">
        <f t="shared" si="16"/>
        <v/>
      </c>
      <c r="J104" s="2" t="str">
        <f t="shared" si="17"/>
        <v/>
      </c>
      <c r="K104" s="2" t="str">
        <f t="shared" si="18"/>
        <v/>
      </c>
      <c r="L104" s="2">
        <f t="shared" si="19"/>
        <v>0</v>
      </c>
      <c r="M104" s="2">
        <f t="shared" si="20"/>
        <v>0</v>
      </c>
      <c r="N104" s="2" t="str">
        <f t="shared" si="21"/>
        <v/>
      </c>
    </row>
    <row r="105" spans="1:14" x14ac:dyDescent="0.25">
      <c r="A105" s="1" t="str">
        <f>IF(raw_data!A98="","",raw_data!A98)</f>
        <v/>
      </c>
      <c r="B105" s="1" t="str">
        <f>IF(A105="","",AVERAGE(raw_data!F98:J98))</f>
        <v/>
      </c>
      <c r="C105" s="2" t="str">
        <f t="shared" si="11"/>
        <v/>
      </c>
      <c r="D105" s="3" t="e">
        <f t="shared" si="12"/>
        <v>#N/A</v>
      </c>
      <c r="E105" s="3" t="e">
        <f t="shared" si="13"/>
        <v>#N/A</v>
      </c>
      <c r="F105" s="3" t="e">
        <f t="shared" si="14"/>
        <v>#N/A</v>
      </c>
      <c r="G105" s="3"/>
      <c r="H105" s="3" t="str">
        <f t="shared" si="15"/>
        <v/>
      </c>
      <c r="I105" s="3" t="str">
        <f t="shared" si="16"/>
        <v/>
      </c>
      <c r="J105" s="2" t="str">
        <f t="shared" si="17"/>
        <v/>
      </c>
      <c r="K105" s="2" t="str">
        <f t="shared" si="18"/>
        <v/>
      </c>
      <c r="L105" s="2">
        <f t="shared" si="19"/>
        <v>0</v>
      </c>
      <c r="M105" s="2">
        <f t="shared" si="20"/>
        <v>0</v>
      </c>
      <c r="N105" s="2" t="str">
        <f t="shared" si="21"/>
        <v/>
      </c>
    </row>
    <row r="106" spans="1:14" x14ac:dyDescent="0.25">
      <c r="A106" s="1" t="str">
        <f>IF(raw_data!A99="","",raw_data!A99)</f>
        <v/>
      </c>
      <c r="B106" s="1" t="str">
        <f>IF(A106="","",AVERAGE(raw_data!F99:J99))</f>
        <v/>
      </c>
      <c r="C106" s="2" t="str">
        <f t="shared" si="11"/>
        <v/>
      </c>
      <c r="D106" s="3" t="e">
        <f t="shared" si="12"/>
        <v>#N/A</v>
      </c>
      <c r="E106" s="3" t="e">
        <f t="shared" si="13"/>
        <v>#N/A</v>
      </c>
      <c r="F106" s="3" t="e">
        <f t="shared" si="14"/>
        <v>#N/A</v>
      </c>
      <c r="G106" s="3"/>
      <c r="H106" s="3" t="str">
        <f t="shared" si="15"/>
        <v/>
      </c>
      <c r="I106" s="3" t="str">
        <f t="shared" si="16"/>
        <v/>
      </c>
      <c r="J106" s="2" t="str">
        <f t="shared" si="17"/>
        <v/>
      </c>
      <c r="K106" s="2" t="str">
        <f t="shared" si="18"/>
        <v/>
      </c>
      <c r="L106" s="2">
        <f t="shared" si="19"/>
        <v>0</v>
      </c>
      <c r="M106" s="2">
        <f t="shared" si="20"/>
        <v>0</v>
      </c>
      <c r="N106" s="2" t="str">
        <f t="shared" si="21"/>
        <v/>
      </c>
    </row>
    <row r="107" spans="1:14" x14ac:dyDescent="0.25">
      <c r="A107" s="1" t="str">
        <f>IF(raw_data!A100="","",raw_data!A100)</f>
        <v/>
      </c>
      <c r="B107" s="1" t="str">
        <f>IF(A107="","",AVERAGE(raw_data!F100:J100))</f>
        <v/>
      </c>
      <c r="C107" s="2" t="str">
        <f t="shared" si="11"/>
        <v/>
      </c>
      <c r="D107" s="3" t="e">
        <f t="shared" si="12"/>
        <v>#N/A</v>
      </c>
      <c r="E107" s="3" t="e">
        <f t="shared" si="13"/>
        <v>#N/A</v>
      </c>
      <c r="F107" s="3" t="e">
        <f t="shared" si="14"/>
        <v>#N/A</v>
      </c>
      <c r="G107" s="3"/>
      <c r="H107" s="3" t="str">
        <f t="shared" si="15"/>
        <v/>
      </c>
      <c r="I107" s="3" t="str">
        <f t="shared" si="16"/>
        <v/>
      </c>
      <c r="J107" s="2" t="str">
        <f t="shared" si="17"/>
        <v/>
      </c>
      <c r="K107" s="2" t="str">
        <f t="shared" si="18"/>
        <v/>
      </c>
      <c r="L107" s="2">
        <f t="shared" si="19"/>
        <v>0</v>
      </c>
      <c r="M107" s="2">
        <f t="shared" si="20"/>
        <v>0</v>
      </c>
      <c r="N107" s="2" t="str">
        <f t="shared" si="21"/>
        <v/>
      </c>
    </row>
    <row r="108" spans="1:14" x14ac:dyDescent="0.25">
      <c r="A108" s="1" t="str">
        <f>IF(raw_data!A101="","",raw_data!A101)</f>
        <v/>
      </c>
      <c r="B108" s="1" t="str">
        <f>IF(A108="","",AVERAGE(raw_data!F101:J101))</f>
        <v/>
      </c>
      <c r="C108" s="2" t="str">
        <f t="shared" si="11"/>
        <v/>
      </c>
      <c r="D108" s="3" t="e">
        <f t="shared" si="12"/>
        <v>#N/A</v>
      </c>
      <c r="E108" s="3" t="e">
        <f t="shared" si="13"/>
        <v>#N/A</v>
      </c>
      <c r="F108" s="3" t="e">
        <f t="shared" si="14"/>
        <v>#N/A</v>
      </c>
      <c r="G108" s="3"/>
      <c r="H108" s="3" t="str">
        <f t="shared" si="15"/>
        <v/>
      </c>
      <c r="I108" s="3" t="str">
        <f t="shared" si="16"/>
        <v/>
      </c>
      <c r="J108" s="2" t="str">
        <f t="shared" si="17"/>
        <v/>
      </c>
      <c r="K108" s="2" t="str">
        <f t="shared" si="18"/>
        <v/>
      </c>
      <c r="L108" s="2">
        <f t="shared" si="19"/>
        <v>0</v>
      </c>
      <c r="M108" s="2">
        <f t="shared" si="20"/>
        <v>0</v>
      </c>
      <c r="N108" s="2" t="str">
        <f t="shared" si="21"/>
        <v/>
      </c>
    </row>
    <row r="109" spans="1:14" x14ac:dyDescent="0.25">
      <c r="A109" s="1" t="str">
        <f>IF(raw_data!A102="","",raw_data!A102)</f>
        <v/>
      </c>
      <c r="B109" s="1" t="str">
        <f>IF(A109="","",AVERAGE(raw_data!F102:J102))</f>
        <v/>
      </c>
      <c r="C109" s="2" t="str">
        <f t="shared" si="11"/>
        <v/>
      </c>
      <c r="D109" s="3" t="e">
        <f t="shared" si="12"/>
        <v>#N/A</v>
      </c>
      <c r="E109" s="3" t="e">
        <f t="shared" si="13"/>
        <v>#N/A</v>
      </c>
      <c r="F109" s="3" t="e">
        <f t="shared" si="14"/>
        <v>#N/A</v>
      </c>
      <c r="G109" s="3"/>
      <c r="H109" s="3" t="str">
        <f t="shared" si="15"/>
        <v/>
      </c>
      <c r="I109" s="3" t="str">
        <f t="shared" si="16"/>
        <v/>
      </c>
      <c r="J109" s="2" t="str">
        <f t="shared" si="17"/>
        <v/>
      </c>
      <c r="K109" s="2" t="str">
        <f t="shared" si="18"/>
        <v/>
      </c>
      <c r="L109" s="2">
        <f t="shared" si="19"/>
        <v>0</v>
      </c>
      <c r="M109" s="2">
        <f t="shared" si="20"/>
        <v>0</v>
      </c>
      <c r="N109" s="2" t="str">
        <f t="shared" si="21"/>
        <v/>
      </c>
    </row>
    <row r="110" spans="1:14" x14ac:dyDescent="0.25">
      <c r="A110" s="1" t="str">
        <f>IF(raw_data!A103="","",raw_data!A103)</f>
        <v/>
      </c>
      <c r="B110" s="1" t="str">
        <f>IF(A110="","",AVERAGE(raw_data!F103:J103))</f>
        <v/>
      </c>
      <c r="C110" s="2" t="str">
        <f t="shared" si="11"/>
        <v/>
      </c>
      <c r="D110" s="3" t="e">
        <f t="shared" si="12"/>
        <v>#N/A</v>
      </c>
      <c r="E110" s="3" t="e">
        <f t="shared" si="13"/>
        <v>#N/A</v>
      </c>
      <c r="F110" s="3" t="e">
        <f t="shared" si="14"/>
        <v>#N/A</v>
      </c>
      <c r="G110" s="3"/>
      <c r="H110" s="3" t="str">
        <f t="shared" si="15"/>
        <v/>
      </c>
      <c r="I110" s="3" t="str">
        <f t="shared" si="16"/>
        <v/>
      </c>
      <c r="J110" s="2" t="str">
        <f t="shared" si="17"/>
        <v/>
      </c>
      <c r="K110" s="2" t="str">
        <f t="shared" si="18"/>
        <v/>
      </c>
      <c r="L110" s="2">
        <f t="shared" si="19"/>
        <v>0</v>
      </c>
      <c r="M110" s="2">
        <f t="shared" si="20"/>
        <v>0</v>
      </c>
      <c r="N110" s="2" t="str">
        <f t="shared" si="21"/>
        <v/>
      </c>
    </row>
    <row r="111" spans="1:14" x14ac:dyDescent="0.25">
      <c r="A111" s="1" t="str">
        <f>IF(raw_data!A104="","",raw_data!A104)</f>
        <v/>
      </c>
      <c r="B111" s="1" t="str">
        <f>IF(A111="","",AVERAGE(raw_data!F104:J104))</f>
        <v/>
      </c>
      <c r="C111" s="2" t="str">
        <f t="shared" si="11"/>
        <v/>
      </c>
      <c r="D111" s="3" t="e">
        <f t="shared" si="12"/>
        <v>#N/A</v>
      </c>
      <c r="E111" s="3" t="e">
        <f t="shared" si="13"/>
        <v>#N/A</v>
      </c>
      <c r="F111" s="3" t="e">
        <f t="shared" si="14"/>
        <v>#N/A</v>
      </c>
      <c r="G111" s="3"/>
      <c r="H111" s="3" t="str">
        <f t="shared" si="15"/>
        <v/>
      </c>
      <c r="I111" s="3" t="str">
        <f t="shared" si="16"/>
        <v/>
      </c>
      <c r="J111" s="2" t="str">
        <f t="shared" si="17"/>
        <v/>
      </c>
      <c r="K111" s="2" t="str">
        <f t="shared" si="18"/>
        <v/>
      </c>
      <c r="L111" s="2">
        <f t="shared" si="19"/>
        <v>0</v>
      </c>
      <c r="M111" s="2">
        <f t="shared" si="20"/>
        <v>0</v>
      </c>
      <c r="N111" s="2" t="str">
        <f t="shared" si="21"/>
        <v/>
      </c>
    </row>
    <row r="112" spans="1:14" x14ac:dyDescent="0.25">
      <c r="A112" s="1" t="str">
        <f>IF(raw_data!A105="","",raw_data!A105)</f>
        <v/>
      </c>
      <c r="B112" s="1" t="str">
        <f>IF(A112="","",AVERAGE(raw_data!F105:J105))</f>
        <v/>
      </c>
      <c r="C112" s="2" t="str">
        <f t="shared" si="11"/>
        <v/>
      </c>
      <c r="D112" s="3" t="e">
        <f t="shared" si="12"/>
        <v>#N/A</v>
      </c>
      <c r="E112" s="3" t="e">
        <f t="shared" si="13"/>
        <v>#N/A</v>
      </c>
      <c r="F112" s="3" t="e">
        <f t="shared" si="14"/>
        <v>#N/A</v>
      </c>
      <c r="G112" s="3"/>
      <c r="H112" s="3" t="str">
        <f t="shared" si="15"/>
        <v/>
      </c>
      <c r="I112" s="3" t="str">
        <f t="shared" si="16"/>
        <v/>
      </c>
      <c r="J112" s="2" t="str">
        <f t="shared" si="17"/>
        <v/>
      </c>
      <c r="K112" s="2" t="str">
        <f t="shared" si="18"/>
        <v/>
      </c>
      <c r="L112" s="2">
        <f t="shared" si="19"/>
        <v>0</v>
      </c>
      <c r="M112" s="2">
        <f t="shared" si="20"/>
        <v>0</v>
      </c>
      <c r="N112" s="2" t="str">
        <f t="shared" si="21"/>
        <v/>
      </c>
    </row>
    <row r="113" spans="1:14" x14ac:dyDescent="0.25">
      <c r="A113" s="1" t="str">
        <f>IF(raw_data!A106="","",raw_data!A106)</f>
        <v/>
      </c>
      <c r="B113" s="1" t="str">
        <f>IF(A113="","",AVERAGE(raw_data!F106:J106))</f>
        <v/>
      </c>
      <c r="C113" s="2" t="str">
        <f t="shared" si="11"/>
        <v/>
      </c>
      <c r="D113" s="3" t="e">
        <f t="shared" si="12"/>
        <v>#N/A</v>
      </c>
      <c r="E113" s="3" t="e">
        <f t="shared" si="13"/>
        <v>#N/A</v>
      </c>
      <c r="F113" s="3" t="e">
        <f t="shared" si="14"/>
        <v>#N/A</v>
      </c>
      <c r="G113" s="3"/>
      <c r="H113" s="3" t="str">
        <f t="shared" si="15"/>
        <v/>
      </c>
      <c r="I113" s="3" t="str">
        <f t="shared" si="16"/>
        <v/>
      </c>
      <c r="J113" s="2" t="str">
        <f t="shared" si="17"/>
        <v/>
      </c>
      <c r="K113" s="2" t="str">
        <f t="shared" si="18"/>
        <v/>
      </c>
      <c r="L113" s="2">
        <f t="shared" si="19"/>
        <v>0</v>
      </c>
      <c r="M113" s="2">
        <f t="shared" si="20"/>
        <v>0</v>
      </c>
      <c r="N113" s="2" t="str">
        <f t="shared" si="21"/>
        <v/>
      </c>
    </row>
    <row r="114" spans="1:14" x14ac:dyDescent="0.25">
      <c r="A114" s="1" t="str">
        <f>IF(raw_data!A107="","",raw_data!A107)</f>
        <v/>
      </c>
      <c r="B114" s="1" t="str">
        <f>IF(A114="","",AVERAGE(raw_data!F107:J107))</f>
        <v/>
      </c>
      <c r="C114" s="2" t="str">
        <f t="shared" si="11"/>
        <v/>
      </c>
      <c r="D114" s="3" t="e">
        <f t="shared" si="12"/>
        <v>#N/A</v>
      </c>
      <c r="E114" s="3" t="e">
        <f t="shared" si="13"/>
        <v>#N/A</v>
      </c>
      <c r="F114" s="3" t="e">
        <f t="shared" si="14"/>
        <v>#N/A</v>
      </c>
      <c r="G114" s="3"/>
      <c r="H114" s="3" t="str">
        <f t="shared" si="15"/>
        <v/>
      </c>
      <c r="I114" s="3" t="str">
        <f t="shared" si="16"/>
        <v/>
      </c>
      <c r="J114" s="2" t="str">
        <f t="shared" si="17"/>
        <v/>
      </c>
      <c r="K114" s="2" t="str">
        <f t="shared" si="18"/>
        <v/>
      </c>
      <c r="L114" s="2">
        <f t="shared" si="19"/>
        <v>0</v>
      </c>
      <c r="M114" s="2">
        <f t="shared" si="20"/>
        <v>0</v>
      </c>
      <c r="N114" s="2" t="str">
        <f t="shared" si="21"/>
        <v/>
      </c>
    </row>
    <row r="115" spans="1:14" x14ac:dyDescent="0.25">
      <c r="A115" s="1" t="str">
        <f>IF(raw_data!A108="","",raw_data!A108)</f>
        <v/>
      </c>
      <c r="B115" s="1" t="str">
        <f>IF(A115="","",AVERAGE(raw_data!F108:J108))</f>
        <v/>
      </c>
      <c r="C115" s="2" t="str">
        <f t="shared" si="11"/>
        <v/>
      </c>
      <c r="D115" s="3" t="e">
        <f t="shared" si="12"/>
        <v>#N/A</v>
      </c>
      <c r="E115" s="3" t="e">
        <f t="shared" si="13"/>
        <v>#N/A</v>
      </c>
      <c r="F115" s="3" t="e">
        <f t="shared" si="14"/>
        <v>#N/A</v>
      </c>
      <c r="G115" s="3"/>
      <c r="H115" s="3" t="str">
        <f t="shared" si="15"/>
        <v/>
      </c>
      <c r="I115" s="3" t="str">
        <f t="shared" si="16"/>
        <v/>
      </c>
      <c r="J115" s="2" t="str">
        <f t="shared" si="17"/>
        <v/>
      </c>
      <c r="K115" s="2" t="str">
        <f t="shared" si="18"/>
        <v/>
      </c>
      <c r="L115" s="2">
        <f t="shared" si="19"/>
        <v>0</v>
      </c>
      <c r="M115" s="2">
        <f t="shared" si="20"/>
        <v>0</v>
      </c>
      <c r="N115" s="2" t="str">
        <f t="shared" si="21"/>
        <v/>
      </c>
    </row>
    <row r="116" spans="1:14" x14ac:dyDescent="0.25">
      <c r="A116" s="1" t="str">
        <f>IF(raw_data!A109="","",raw_data!A109)</f>
        <v/>
      </c>
      <c r="B116" s="1" t="str">
        <f>IF(A116="","",AVERAGE(raw_data!F109:J109))</f>
        <v/>
      </c>
      <c r="C116" s="2" t="str">
        <f t="shared" si="11"/>
        <v/>
      </c>
      <c r="D116" s="3" t="e">
        <f t="shared" si="12"/>
        <v>#N/A</v>
      </c>
      <c r="E116" s="3" t="e">
        <f t="shared" si="13"/>
        <v>#N/A</v>
      </c>
      <c r="F116" s="3" t="e">
        <f t="shared" si="14"/>
        <v>#N/A</v>
      </c>
      <c r="G116" s="3"/>
      <c r="H116" s="3" t="str">
        <f t="shared" si="15"/>
        <v/>
      </c>
      <c r="I116" s="3" t="str">
        <f t="shared" si="16"/>
        <v/>
      </c>
      <c r="J116" s="2" t="str">
        <f t="shared" si="17"/>
        <v/>
      </c>
      <c r="K116" s="2" t="str">
        <f t="shared" si="18"/>
        <v/>
      </c>
      <c r="L116" s="2">
        <f t="shared" si="19"/>
        <v>0</v>
      </c>
      <c r="M116" s="2">
        <f t="shared" si="20"/>
        <v>0</v>
      </c>
      <c r="N116" s="2" t="str">
        <f t="shared" si="21"/>
        <v/>
      </c>
    </row>
    <row r="117" spans="1:14" x14ac:dyDescent="0.25">
      <c r="A117" s="1" t="str">
        <f>IF(raw_data!A110="","",raw_data!A110)</f>
        <v/>
      </c>
      <c r="B117" s="1" t="str">
        <f>IF(A117="","",AVERAGE(raw_data!F110:J110))</f>
        <v/>
      </c>
      <c r="C117" s="2" t="str">
        <f t="shared" si="11"/>
        <v/>
      </c>
      <c r="D117" s="3" t="e">
        <f t="shared" si="12"/>
        <v>#N/A</v>
      </c>
      <c r="E117" s="3" t="e">
        <f t="shared" si="13"/>
        <v>#N/A</v>
      </c>
      <c r="F117" s="3" t="e">
        <f t="shared" si="14"/>
        <v>#N/A</v>
      </c>
      <c r="G117" s="3"/>
      <c r="H117" s="3" t="str">
        <f t="shared" si="15"/>
        <v/>
      </c>
      <c r="I117" s="3" t="str">
        <f t="shared" si="16"/>
        <v/>
      </c>
      <c r="J117" s="2" t="str">
        <f t="shared" si="17"/>
        <v/>
      </c>
      <c r="K117" s="2" t="str">
        <f t="shared" si="18"/>
        <v/>
      </c>
      <c r="L117" s="2">
        <f t="shared" si="19"/>
        <v>0</v>
      </c>
      <c r="M117" s="2">
        <f t="shared" si="20"/>
        <v>0</v>
      </c>
      <c r="N117" s="2" t="str">
        <f t="shared" si="21"/>
        <v/>
      </c>
    </row>
    <row r="118" spans="1:14" x14ac:dyDescent="0.25">
      <c r="A118" s="1" t="str">
        <f>IF(raw_data!A111="","",raw_data!A111)</f>
        <v/>
      </c>
      <c r="B118" s="1" t="str">
        <f>IF(A118="","",AVERAGE(raw_data!F111:J111))</f>
        <v/>
      </c>
      <c r="C118" s="2" t="str">
        <f t="shared" si="11"/>
        <v/>
      </c>
      <c r="D118" s="3" t="e">
        <f t="shared" si="12"/>
        <v>#N/A</v>
      </c>
      <c r="E118" s="3" t="e">
        <f t="shared" si="13"/>
        <v>#N/A</v>
      </c>
      <c r="F118" s="3" t="e">
        <f t="shared" si="14"/>
        <v>#N/A</v>
      </c>
      <c r="G118" s="3"/>
      <c r="H118" s="3" t="str">
        <f t="shared" si="15"/>
        <v/>
      </c>
      <c r="I118" s="3" t="str">
        <f t="shared" si="16"/>
        <v/>
      </c>
      <c r="J118" s="2" t="str">
        <f t="shared" si="17"/>
        <v/>
      </c>
      <c r="K118" s="2" t="str">
        <f t="shared" si="18"/>
        <v/>
      </c>
      <c r="L118" s="2">
        <f t="shared" si="19"/>
        <v>0</v>
      </c>
      <c r="M118" s="2">
        <f t="shared" si="20"/>
        <v>0</v>
      </c>
      <c r="N118" s="2" t="str">
        <f t="shared" si="21"/>
        <v/>
      </c>
    </row>
    <row r="119" spans="1:14" x14ac:dyDescent="0.25">
      <c r="A119" s="1" t="str">
        <f>IF(raw_data!A112="","",raw_data!A112)</f>
        <v/>
      </c>
      <c r="B119" s="1" t="str">
        <f>IF(A119="","",AVERAGE(raw_data!F112:J112))</f>
        <v/>
      </c>
      <c r="C119" s="2" t="str">
        <f t="shared" si="11"/>
        <v/>
      </c>
      <c r="D119" s="3" t="e">
        <f t="shared" si="12"/>
        <v>#N/A</v>
      </c>
      <c r="E119" s="3" t="e">
        <f t="shared" si="13"/>
        <v>#N/A</v>
      </c>
      <c r="F119" s="3" t="e">
        <f t="shared" si="14"/>
        <v>#N/A</v>
      </c>
      <c r="G119" s="3"/>
      <c r="H119" s="3" t="str">
        <f t="shared" si="15"/>
        <v/>
      </c>
      <c r="I119" s="3" t="str">
        <f t="shared" si="16"/>
        <v/>
      </c>
      <c r="J119" s="2" t="str">
        <f t="shared" si="17"/>
        <v/>
      </c>
      <c r="K119" s="2" t="str">
        <f t="shared" si="18"/>
        <v/>
      </c>
      <c r="L119" s="2">
        <f t="shared" si="19"/>
        <v>0</v>
      </c>
      <c r="M119" s="2">
        <f t="shared" si="20"/>
        <v>0</v>
      </c>
      <c r="N119" s="2" t="str">
        <f t="shared" si="21"/>
        <v/>
      </c>
    </row>
    <row r="120" spans="1:14" x14ac:dyDescent="0.25">
      <c r="A120" s="1" t="str">
        <f>IF(raw_data!A113="","",raw_data!A113)</f>
        <v/>
      </c>
      <c r="B120" s="1" t="str">
        <f>IF(A120="","",AVERAGE(raw_data!F113:J113))</f>
        <v/>
      </c>
      <c r="C120" s="2" t="str">
        <f t="shared" si="11"/>
        <v/>
      </c>
      <c r="D120" s="3" t="e">
        <f t="shared" si="12"/>
        <v>#N/A</v>
      </c>
      <c r="E120" s="3" t="e">
        <f t="shared" si="13"/>
        <v>#N/A</v>
      </c>
      <c r="F120" s="3" t="e">
        <f t="shared" si="14"/>
        <v>#N/A</v>
      </c>
      <c r="G120" s="3"/>
      <c r="H120" s="3" t="str">
        <f t="shared" si="15"/>
        <v/>
      </c>
      <c r="I120" s="3" t="str">
        <f t="shared" si="16"/>
        <v/>
      </c>
      <c r="J120" s="2" t="str">
        <f t="shared" si="17"/>
        <v/>
      </c>
      <c r="K120" s="2" t="str">
        <f t="shared" si="18"/>
        <v/>
      </c>
      <c r="L120" s="2">
        <f t="shared" si="19"/>
        <v>0</v>
      </c>
      <c r="M120" s="2">
        <f t="shared" si="20"/>
        <v>0</v>
      </c>
      <c r="N120" s="2" t="str">
        <f t="shared" si="21"/>
        <v/>
      </c>
    </row>
    <row r="121" spans="1:14" x14ac:dyDescent="0.25">
      <c r="A121" s="1" t="str">
        <f>IF(raw_data!A114="","",raw_data!A114)</f>
        <v/>
      </c>
      <c r="B121" s="1" t="str">
        <f>IF(A121="","",AVERAGE(raw_data!F114:J114))</f>
        <v/>
      </c>
      <c r="C121" s="2" t="str">
        <f t="shared" si="11"/>
        <v/>
      </c>
      <c r="D121" s="3" t="e">
        <f t="shared" si="12"/>
        <v>#N/A</v>
      </c>
      <c r="E121" s="3" t="e">
        <f t="shared" si="13"/>
        <v>#N/A</v>
      </c>
      <c r="F121" s="3" t="e">
        <f t="shared" si="14"/>
        <v>#N/A</v>
      </c>
      <c r="G121" s="3"/>
      <c r="H121" s="3" t="str">
        <f t="shared" si="15"/>
        <v/>
      </c>
      <c r="I121" s="3" t="str">
        <f t="shared" si="16"/>
        <v/>
      </c>
      <c r="J121" s="2" t="str">
        <f t="shared" si="17"/>
        <v/>
      </c>
      <c r="K121" s="2" t="str">
        <f t="shared" si="18"/>
        <v/>
      </c>
      <c r="L121" s="2">
        <f t="shared" si="19"/>
        <v>0</v>
      </c>
      <c r="M121" s="2">
        <f t="shared" si="20"/>
        <v>0</v>
      </c>
      <c r="N121" s="2" t="str">
        <f t="shared" si="21"/>
        <v/>
      </c>
    </row>
    <row r="122" spans="1:14" x14ac:dyDescent="0.25">
      <c r="A122" s="1" t="str">
        <f>IF(raw_data!A115="","",raw_data!A115)</f>
        <v/>
      </c>
      <c r="B122" s="1" t="str">
        <f>IF(A122="","",AVERAGE(raw_data!F115:J115))</f>
        <v/>
      </c>
      <c r="C122" s="2" t="str">
        <f t="shared" si="11"/>
        <v/>
      </c>
      <c r="D122" s="3" t="e">
        <f t="shared" si="12"/>
        <v>#N/A</v>
      </c>
      <c r="E122" s="3" t="e">
        <f t="shared" si="13"/>
        <v>#N/A</v>
      </c>
      <c r="F122" s="3" t="e">
        <f t="shared" si="14"/>
        <v>#N/A</v>
      </c>
      <c r="G122" s="3"/>
      <c r="H122" s="3" t="str">
        <f t="shared" si="15"/>
        <v/>
      </c>
      <c r="I122" s="3" t="str">
        <f t="shared" si="16"/>
        <v/>
      </c>
      <c r="J122" s="2" t="str">
        <f t="shared" si="17"/>
        <v/>
      </c>
      <c r="K122" s="2" t="str">
        <f t="shared" si="18"/>
        <v/>
      </c>
      <c r="L122" s="2">
        <f t="shared" si="19"/>
        <v>0</v>
      </c>
      <c r="M122" s="2">
        <f t="shared" si="20"/>
        <v>0</v>
      </c>
      <c r="N122" s="2" t="str">
        <f t="shared" si="21"/>
        <v/>
      </c>
    </row>
    <row r="123" spans="1:14" x14ac:dyDescent="0.25">
      <c r="A123" s="1" t="str">
        <f>IF(raw_data!A116="","",raw_data!A116)</f>
        <v/>
      </c>
      <c r="B123" s="1" t="str">
        <f>IF(A123="","",AVERAGE(raw_data!F116:J116))</f>
        <v/>
      </c>
      <c r="C123" s="2" t="str">
        <f t="shared" si="11"/>
        <v/>
      </c>
      <c r="D123" s="3" t="e">
        <f t="shared" si="12"/>
        <v>#N/A</v>
      </c>
      <c r="E123" s="3" t="e">
        <f t="shared" si="13"/>
        <v>#N/A</v>
      </c>
      <c r="F123" s="3" t="e">
        <f t="shared" si="14"/>
        <v>#N/A</v>
      </c>
      <c r="G123" s="3"/>
      <c r="H123" s="3" t="str">
        <f t="shared" si="15"/>
        <v/>
      </c>
      <c r="I123" s="3" t="str">
        <f t="shared" si="16"/>
        <v/>
      </c>
      <c r="J123" s="2" t="str">
        <f t="shared" si="17"/>
        <v/>
      </c>
      <c r="K123" s="2" t="str">
        <f t="shared" si="18"/>
        <v/>
      </c>
      <c r="L123" s="2">
        <f t="shared" si="19"/>
        <v>0</v>
      </c>
      <c r="M123" s="2">
        <f t="shared" si="20"/>
        <v>0</v>
      </c>
      <c r="N123" s="2" t="str">
        <f t="shared" si="21"/>
        <v/>
      </c>
    </row>
    <row r="124" spans="1:14" x14ac:dyDescent="0.25">
      <c r="A124" s="1" t="str">
        <f>IF(raw_data!A117="","",raw_data!A117)</f>
        <v/>
      </c>
      <c r="B124" s="1" t="str">
        <f>IF(A124="","",AVERAGE(raw_data!F117:J117))</f>
        <v/>
      </c>
      <c r="C124" s="2" t="str">
        <f t="shared" si="11"/>
        <v/>
      </c>
      <c r="D124" s="3" t="e">
        <f t="shared" si="12"/>
        <v>#N/A</v>
      </c>
      <c r="E124" s="3" t="e">
        <f t="shared" si="13"/>
        <v>#N/A</v>
      </c>
      <c r="F124" s="3" t="e">
        <f t="shared" si="14"/>
        <v>#N/A</v>
      </c>
      <c r="G124" s="3"/>
      <c r="H124" s="3" t="str">
        <f t="shared" si="15"/>
        <v/>
      </c>
      <c r="I124" s="3" t="str">
        <f t="shared" si="16"/>
        <v/>
      </c>
      <c r="J124" s="2" t="str">
        <f t="shared" si="17"/>
        <v/>
      </c>
      <c r="K124" s="2" t="str">
        <f t="shared" si="18"/>
        <v/>
      </c>
      <c r="L124" s="2">
        <f t="shared" si="19"/>
        <v>0</v>
      </c>
      <c r="M124" s="2">
        <f t="shared" si="20"/>
        <v>0</v>
      </c>
      <c r="N124" s="2" t="str">
        <f t="shared" si="21"/>
        <v/>
      </c>
    </row>
    <row r="125" spans="1:14" x14ac:dyDescent="0.25">
      <c r="A125" s="1" t="str">
        <f>IF(raw_data!A118="","",raw_data!A118)</f>
        <v/>
      </c>
      <c r="B125" s="1" t="str">
        <f>IF(A125="","",AVERAGE(raw_data!F118:J118))</f>
        <v/>
      </c>
      <c r="C125" s="2" t="str">
        <f t="shared" si="11"/>
        <v/>
      </c>
      <c r="D125" s="3" t="e">
        <f t="shared" si="12"/>
        <v>#N/A</v>
      </c>
      <c r="E125" s="3" t="e">
        <f t="shared" si="13"/>
        <v>#N/A</v>
      </c>
      <c r="F125" s="3" t="e">
        <f t="shared" si="14"/>
        <v>#N/A</v>
      </c>
      <c r="G125" s="3"/>
      <c r="H125" s="3" t="str">
        <f t="shared" si="15"/>
        <v/>
      </c>
      <c r="I125" s="3" t="str">
        <f t="shared" si="16"/>
        <v/>
      </c>
      <c r="J125" s="2" t="str">
        <f t="shared" si="17"/>
        <v/>
      </c>
      <c r="K125" s="2" t="str">
        <f t="shared" si="18"/>
        <v/>
      </c>
      <c r="L125" s="2">
        <f t="shared" si="19"/>
        <v>0</v>
      </c>
      <c r="M125" s="2">
        <f t="shared" si="20"/>
        <v>0</v>
      </c>
      <c r="N125" s="2" t="str">
        <f t="shared" si="21"/>
        <v/>
      </c>
    </row>
    <row r="126" spans="1:14" x14ac:dyDescent="0.25">
      <c r="A126" s="1" t="str">
        <f>IF(raw_data!A119="","",raw_data!A119)</f>
        <v/>
      </c>
      <c r="B126" s="1" t="str">
        <f>IF(A126="","",AVERAGE(raw_data!F119:J119))</f>
        <v/>
      </c>
      <c r="C126" s="2" t="str">
        <f t="shared" si="11"/>
        <v/>
      </c>
      <c r="D126" s="3" t="e">
        <f t="shared" si="12"/>
        <v>#N/A</v>
      </c>
      <c r="E126" s="3" t="e">
        <f t="shared" si="13"/>
        <v>#N/A</v>
      </c>
      <c r="F126" s="3" t="e">
        <f t="shared" si="14"/>
        <v>#N/A</v>
      </c>
      <c r="G126" s="3"/>
      <c r="H126" s="3" t="str">
        <f t="shared" si="15"/>
        <v/>
      </c>
      <c r="I126" s="3" t="str">
        <f t="shared" si="16"/>
        <v/>
      </c>
      <c r="J126" s="2" t="str">
        <f t="shared" si="17"/>
        <v/>
      </c>
      <c r="K126" s="2" t="str">
        <f t="shared" si="18"/>
        <v/>
      </c>
      <c r="L126" s="2">
        <f t="shared" si="19"/>
        <v>0</v>
      </c>
      <c r="M126" s="2">
        <f t="shared" si="20"/>
        <v>0</v>
      </c>
      <c r="N126" s="2" t="str">
        <f t="shared" si="21"/>
        <v/>
      </c>
    </row>
    <row r="127" spans="1:14" x14ac:dyDescent="0.25">
      <c r="A127" s="1" t="str">
        <f>IF(raw_data!A120="","",raw_data!A120)</f>
        <v/>
      </c>
      <c r="B127" s="1" t="str">
        <f>IF(A127="","",AVERAGE(raw_data!F120:J120))</f>
        <v/>
      </c>
      <c r="C127" s="2" t="str">
        <f t="shared" si="11"/>
        <v/>
      </c>
      <c r="D127" s="3" t="e">
        <f t="shared" si="12"/>
        <v>#N/A</v>
      </c>
      <c r="E127" s="3" t="e">
        <f t="shared" si="13"/>
        <v>#N/A</v>
      </c>
      <c r="F127" s="3" t="e">
        <f t="shared" si="14"/>
        <v>#N/A</v>
      </c>
      <c r="G127" s="3"/>
      <c r="H127" s="3" t="str">
        <f t="shared" si="15"/>
        <v/>
      </c>
      <c r="I127" s="3" t="str">
        <f t="shared" si="16"/>
        <v/>
      </c>
      <c r="J127" s="2" t="str">
        <f t="shared" si="17"/>
        <v/>
      </c>
      <c r="K127" s="2" t="str">
        <f t="shared" si="18"/>
        <v/>
      </c>
      <c r="L127" s="2">
        <f t="shared" si="19"/>
        <v>0</v>
      </c>
      <c r="M127" s="2">
        <f t="shared" si="20"/>
        <v>0</v>
      </c>
      <c r="N127" s="2" t="str">
        <f t="shared" si="21"/>
        <v/>
      </c>
    </row>
    <row r="128" spans="1:14" x14ac:dyDescent="0.25">
      <c r="A128" s="1" t="str">
        <f>IF(raw_data!A121="","",raw_data!A121)</f>
        <v/>
      </c>
      <c r="B128" s="1" t="str">
        <f>IF(A128="","",AVERAGE(raw_data!F121:J121))</f>
        <v/>
      </c>
      <c r="C128" s="2" t="str">
        <f t="shared" si="11"/>
        <v/>
      </c>
      <c r="D128" s="3" t="e">
        <f t="shared" si="12"/>
        <v>#N/A</v>
      </c>
      <c r="E128" s="3" t="e">
        <f t="shared" si="13"/>
        <v>#N/A</v>
      </c>
      <c r="F128" s="3" t="e">
        <f t="shared" si="14"/>
        <v>#N/A</v>
      </c>
      <c r="G128" s="3"/>
      <c r="H128" s="3" t="str">
        <f t="shared" si="15"/>
        <v/>
      </c>
      <c r="I128" s="3" t="str">
        <f t="shared" si="16"/>
        <v/>
      </c>
      <c r="J128" s="2" t="str">
        <f t="shared" si="17"/>
        <v/>
      </c>
      <c r="K128" s="2" t="str">
        <f t="shared" si="18"/>
        <v/>
      </c>
      <c r="L128" s="2">
        <f t="shared" si="19"/>
        <v>0</v>
      </c>
      <c r="M128" s="2">
        <f t="shared" si="20"/>
        <v>0</v>
      </c>
      <c r="N128" s="2" t="str">
        <f t="shared" si="21"/>
        <v/>
      </c>
    </row>
    <row r="129" spans="1:14" x14ac:dyDescent="0.25">
      <c r="A129" s="1" t="str">
        <f>IF(raw_data!A122="","",raw_data!A122)</f>
        <v/>
      </c>
      <c r="B129" s="1" t="str">
        <f>IF(A129="","",AVERAGE(raw_data!F122:J122))</f>
        <v/>
      </c>
      <c r="C129" s="2" t="str">
        <f t="shared" si="11"/>
        <v/>
      </c>
      <c r="D129" s="3" t="e">
        <f t="shared" si="12"/>
        <v>#N/A</v>
      </c>
      <c r="E129" s="3" t="e">
        <f t="shared" si="13"/>
        <v>#N/A</v>
      </c>
      <c r="F129" s="3" t="e">
        <f t="shared" si="14"/>
        <v>#N/A</v>
      </c>
      <c r="G129" s="3"/>
      <c r="H129" s="3" t="str">
        <f t="shared" si="15"/>
        <v/>
      </c>
      <c r="I129" s="3" t="str">
        <f t="shared" si="16"/>
        <v/>
      </c>
      <c r="J129" s="2" t="str">
        <f t="shared" si="17"/>
        <v/>
      </c>
      <c r="K129" s="2" t="str">
        <f t="shared" si="18"/>
        <v/>
      </c>
      <c r="L129" s="2">
        <f t="shared" si="19"/>
        <v>0</v>
      </c>
      <c r="M129" s="2">
        <f t="shared" si="20"/>
        <v>0</v>
      </c>
      <c r="N129" s="2" t="str">
        <f t="shared" si="21"/>
        <v/>
      </c>
    </row>
    <row r="130" spans="1:14" x14ac:dyDescent="0.25">
      <c r="A130" s="1" t="str">
        <f>IF(raw_data!A123="","",raw_data!A123)</f>
        <v/>
      </c>
      <c r="B130" s="1" t="str">
        <f>IF(A130="","",AVERAGE(raw_data!F123:J123))</f>
        <v/>
      </c>
      <c r="C130" s="2" t="str">
        <f t="shared" si="11"/>
        <v/>
      </c>
      <c r="D130" s="3" t="e">
        <f t="shared" si="12"/>
        <v>#N/A</v>
      </c>
      <c r="E130" s="3" t="e">
        <f t="shared" si="13"/>
        <v>#N/A</v>
      </c>
      <c r="F130" s="3" t="e">
        <f t="shared" si="14"/>
        <v>#N/A</v>
      </c>
      <c r="G130" s="3"/>
      <c r="H130" s="3" t="str">
        <f t="shared" si="15"/>
        <v/>
      </c>
      <c r="I130" s="3" t="str">
        <f t="shared" si="16"/>
        <v/>
      </c>
      <c r="J130" s="2" t="str">
        <f t="shared" si="17"/>
        <v/>
      </c>
      <c r="K130" s="2" t="str">
        <f t="shared" si="18"/>
        <v/>
      </c>
      <c r="L130" s="2">
        <f t="shared" si="19"/>
        <v>0</v>
      </c>
      <c r="M130" s="2">
        <f t="shared" si="20"/>
        <v>0</v>
      </c>
      <c r="N130" s="2" t="str">
        <f t="shared" si="21"/>
        <v/>
      </c>
    </row>
    <row r="131" spans="1:14" x14ac:dyDescent="0.25">
      <c r="A131" s="1" t="str">
        <f>IF(raw_data!A124="","",raw_data!A124)</f>
        <v/>
      </c>
      <c r="B131" s="1" t="str">
        <f>IF(A131="","",AVERAGE(raw_data!F124:J124))</f>
        <v/>
      </c>
      <c r="C131" s="2" t="str">
        <f t="shared" si="11"/>
        <v/>
      </c>
      <c r="D131" s="3" t="e">
        <f t="shared" si="12"/>
        <v>#N/A</v>
      </c>
      <c r="E131" s="3" t="e">
        <f t="shared" si="13"/>
        <v>#N/A</v>
      </c>
      <c r="F131" s="3" t="e">
        <f t="shared" si="14"/>
        <v>#N/A</v>
      </c>
      <c r="G131" s="3"/>
      <c r="H131" s="3" t="str">
        <f t="shared" si="15"/>
        <v/>
      </c>
      <c r="I131" s="3" t="str">
        <f t="shared" si="16"/>
        <v/>
      </c>
      <c r="J131" s="2" t="str">
        <f t="shared" si="17"/>
        <v/>
      </c>
      <c r="K131" s="2" t="str">
        <f t="shared" si="18"/>
        <v/>
      </c>
      <c r="L131" s="2">
        <f t="shared" si="19"/>
        <v>0</v>
      </c>
      <c r="M131" s="2">
        <f t="shared" si="20"/>
        <v>0</v>
      </c>
      <c r="N131" s="2" t="str">
        <f t="shared" si="21"/>
        <v/>
      </c>
    </row>
    <row r="132" spans="1:14" x14ac:dyDescent="0.25">
      <c r="A132" s="1" t="str">
        <f>IF(raw_data!A125="","",raw_data!A125)</f>
        <v/>
      </c>
      <c r="B132" s="1" t="str">
        <f>IF(A132="","",AVERAGE(raw_data!F125:J125))</f>
        <v/>
      </c>
      <c r="C132" s="2" t="str">
        <f t="shared" si="11"/>
        <v/>
      </c>
      <c r="D132" s="3" t="e">
        <f t="shared" si="12"/>
        <v>#N/A</v>
      </c>
      <c r="E132" s="3" t="e">
        <f t="shared" si="13"/>
        <v>#N/A</v>
      </c>
      <c r="F132" s="3" t="e">
        <f t="shared" si="14"/>
        <v>#N/A</v>
      </c>
      <c r="G132" s="3"/>
      <c r="H132" s="3" t="str">
        <f t="shared" si="15"/>
        <v/>
      </c>
      <c r="I132" s="3" t="str">
        <f t="shared" si="16"/>
        <v/>
      </c>
      <c r="J132" s="2" t="str">
        <f t="shared" si="17"/>
        <v/>
      </c>
      <c r="K132" s="2" t="str">
        <f t="shared" si="18"/>
        <v/>
      </c>
      <c r="L132" s="2">
        <f t="shared" si="19"/>
        <v>0</v>
      </c>
      <c r="M132" s="2">
        <f t="shared" si="20"/>
        <v>0</v>
      </c>
      <c r="N132" s="2" t="str">
        <f t="shared" si="21"/>
        <v/>
      </c>
    </row>
    <row r="133" spans="1:14" x14ac:dyDescent="0.25">
      <c r="A133" s="1" t="str">
        <f>IF(raw_data!A126="","",raw_data!A126)</f>
        <v/>
      </c>
      <c r="B133" s="1" t="str">
        <f>IF(A133="","",AVERAGE(raw_data!F126:J126))</f>
        <v/>
      </c>
      <c r="C133" s="2" t="str">
        <f t="shared" si="11"/>
        <v/>
      </c>
      <c r="D133" s="3" t="e">
        <f t="shared" si="12"/>
        <v>#N/A</v>
      </c>
      <c r="E133" s="3" t="e">
        <f t="shared" si="13"/>
        <v>#N/A</v>
      </c>
      <c r="F133" s="3" t="e">
        <f t="shared" si="14"/>
        <v>#N/A</v>
      </c>
      <c r="G133" s="3"/>
      <c r="H133" s="3" t="str">
        <f t="shared" si="15"/>
        <v/>
      </c>
      <c r="I133" s="3" t="str">
        <f t="shared" si="16"/>
        <v/>
      </c>
      <c r="J133" s="2" t="str">
        <f t="shared" si="17"/>
        <v/>
      </c>
      <c r="K133" s="2" t="str">
        <f t="shared" si="18"/>
        <v/>
      </c>
      <c r="L133" s="2">
        <f t="shared" si="19"/>
        <v>0</v>
      </c>
      <c r="M133" s="2">
        <f t="shared" si="20"/>
        <v>0</v>
      </c>
      <c r="N133" s="2" t="str">
        <f t="shared" si="21"/>
        <v/>
      </c>
    </row>
    <row r="134" spans="1:14" x14ac:dyDescent="0.25">
      <c r="A134" s="1" t="str">
        <f>IF(raw_data!A127="","",raw_data!A127)</f>
        <v/>
      </c>
      <c r="B134" s="1" t="str">
        <f>IF(A134="","",AVERAGE(raw_data!F127:J127))</f>
        <v/>
      </c>
      <c r="C134" s="2" t="str">
        <f t="shared" si="11"/>
        <v/>
      </c>
      <c r="D134" s="3" t="e">
        <f t="shared" si="12"/>
        <v>#N/A</v>
      </c>
      <c r="E134" s="3" t="e">
        <f t="shared" si="13"/>
        <v>#N/A</v>
      </c>
      <c r="F134" s="3" t="e">
        <f t="shared" si="14"/>
        <v>#N/A</v>
      </c>
      <c r="G134" s="3"/>
      <c r="H134" s="3" t="str">
        <f t="shared" si="15"/>
        <v/>
      </c>
      <c r="I134" s="3" t="str">
        <f t="shared" si="16"/>
        <v/>
      </c>
      <c r="J134" s="2" t="str">
        <f t="shared" si="17"/>
        <v/>
      </c>
      <c r="K134" s="2" t="str">
        <f t="shared" si="18"/>
        <v/>
      </c>
      <c r="L134" s="2">
        <f t="shared" si="19"/>
        <v>0</v>
      </c>
      <c r="M134" s="2">
        <f t="shared" si="20"/>
        <v>0</v>
      </c>
      <c r="N134" s="2" t="str">
        <f t="shared" si="21"/>
        <v/>
      </c>
    </row>
    <row r="135" spans="1:14" x14ac:dyDescent="0.25">
      <c r="A135" s="1" t="str">
        <f>IF(raw_data!A128="","",raw_data!A128)</f>
        <v/>
      </c>
      <c r="B135" s="1" t="str">
        <f>IF(A135="","",AVERAGE(raw_data!F128:J128))</f>
        <v/>
      </c>
      <c r="C135" s="2" t="str">
        <f t="shared" si="11"/>
        <v/>
      </c>
      <c r="D135" s="3" t="e">
        <f t="shared" si="12"/>
        <v>#N/A</v>
      </c>
      <c r="E135" s="3" t="e">
        <f t="shared" si="13"/>
        <v>#N/A</v>
      </c>
      <c r="F135" s="3" t="e">
        <f t="shared" si="14"/>
        <v>#N/A</v>
      </c>
      <c r="G135" s="3"/>
      <c r="H135" s="3" t="str">
        <f t="shared" si="15"/>
        <v/>
      </c>
      <c r="I135" s="3" t="str">
        <f t="shared" si="16"/>
        <v/>
      </c>
      <c r="J135" s="2" t="str">
        <f t="shared" si="17"/>
        <v/>
      </c>
      <c r="K135" s="2" t="str">
        <f t="shared" si="18"/>
        <v/>
      </c>
      <c r="L135" s="2">
        <f t="shared" si="19"/>
        <v>0</v>
      </c>
      <c r="M135" s="2">
        <f t="shared" si="20"/>
        <v>0</v>
      </c>
      <c r="N135" s="2" t="str">
        <f t="shared" si="21"/>
        <v/>
      </c>
    </row>
    <row r="136" spans="1:14" x14ac:dyDescent="0.25">
      <c r="A136" s="1" t="str">
        <f>IF(raw_data!A129="","",raw_data!A129)</f>
        <v/>
      </c>
      <c r="B136" s="1" t="str">
        <f>IF(A136="","",AVERAGE(raw_data!F129:J129))</f>
        <v/>
      </c>
      <c r="C136" s="2" t="str">
        <f t="shared" si="11"/>
        <v/>
      </c>
      <c r="D136" s="3" t="e">
        <f t="shared" si="12"/>
        <v>#N/A</v>
      </c>
      <c r="E136" s="3" t="e">
        <f t="shared" si="13"/>
        <v>#N/A</v>
      </c>
      <c r="F136" s="3" t="e">
        <f t="shared" si="14"/>
        <v>#N/A</v>
      </c>
      <c r="G136" s="3"/>
      <c r="H136" s="3" t="str">
        <f t="shared" si="15"/>
        <v/>
      </c>
      <c r="I136" s="3" t="str">
        <f t="shared" si="16"/>
        <v/>
      </c>
      <c r="J136" s="2" t="str">
        <f t="shared" si="17"/>
        <v/>
      </c>
      <c r="K136" s="2" t="str">
        <f t="shared" si="18"/>
        <v/>
      </c>
      <c r="L136" s="2">
        <f t="shared" si="19"/>
        <v>0</v>
      </c>
      <c r="M136" s="2">
        <f t="shared" si="20"/>
        <v>0</v>
      </c>
      <c r="N136" s="2" t="str">
        <f t="shared" si="21"/>
        <v/>
      </c>
    </row>
    <row r="137" spans="1:14" x14ac:dyDescent="0.25">
      <c r="A137" s="1" t="str">
        <f>IF(raw_data!A130="","",raw_data!A130)</f>
        <v/>
      </c>
      <c r="B137" s="1" t="str">
        <f>IF(A137="","",AVERAGE(raw_data!F130:J130))</f>
        <v/>
      </c>
      <c r="C137" s="2" t="str">
        <f t="shared" si="11"/>
        <v/>
      </c>
      <c r="D137" s="3" t="e">
        <f t="shared" si="12"/>
        <v>#N/A</v>
      </c>
      <c r="E137" s="3" t="e">
        <f t="shared" si="13"/>
        <v>#N/A</v>
      </c>
      <c r="F137" s="3" t="e">
        <f t="shared" si="14"/>
        <v>#N/A</v>
      </c>
      <c r="G137" s="3"/>
      <c r="H137" s="3" t="str">
        <f t="shared" si="15"/>
        <v/>
      </c>
      <c r="I137" s="3" t="str">
        <f t="shared" si="16"/>
        <v/>
      </c>
      <c r="J137" s="2" t="str">
        <f t="shared" si="17"/>
        <v/>
      </c>
      <c r="K137" s="2" t="str">
        <f t="shared" si="18"/>
        <v/>
      </c>
      <c r="L137" s="2">
        <f t="shared" si="19"/>
        <v>0</v>
      </c>
      <c r="M137" s="2">
        <f t="shared" si="20"/>
        <v>0</v>
      </c>
      <c r="N137" s="2" t="str">
        <f t="shared" si="21"/>
        <v/>
      </c>
    </row>
    <row r="138" spans="1:14" x14ac:dyDescent="0.25">
      <c r="A138" s="1" t="str">
        <f>IF(raw_data!A131="","",raw_data!A131)</f>
        <v/>
      </c>
      <c r="B138" s="1" t="str">
        <f>IF(A138="","",AVERAGE(raw_data!F131:J131))</f>
        <v/>
      </c>
      <c r="C138" s="2" t="str">
        <f t="shared" ref="C138:C201" si="22">IF(A138="","",1)</f>
        <v/>
      </c>
      <c r="D138" s="3" t="e">
        <f t="shared" ref="D138:D201" si="23">IF(A138="",#N/A,A138)</f>
        <v>#N/A</v>
      </c>
      <c r="E138" s="3" t="e">
        <f t="shared" ref="E138:E201" si="24">IF(B138="",#N/A,B138)</f>
        <v>#N/A</v>
      </c>
      <c r="F138" s="3" t="e">
        <f t="shared" ref="F138:F201" si="25">IF(H138="",#N/A,H138)</f>
        <v>#N/A</v>
      </c>
      <c r="G138" s="3"/>
      <c r="H138" s="3" t="str">
        <f t="shared" ref="H138:H201" si="26">IF(A138="","",H$2*A138^H$3+H$4*(EXP(H$5*A138)-1))</f>
        <v/>
      </c>
      <c r="I138" s="3" t="str">
        <f t="shared" ref="I138:I201" si="27">IF(A138="","",(B138-H138)^2)</f>
        <v/>
      </c>
      <c r="J138" s="2" t="str">
        <f t="shared" ref="J138:J201" si="28">IF(A138="","",$H$2*$H$3*$A138^($H$3-1)+($H$4*$H$5*EXP($H$5*$A138)))</f>
        <v/>
      </c>
      <c r="K138" s="2" t="str">
        <f t="shared" ref="K138:K201" si="29">IF( A138="","", H$2*H$3*(H$3-1)*A138^(H$3-2)+(H$4*H$5^2*EXP(H$5*$A138)))</f>
        <v/>
      </c>
      <c r="L138" s="2">
        <f t="shared" ref="L138:L201" si="30">IF(K138&lt;0,1,0)</f>
        <v>0</v>
      </c>
      <c r="M138" s="2">
        <f t="shared" ref="M138:M201" si="31">IF(L138=1,A138,0)</f>
        <v>0</v>
      </c>
      <c r="N138" s="2" t="str">
        <f t="shared" ref="N138:N201" si="32">IF(A138&lt;M$8,0,J138)</f>
        <v/>
      </c>
    </row>
    <row r="139" spans="1:14" x14ac:dyDescent="0.25">
      <c r="A139" s="1" t="str">
        <f>IF(raw_data!A132="","",raw_data!A132)</f>
        <v/>
      </c>
      <c r="B139" s="1" t="str">
        <f>IF(A139="","",AVERAGE(raw_data!F132:J132))</f>
        <v/>
      </c>
      <c r="C139" s="2" t="str">
        <f t="shared" si="22"/>
        <v/>
      </c>
      <c r="D139" s="3" t="e">
        <f t="shared" si="23"/>
        <v>#N/A</v>
      </c>
      <c r="E139" s="3" t="e">
        <f t="shared" si="24"/>
        <v>#N/A</v>
      </c>
      <c r="F139" s="3" t="e">
        <f t="shared" si="25"/>
        <v>#N/A</v>
      </c>
      <c r="G139" s="3"/>
      <c r="H139" s="3" t="str">
        <f t="shared" si="26"/>
        <v/>
      </c>
      <c r="I139" s="3" t="str">
        <f t="shared" si="27"/>
        <v/>
      </c>
      <c r="J139" s="2" t="str">
        <f t="shared" si="28"/>
        <v/>
      </c>
      <c r="K139" s="2" t="str">
        <f t="shared" si="29"/>
        <v/>
      </c>
      <c r="L139" s="2">
        <f t="shared" si="30"/>
        <v>0</v>
      </c>
      <c r="M139" s="2">
        <f t="shared" si="31"/>
        <v>0</v>
      </c>
      <c r="N139" s="2" t="str">
        <f t="shared" si="32"/>
        <v/>
      </c>
    </row>
    <row r="140" spans="1:14" x14ac:dyDescent="0.25">
      <c r="A140" s="1" t="str">
        <f>IF(raw_data!A133="","",raw_data!A133)</f>
        <v/>
      </c>
      <c r="B140" s="1" t="str">
        <f>IF(A140="","",AVERAGE(raw_data!F133:J133))</f>
        <v/>
      </c>
      <c r="C140" s="2" t="str">
        <f t="shared" si="22"/>
        <v/>
      </c>
      <c r="D140" s="3" t="e">
        <f t="shared" si="23"/>
        <v>#N/A</v>
      </c>
      <c r="E140" s="3" t="e">
        <f t="shared" si="24"/>
        <v>#N/A</v>
      </c>
      <c r="F140" s="3" t="e">
        <f t="shared" si="25"/>
        <v>#N/A</v>
      </c>
      <c r="G140" s="3"/>
      <c r="H140" s="3" t="str">
        <f t="shared" si="26"/>
        <v/>
      </c>
      <c r="I140" s="3" t="str">
        <f t="shared" si="27"/>
        <v/>
      </c>
      <c r="J140" s="2" t="str">
        <f t="shared" si="28"/>
        <v/>
      </c>
      <c r="K140" s="2" t="str">
        <f t="shared" si="29"/>
        <v/>
      </c>
      <c r="L140" s="2">
        <f t="shared" si="30"/>
        <v>0</v>
      </c>
      <c r="M140" s="2">
        <f t="shared" si="31"/>
        <v>0</v>
      </c>
      <c r="N140" s="2" t="str">
        <f t="shared" si="32"/>
        <v/>
      </c>
    </row>
    <row r="141" spans="1:14" x14ac:dyDescent="0.25">
      <c r="A141" s="1" t="str">
        <f>IF(raw_data!A134="","",raw_data!A134)</f>
        <v/>
      </c>
      <c r="B141" s="1" t="str">
        <f>IF(A141="","",AVERAGE(raw_data!F134:J134))</f>
        <v/>
      </c>
      <c r="C141" s="2" t="str">
        <f t="shared" si="22"/>
        <v/>
      </c>
      <c r="D141" s="3" t="e">
        <f t="shared" si="23"/>
        <v>#N/A</v>
      </c>
      <c r="E141" s="3" t="e">
        <f t="shared" si="24"/>
        <v>#N/A</v>
      </c>
      <c r="F141" s="3" t="e">
        <f t="shared" si="25"/>
        <v>#N/A</v>
      </c>
      <c r="G141" s="3"/>
      <c r="H141" s="3" t="str">
        <f t="shared" si="26"/>
        <v/>
      </c>
      <c r="I141" s="3" t="str">
        <f t="shared" si="27"/>
        <v/>
      </c>
      <c r="J141" s="2" t="str">
        <f t="shared" si="28"/>
        <v/>
      </c>
      <c r="K141" s="2" t="str">
        <f t="shared" si="29"/>
        <v/>
      </c>
      <c r="L141" s="2">
        <f t="shared" si="30"/>
        <v>0</v>
      </c>
      <c r="M141" s="2">
        <f t="shared" si="31"/>
        <v>0</v>
      </c>
      <c r="N141" s="2" t="str">
        <f t="shared" si="32"/>
        <v/>
      </c>
    </row>
    <row r="142" spans="1:14" x14ac:dyDescent="0.25">
      <c r="A142" s="1" t="str">
        <f>IF(raw_data!A135="","",raw_data!A135)</f>
        <v/>
      </c>
      <c r="B142" s="1" t="str">
        <f>IF(A142="","",AVERAGE(raw_data!F135:J135))</f>
        <v/>
      </c>
      <c r="C142" s="2" t="str">
        <f t="shared" si="22"/>
        <v/>
      </c>
      <c r="D142" s="3" t="e">
        <f t="shared" si="23"/>
        <v>#N/A</v>
      </c>
      <c r="E142" s="3" t="e">
        <f t="shared" si="24"/>
        <v>#N/A</v>
      </c>
      <c r="F142" s="3" t="e">
        <f t="shared" si="25"/>
        <v>#N/A</v>
      </c>
      <c r="G142" s="3"/>
      <c r="H142" s="3" t="str">
        <f t="shared" si="26"/>
        <v/>
      </c>
      <c r="I142" s="3" t="str">
        <f t="shared" si="27"/>
        <v/>
      </c>
      <c r="J142" s="2" t="str">
        <f t="shared" si="28"/>
        <v/>
      </c>
      <c r="K142" s="2" t="str">
        <f t="shared" si="29"/>
        <v/>
      </c>
      <c r="L142" s="2">
        <f t="shared" si="30"/>
        <v>0</v>
      </c>
      <c r="M142" s="2">
        <f t="shared" si="31"/>
        <v>0</v>
      </c>
      <c r="N142" s="2" t="str">
        <f t="shared" si="32"/>
        <v/>
      </c>
    </row>
    <row r="143" spans="1:14" x14ac:dyDescent="0.25">
      <c r="A143" s="1" t="str">
        <f>IF(raw_data!A136="","",raw_data!A136)</f>
        <v/>
      </c>
      <c r="B143" s="1" t="str">
        <f>IF(A143="","",AVERAGE(raw_data!F136:J136))</f>
        <v/>
      </c>
      <c r="C143" s="2" t="str">
        <f t="shared" si="22"/>
        <v/>
      </c>
      <c r="D143" s="3" t="e">
        <f t="shared" si="23"/>
        <v>#N/A</v>
      </c>
      <c r="E143" s="3" t="e">
        <f t="shared" si="24"/>
        <v>#N/A</v>
      </c>
      <c r="F143" s="3" t="e">
        <f t="shared" si="25"/>
        <v>#N/A</v>
      </c>
      <c r="G143" s="3"/>
      <c r="H143" s="3" t="str">
        <f t="shared" si="26"/>
        <v/>
      </c>
      <c r="I143" s="3" t="str">
        <f t="shared" si="27"/>
        <v/>
      </c>
      <c r="J143" s="2" t="str">
        <f t="shared" si="28"/>
        <v/>
      </c>
      <c r="K143" s="2" t="str">
        <f t="shared" si="29"/>
        <v/>
      </c>
      <c r="L143" s="2">
        <f t="shared" si="30"/>
        <v>0</v>
      </c>
      <c r="M143" s="2">
        <f t="shared" si="31"/>
        <v>0</v>
      </c>
      <c r="N143" s="2" t="str">
        <f t="shared" si="32"/>
        <v/>
      </c>
    </row>
    <row r="144" spans="1:14" x14ac:dyDescent="0.25">
      <c r="A144" s="1" t="str">
        <f>IF(raw_data!A137="","",raw_data!A137)</f>
        <v/>
      </c>
      <c r="B144" s="1" t="str">
        <f>IF(A144="","",AVERAGE(raw_data!F137:J137))</f>
        <v/>
      </c>
      <c r="C144" s="2" t="str">
        <f t="shared" si="22"/>
        <v/>
      </c>
      <c r="D144" s="3" t="e">
        <f t="shared" si="23"/>
        <v>#N/A</v>
      </c>
      <c r="E144" s="3" t="e">
        <f t="shared" si="24"/>
        <v>#N/A</v>
      </c>
      <c r="F144" s="3" t="e">
        <f t="shared" si="25"/>
        <v>#N/A</v>
      </c>
      <c r="G144" s="3"/>
      <c r="H144" s="3" t="str">
        <f t="shared" si="26"/>
        <v/>
      </c>
      <c r="I144" s="3" t="str">
        <f t="shared" si="27"/>
        <v/>
      </c>
      <c r="J144" s="2" t="str">
        <f t="shared" si="28"/>
        <v/>
      </c>
      <c r="K144" s="2" t="str">
        <f t="shared" si="29"/>
        <v/>
      </c>
      <c r="L144" s="2">
        <f t="shared" si="30"/>
        <v>0</v>
      </c>
      <c r="M144" s="2">
        <f t="shared" si="31"/>
        <v>0</v>
      </c>
      <c r="N144" s="2" t="str">
        <f t="shared" si="32"/>
        <v/>
      </c>
    </row>
    <row r="145" spans="1:14" x14ac:dyDescent="0.25">
      <c r="A145" s="1" t="str">
        <f>IF(raw_data!A138="","",raw_data!A138)</f>
        <v/>
      </c>
      <c r="B145" s="1" t="str">
        <f>IF(A145="","",AVERAGE(raw_data!F138:J138))</f>
        <v/>
      </c>
      <c r="C145" s="2" t="str">
        <f t="shared" si="22"/>
        <v/>
      </c>
      <c r="D145" s="3" t="e">
        <f t="shared" si="23"/>
        <v>#N/A</v>
      </c>
      <c r="E145" s="3" t="e">
        <f t="shared" si="24"/>
        <v>#N/A</v>
      </c>
      <c r="F145" s="3" t="e">
        <f t="shared" si="25"/>
        <v>#N/A</v>
      </c>
      <c r="G145" s="3"/>
      <c r="H145" s="3" t="str">
        <f t="shared" si="26"/>
        <v/>
      </c>
      <c r="I145" s="3" t="str">
        <f t="shared" si="27"/>
        <v/>
      </c>
      <c r="J145" s="2" t="str">
        <f t="shared" si="28"/>
        <v/>
      </c>
      <c r="K145" s="2" t="str">
        <f t="shared" si="29"/>
        <v/>
      </c>
      <c r="L145" s="2">
        <f t="shared" si="30"/>
        <v>0</v>
      </c>
      <c r="M145" s="2">
        <f t="shared" si="31"/>
        <v>0</v>
      </c>
      <c r="N145" s="2" t="str">
        <f t="shared" si="32"/>
        <v/>
      </c>
    </row>
    <row r="146" spans="1:14" x14ac:dyDescent="0.25">
      <c r="A146" s="1" t="str">
        <f>IF(raw_data!A139="","",raw_data!A139)</f>
        <v/>
      </c>
      <c r="B146" s="1" t="str">
        <f>IF(A146="","",AVERAGE(raw_data!F139:J139))</f>
        <v/>
      </c>
      <c r="C146" s="2" t="str">
        <f t="shared" si="22"/>
        <v/>
      </c>
      <c r="D146" s="3" t="e">
        <f t="shared" si="23"/>
        <v>#N/A</v>
      </c>
      <c r="E146" s="3" t="e">
        <f t="shared" si="24"/>
        <v>#N/A</v>
      </c>
      <c r="F146" s="3" t="e">
        <f t="shared" si="25"/>
        <v>#N/A</v>
      </c>
      <c r="G146" s="3"/>
      <c r="H146" s="3" t="str">
        <f t="shared" si="26"/>
        <v/>
      </c>
      <c r="I146" s="3" t="str">
        <f t="shared" si="27"/>
        <v/>
      </c>
      <c r="J146" s="2" t="str">
        <f t="shared" si="28"/>
        <v/>
      </c>
      <c r="K146" s="2" t="str">
        <f t="shared" si="29"/>
        <v/>
      </c>
      <c r="L146" s="2">
        <f t="shared" si="30"/>
        <v>0</v>
      </c>
      <c r="M146" s="2">
        <f t="shared" si="31"/>
        <v>0</v>
      </c>
      <c r="N146" s="2" t="str">
        <f t="shared" si="32"/>
        <v/>
      </c>
    </row>
    <row r="147" spans="1:14" x14ac:dyDescent="0.25">
      <c r="A147" s="1" t="str">
        <f>IF(raw_data!A140="","",raw_data!A140)</f>
        <v/>
      </c>
      <c r="B147" s="1" t="str">
        <f>IF(A147="","",AVERAGE(raw_data!F140:J140))</f>
        <v/>
      </c>
      <c r="C147" s="2" t="str">
        <f t="shared" si="22"/>
        <v/>
      </c>
      <c r="D147" s="3" t="e">
        <f t="shared" si="23"/>
        <v>#N/A</v>
      </c>
      <c r="E147" s="3" t="e">
        <f t="shared" si="24"/>
        <v>#N/A</v>
      </c>
      <c r="F147" s="3" t="e">
        <f t="shared" si="25"/>
        <v>#N/A</v>
      </c>
      <c r="G147" s="3"/>
      <c r="H147" s="3" t="str">
        <f t="shared" si="26"/>
        <v/>
      </c>
      <c r="I147" s="3" t="str">
        <f t="shared" si="27"/>
        <v/>
      </c>
      <c r="J147" s="2" t="str">
        <f t="shared" si="28"/>
        <v/>
      </c>
      <c r="K147" s="2" t="str">
        <f t="shared" si="29"/>
        <v/>
      </c>
      <c r="L147" s="2">
        <f t="shared" si="30"/>
        <v>0</v>
      </c>
      <c r="M147" s="2">
        <f t="shared" si="31"/>
        <v>0</v>
      </c>
      <c r="N147" s="2" t="str">
        <f t="shared" si="32"/>
        <v/>
      </c>
    </row>
    <row r="148" spans="1:14" x14ac:dyDescent="0.25">
      <c r="A148" s="1" t="str">
        <f>IF(raw_data!A141="","",raw_data!A141)</f>
        <v/>
      </c>
      <c r="B148" s="1" t="str">
        <f>IF(A148="","",AVERAGE(raw_data!F141:J141))</f>
        <v/>
      </c>
      <c r="C148" s="2" t="str">
        <f t="shared" si="22"/>
        <v/>
      </c>
      <c r="D148" s="3" t="e">
        <f t="shared" si="23"/>
        <v>#N/A</v>
      </c>
      <c r="E148" s="3" t="e">
        <f t="shared" si="24"/>
        <v>#N/A</v>
      </c>
      <c r="F148" s="3" t="e">
        <f t="shared" si="25"/>
        <v>#N/A</v>
      </c>
      <c r="G148" s="3"/>
      <c r="H148" s="3" t="str">
        <f t="shared" si="26"/>
        <v/>
      </c>
      <c r="I148" s="3" t="str">
        <f t="shared" si="27"/>
        <v/>
      </c>
      <c r="J148" s="2" t="str">
        <f t="shared" si="28"/>
        <v/>
      </c>
      <c r="K148" s="2" t="str">
        <f t="shared" si="29"/>
        <v/>
      </c>
      <c r="L148" s="2">
        <f t="shared" si="30"/>
        <v>0</v>
      </c>
      <c r="M148" s="2">
        <f t="shared" si="31"/>
        <v>0</v>
      </c>
      <c r="N148" s="2" t="str">
        <f t="shared" si="32"/>
        <v/>
      </c>
    </row>
    <row r="149" spans="1:14" x14ac:dyDescent="0.25">
      <c r="A149" s="1" t="str">
        <f>IF(raw_data!A142="","",raw_data!A142)</f>
        <v/>
      </c>
      <c r="B149" s="1" t="str">
        <f>IF(A149="","",AVERAGE(raw_data!F142:J142))</f>
        <v/>
      </c>
      <c r="C149" s="2" t="str">
        <f t="shared" si="22"/>
        <v/>
      </c>
      <c r="D149" s="3" t="e">
        <f t="shared" si="23"/>
        <v>#N/A</v>
      </c>
      <c r="E149" s="3" t="e">
        <f t="shared" si="24"/>
        <v>#N/A</v>
      </c>
      <c r="F149" s="3" t="e">
        <f t="shared" si="25"/>
        <v>#N/A</v>
      </c>
      <c r="G149" s="3"/>
      <c r="H149" s="3" t="str">
        <f t="shared" si="26"/>
        <v/>
      </c>
      <c r="I149" s="3" t="str">
        <f t="shared" si="27"/>
        <v/>
      </c>
      <c r="J149" s="2" t="str">
        <f t="shared" si="28"/>
        <v/>
      </c>
      <c r="K149" s="2" t="str">
        <f t="shared" si="29"/>
        <v/>
      </c>
      <c r="L149" s="2">
        <f t="shared" si="30"/>
        <v>0</v>
      </c>
      <c r="M149" s="2">
        <f t="shared" si="31"/>
        <v>0</v>
      </c>
      <c r="N149" s="2" t="str">
        <f t="shared" si="32"/>
        <v/>
      </c>
    </row>
    <row r="150" spans="1:14" x14ac:dyDescent="0.25">
      <c r="A150" s="1" t="str">
        <f>IF(raw_data!A143="","",raw_data!A143)</f>
        <v/>
      </c>
      <c r="B150" s="1" t="str">
        <f>IF(A150="","",AVERAGE(raw_data!F143:J143))</f>
        <v/>
      </c>
      <c r="C150" s="2" t="str">
        <f t="shared" si="22"/>
        <v/>
      </c>
      <c r="D150" s="3" t="e">
        <f t="shared" si="23"/>
        <v>#N/A</v>
      </c>
      <c r="E150" s="3" t="e">
        <f t="shared" si="24"/>
        <v>#N/A</v>
      </c>
      <c r="F150" s="3" t="e">
        <f t="shared" si="25"/>
        <v>#N/A</v>
      </c>
      <c r="G150" s="3"/>
      <c r="H150" s="3" t="str">
        <f t="shared" si="26"/>
        <v/>
      </c>
      <c r="I150" s="3" t="str">
        <f t="shared" si="27"/>
        <v/>
      </c>
      <c r="J150" s="2" t="str">
        <f t="shared" si="28"/>
        <v/>
      </c>
      <c r="K150" s="2" t="str">
        <f t="shared" si="29"/>
        <v/>
      </c>
      <c r="L150" s="2">
        <f t="shared" si="30"/>
        <v>0</v>
      </c>
      <c r="M150" s="2">
        <f t="shared" si="31"/>
        <v>0</v>
      </c>
      <c r="N150" s="2" t="str">
        <f t="shared" si="32"/>
        <v/>
      </c>
    </row>
    <row r="151" spans="1:14" x14ac:dyDescent="0.25">
      <c r="A151" s="1" t="str">
        <f>IF(raw_data!A144="","",raw_data!A144)</f>
        <v/>
      </c>
      <c r="B151" s="1" t="str">
        <f>IF(A151="","",AVERAGE(raw_data!F144:J144))</f>
        <v/>
      </c>
      <c r="C151" s="2" t="str">
        <f t="shared" si="22"/>
        <v/>
      </c>
      <c r="D151" s="3" t="e">
        <f t="shared" si="23"/>
        <v>#N/A</v>
      </c>
      <c r="E151" s="3" t="e">
        <f t="shared" si="24"/>
        <v>#N/A</v>
      </c>
      <c r="F151" s="3" t="e">
        <f t="shared" si="25"/>
        <v>#N/A</v>
      </c>
      <c r="G151" s="3"/>
      <c r="H151" s="3" t="str">
        <f t="shared" si="26"/>
        <v/>
      </c>
      <c r="I151" s="3" t="str">
        <f t="shared" si="27"/>
        <v/>
      </c>
      <c r="J151" s="2" t="str">
        <f t="shared" si="28"/>
        <v/>
      </c>
      <c r="K151" s="2" t="str">
        <f t="shared" si="29"/>
        <v/>
      </c>
      <c r="L151" s="2">
        <f t="shared" si="30"/>
        <v>0</v>
      </c>
      <c r="M151" s="2">
        <f t="shared" si="31"/>
        <v>0</v>
      </c>
      <c r="N151" s="2" t="str">
        <f t="shared" si="32"/>
        <v/>
      </c>
    </row>
    <row r="152" spans="1:14" x14ac:dyDescent="0.25">
      <c r="A152" s="1" t="str">
        <f>IF(raw_data!A145="","",raw_data!A145)</f>
        <v/>
      </c>
      <c r="B152" s="1" t="str">
        <f>IF(A152="","",AVERAGE(raw_data!F145:J145))</f>
        <v/>
      </c>
      <c r="C152" s="2" t="str">
        <f t="shared" si="22"/>
        <v/>
      </c>
      <c r="D152" s="3" t="e">
        <f t="shared" si="23"/>
        <v>#N/A</v>
      </c>
      <c r="E152" s="3" t="e">
        <f t="shared" si="24"/>
        <v>#N/A</v>
      </c>
      <c r="F152" s="3" t="e">
        <f t="shared" si="25"/>
        <v>#N/A</v>
      </c>
      <c r="G152" s="3"/>
      <c r="H152" s="3" t="str">
        <f t="shared" si="26"/>
        <v/>
      </c>
      <c r="I152" s="3" t="str">
        <f t="shared" si="27"/>
        <v/>
      </c>
      <c r="J152" s="2" t="str">
        <f t="shared" si="28"/>
        <v/>
      </c>
      <c r="K152" s="2" t="str">
        <f t="shared" si="29"/>
        <v/>
      </c>
      <c r="L152" s="2">
        <f t="shared" si="30"/>
        <v>0</v>
      </c>
      <c r="M152" s="2">
        <f t="shared" si="31"/>
        <v>0</v>
      </c>
      <c r="N152" s="2" t="str">
        <f t="shared" si="32"/>
        <v/>
      </c>
    </row>
    <row r="153" spans="1:14" x14ac:dyDescent="0.25">
      <c r="A153" s="1" t="str">
        <f>IF(raw_data!A146="","",raw_data!A146)</f>
        <v/>
      </c>
      <c r="B153" s="1" t="str">
        <f>IF(A153="","",AVERAGE(raw_data!F146:J146))</f>
        <v/>
      </c>
      <c r="C153" s="2" t="str">
        <f t="shared" si="22"/>
        <v/>
      </c>
      <c r="D153" s="3" t="e">
        <f t="shared" si="23"/>
        <v>#N/A</v>
      </c>
      <c r="E153" s="3" t="e">
        <f t="shared" si="24"/>
        <v>#N/A</v>
      </c>
      <c r="F153" s="3" t="e">
        <f t="shared" si="25"/>
        <v>#N/A</v>
      </c>
      <c r="G153" s="3"/>
      <c r="H153" s="3" t="str">
        <f t="shared" si="26"/>
        <v/>
      </c>
      <c r="I153" s="3" t="str">
        <f t="shared" si="27"/>
        <v/>
      </c>
      <c r="J153" s="2" t="str">
        <f t="shared" si="28"/>
        <v/>
      </c>
      <c r="K153" s="2" t="str">
        <f t="shared" si="29"/>
        <v/>
      </c>
      <c r="L153" s="2">
        <f t="shared" si="30"/>
        <v>0</v>
      </c>
      <c r="M153" s="2">
        <f t="shared" si="31"/>
        <v>0</v>
      </c>
      <c r="N153" s="2" t="str">
        <f t="shared" si="32"/>
        <v/>
      </c>
    </row>
    <row r="154" spans="1:14" x14ac:dyDescent="0.25">
      <c r="A154" s="1" t="str">
        <f>IF(raw_data!A147="","",raw_data!A147)</f>
        <v/>
      </c>
      <c r="B154" s="1" t="str">
        <f>IF(A154="","",AVERAGE(raw_data!F147:J147))</f>
        <v/>
      </c>
      <c r="C154" s="2" t="str">
        <f t="shared" si="22"/>
        <v/>
      </c>
      <c r="D154" s="3" t="e">
        <f t="shared" si="23"/>
        <v>#N/A</v>
      </c>
      <c r="E154" s="3" t="e">
        <f t="shared" si="24"/>
        <v>#N/A</v>
      </c>
      <c r="F154" s="3" t="e">
        <f t="shared" si="25"/>
        <v>#N/A</v>
      </c>
      <c r="G154" s="3"/>
      <c r="H154" s="3" t="str">
        <f t="shared" si="26"/>
        <v/>
      </c>
      <c r="I154" s="3" t="str">
        <f t="shared" si="27"/>
        <v/>
      </c>
      <c r="J154" s="2" t="str">
        <f t="shared" si="28"/>
        <v/>
      </c>
      <c r="K154" s="2" t="str">
        <f t="shared" si="29"/>
        <v/>
      </c>
      <c r="L154" s="2">
        <f t="shared" si="30"/>
        <v>0</v>
      </c>
      <c r="M154" s="2">
        <f t="shared" si="31"/>
        <v>0</v>
      </c>
      <c r="N154" s="2" t="str">
        <f t="shared" si="32"/>
        <v/>
      </c>
    </row>
    <row r="155" spans="1:14" x14ac:dyDescent="0.25">
      <c r="A155" s="1" t="str">
        <f>IF(raw_data!A148="","",raw_data!A148)</f>
        <v/>
      </c>
      <c r="B155" s="1" t="str">
        <f>IF(A155="","",AVERAGE(raw_data!F148:J148))</f>
        <v/>
      </c>
      <c r="C155" s="2" t="str">
        <f t="shared" si="22"/>
        <v/>
      </c>
      <c r="D155" s="3" t="e">
        <f t="shared" si="23"/>
        <v>#N/A</v>
      </c>
      <c r="E155" s="3" t="e">
        <f t="shared" si="24"/>
        <v>#N/A</v>
      </c>
      <c r="F155" s="3" t="e">
        <f t="shared" si="25"/>
        <v>#N/A</v>
      </c>
      <c r="G155" s="3"/>
      <c r="H155" s="3" t="str">
        <f t="shared" si="26"/>
        <v/>
      </c>
      <c r="I155" s="3" t="str">
        <f t="shared" si="27"/>
        <v/>
      </c>
      <c r="J155" s="2" t="str">
        <f t="shared" si="28"/>
        <v/>
      </c>
      <c r="K155" s="2" t="str">
        <f t="shared" si="29"/>
        <v/>
      </c>
      <c r="L155" s="2">
        <f t="shared" si="30"/>
        <v>0</v>
      </c>
      <c r="M155" s="2">
        <f t="shared" si="31"/>
        <v>0</v>
      </c>
      <c r="N155" s="2" t="str">
        <f t="shared" si="32"/>
        <v/>
      </c>
    </row>
    <row r="156" spans="1:14" x14ac:dyDescent="0.25">
      <c r="A156" s="1" t="str">
        <f>IF(raw_data!A149="","",raw_data!A149)</f>
        <v/>
      </c>
      <c r="B156" s="1" t="str">
        <f>IF(A156="","",AVERAGE(raw_data!F149:J149))</f>
        <v/>
      </c>
      <c r="C156" s="2" t="str">
        <f t="shared" si="22"/>
        <v/>
      </c>
      <c r="D156" s="3" t="e">
        <f t="shared" si="23"/>
        <v>#N/A</v>
      </c>
      <c r="E156" s="3" t="e">
        <f t="shared" si="24"/>
        <v>#N/A</v>
      </c>
      <c r="F156" s="3" t="e">
        <f t="shared" si="25"/>
        <v>#N/A</v>
      </c>
      <c r="G156" s="3"/>
      <c r="H156" s="3" t="str">
        <f t="shared" si="26"/>
        <v/>
      </c>
      <c r="I156" s="3" t="str">
        <f t="shared" si="27"/>
        <v/>
      </c>
      <c r="J156" s="2" t="str">
        <f t="shared" si="28"/>
        <v/>
      </c>
      <c r="K156" s="2" t="str">
        <f t="shared" si="29"/>
        <v/>
      </c>
      <c r="L156" s="2">
        <f t="shared" si="30"/>
        <v>0</v>
      </c>
      <c r="M156" s="2">
        <f t="shared" si="31"/>
        <v>0</v>
      </c>
      <c r="N156" s="2" t="str">
        <f t="shared" si="32"/>
        <v/>
      </c>
    </row>
    <row r="157" spans="1:14" x14ac:dyDescent="0.25">
      <c r="A157" s="1" t="str">
        <f>IF(raw_data!A150="","",raw_data!A150)</f>
        <v/>
      </c>
      <c r="B157" s="1" t="str">
        <f>IF(A157="","",AVERAGE(raw_data!F150:J150))</f>
        <v/>
      </c>
      <c r="C157" s="2" t="str">
        <f t="shared" si="22"/>
        <v/>
      </c>
      <c r="D157" s="3" t="e">
        <f t="shared" si="23"/>
        <v>#N/A</v>
      </c>
      <c r="E157" s="3" t="e">
        <f t="shared" si="24"/>
        <v>#N/A</v>
      </c>
      <c r="F157" s="3" t="e">
        <f t="shared" si="25"/>
        <v>#N/A</v>
      </c>
      <c r="G157" s="3"/>
      <c r="H157" s="3" t="str">
        <f t="shared" si="26"/>
        <v/>
      </c>
      <c r="I157" s="3" t="str">
        <f t="shared" si="27"/>
        <v/>
      </c>
      <c r="J157" s="2" t="str">
        <f t="shared" si="28"/>
        <v/>
      </c>
      <c r="K157" s="2" t="str">
        <f t="shared" si="29"/>
        <v/>
      </c>
      <c r="L157" s="2">
        <f t="shared" si="30"/>
        <v>0</v>
      </c>
      <c r="M157" s="2">
        <f t="shared" si="31"/>
        <v>0</v>
      </c>
      <c r="N157" s="2" t="str">
        <f t="shared" si="32"/>
        <v/>
      </c>
    </row>
    <row r="158" spans="1:14" x14ac:dyDescent="0.25">
      <c r="A158" s="1" t="str">
        <f>IF(raw_data!A151="","",raw_data!A151)</f>
        <v/>
      </c>
      <c r="B158" s="1" t="str">
        <f>IF(A158="","",AVERAGE(raw_data!F151:J151))</f>
        <v/>
      </c>
      <c r="C158" s="2" t="str">
        <f t="shared" si="22"/>
        <v/>
      </c>
      <c r="D158" s="3" t="e">
        <f t="shared" si="23"/>
        <v>#N/A</v>
      </c>
      <c r="E158" s="3" t="e">
        <f t="shared" si="24"/>
        <v>#N/A</v>
      </c>
      <c r="F158" s="3" t="e">
        <f t="shared" si="25"/>
        <v>#N/A</v>
      </c>
      <c r="G158" s="3"/>
      <c r="H158" s="3" t="str">
        <f t="shared" si="26"/>
        <v/>
      </c>
      <c r="I158" s="3" t="str">
        <f t="shared" si="27"/>
        <v/>
      </c>
      <c r="J158" s="2" t="str">
        <f t="shared" si="28"/>
        <v/>
      </c>
      <c r="K158" s="2" t="str">
        <f t="shared" si="29"/>
        <v/>
      </c>
      <c r="L158" s="2">
        <f t="shared" si="30"/>
        <v>0</v>
      </c>
      <c r="M158" s="2">
        <f t="shared" si="31"/>
        <v>0</v>
      </c>
      <c r="N158" s="2" t="str">
        <f t="shared" si="32"/>
        <v/>
      </c>
    </row>
    <row r="159" spans="1:14" x14ac:dyDescent="0.25">
      <c r="A159" s="1" t="str">
        <f>IF(raw_data!A152="","",raw_data!A152)</f>
        <v/>
      </c>
      <c r="B159" s="1" t="str">
        <f>IF(A159="","",AVERAGE(raw_data!F152:J152))</f>
        <v/>
      </c>
      <c r="C159" s="2" t="str">
        <f t="shared" si="22"/>
        <v/>
      </c>
      <c r="D159" s="3" t="e">
        <f t="shared" si="23"/>
        <v>#N/A</v>
      </c>
      <c r="E159" s="3" t="e">
        <f t="shared" si="24"/>
        <v>#N/A</v>
      </c>
      <c r="F159" s="3" t="e">
        <f t="shared" si="25"/>
        <v>#N/A</v>
      </c>
      <c r="G159" s="3"/>
      <c r="H159" s="3" t="str">
        <f t="shared" si="26"/>
        <v/>
      </c>
      <c r="I159" s="3" t="str">
        <f t="shared" si="27"/>
        <v/>
      </c>
      <c r="J159" s="2" t="str">
        <f t="shared" si="28"/>
        <v/>
      </c>
      <c r="K159" s="2" t="str">
        <f t="shared" si="29"/>
        <v/>
      </c>
      <c r="L159" s="2">
        <f t="shared" si="30"/>
        <v>0</v>
      </c>
      <c r="M159" s="2">
        <f t="shared" si="31"/>
        <v>0</v>
      </c>
      <c r="N159" s="2" t="str">
        <f t="shared" si="32"/>
        <v/>
      </c>
    </row>
    <row r="160" spans="1:14" x14ac:dyDescent="0.25">
      <c r="A160" s="1" t="str">
        <f>IF(raw_data!A153="","",raw_data!A153)</f>
        <v/>
      </c>
      <c r="B160" s="1" t="str">
        <f>IF(A160="","",AVERAGE(raw_data!F153:J153))</f>
        <v/>
      </c>
      <c r="C160" s="2" t="str">
        <f t="shared" si="22"/>
        <v/>
      </c>
      <c r="D160" s="3" t="e">
        <f t="shared" si="23"/>
        <v>#N/A</v>
      </c>
      <c r="E160" s="3" t="e">
        <f t="shared" si="24"/>
        <v>#N/A</v>
      </c>
      <c r="F160" s="3" t="e">
        <f t="shared" si="25"/>
        <v>#N/A</v>
      </c>
      <c r="G160" s="3"/>
      <c r="H160" s="3" t="str">
        <f t="shared" si="26"/>
        <v/>
      </c>
      <c r="I160" s="3" t="str">
        <f t="shared" si="27"/>
        <v/>
      </c>
      <c r="J160" s="2" t="str">
        <f t="shared" si="28"/>
        <v/>
      </c>
      <c r="K160" s="2" t="str">
        <f t="shared" si="29"/>
        <v/>
      </c>
      <c r="L160" s="2">
        <f t="shared" si="30"/>
        <v>0</v>
      </c>
      <c r="M160" s="2">
        <f t="shared" si="31"/>
        <v>0</v>
      </c>
      <c r="N160" s="2" t="str">
        <f t="shared" si="32"/>
        <v/>
      </c>
    </row>
    <row r="161" spans="1:14" x14ac:dyDescent="0.25">
      <c r="A161" s="1" t="str">
        <f>IF(raw_data!A154="","",raw_data!A154)</f>
        <v/>
      </c>
      <c r="B161" s="1" t="str">
        <f>IF(A161="","",AVERAGE(raw_data!F154:J154))</f>
        <v/>
      </c>
      <c r="C161" s="2" t="str">
        <f t="shared" si="22"/>
        <v/>
      </c>
      <c r="D161" s="3" t="e">
        <f t="shared" si="23"/>
        <v>#N/A</v>
      </c>
      <c r="E161" s="3" t="e">
        <f t="shared" si="24"/>
        <v>#N/A</v>
      </c>
      <c r="F161" s="3" t="e">
        <f t="shared" si="25"/>
        <v>#N/A</v>
      </c>
      <c r="G161" s="3"/>
      <c r="H161" s="3" t="str">
        <f t="shared" si="26"/>
        <v/>
      </c>
      <c r="I161" s="3" t="str">
        <f t="shared" si="27"/>
        <v/>
      </c>
      <c r="J161" s="2" t="str">
        <f t="shared" si="28"/>
        <v/>
      </c>
      <c r="K161" s="2" t="str">
        <f t="shared" si="29"/>
        <v/>
      </c>
      <c r="L161" s="2">
        <f t="shared" si="30"/>
        <v>0</v>
      </c>
      <c r="M161" s="2">
        <f t="shared" si="31"/>
        <v>0</v>
      </c>
      <c r="N161" s="2" t="str">
        <f t="shared" si="32"/>
        <v/>
      </c>
    </row>
    <row r="162" spans="1:14" x14ac:dyDescent="0.25">
      <c r="A162" s="1" t="str">
        <f>IF(raw_data!A155="","",raw_data!A155)</f>
        <v/>
      </c>
      <c r="B162" s="1" t="str">
        <f>IF(A162="","",AVERAGE(raw_data!F155:J155))</f>
        <v/>
      </c>
      <c r="C162" s="2" t="str">
        <f t="shared" si="22"/>
        <v/>
      </c>
      <c r="D162" s="3" t="e">
        <f t="shared" si="23"/>
        <v>#N/A</v>
      </c>
      <c r="E162" s="3" t="e">
        <f t="shared" si="24"/>
        <v>#N/A</v>
      </c>
      <c r="F162" s="3" t="e">
        <f t="shared" si="25"/>
        <v>#N/A</v>
      </c>
      <c r="G162" s="3"/>
      <c r="H162" s="3" t="str">
        <f t="shared" si="26"/>
        <v/>
      </c>
      <c r="I162" s="3" t="str">
        <f t="shared" si="27"/>
        <v/>
      </c>
      <c r="J162" s="2" t="str">
        <f t="shared" si="28"/>
        <v/>
      </c>
      <c r="K162" s="2" t="str">
        <f t="shared" si="29"/>
        <v/>
      </c>
      <c r="L162" s="2">
        <f t="shared" si="30"/>
        <v>0</v>
      </c>
      <c r="M162" s="2">
        <f t="shared" si="31"/>
        <v>0</v>
      </c>
      <c r="N162" s="2" t="str">
        <f t="shared" si="32"/>
        <v/>
      </c>
    </row>
    <row r="163" spans="1:14" x14ac:dyDescent="0.25">
      <c r="A163" s="1" t="str">
        <f>IF(raw_data!A156="","",raw_data!A156)</f>
        <v/>
      </c>
      <c r="B163" s="1" t="str">
        <f>IF(A163="","",AVERAGE(raw_data!F156:J156))</f>
        <v/>
      </c>
      <c r="C163" s="2" t="str">
        <f t="shared" si="22"/>
        <v/>
      </c>
      <c r="D163" s="3" t="e">
        <f t="shared" si="23"/>
        <v>#N/A</v>
      </c>
      <c r="E163" s="3" t="e">
        <f t="shared" si="24"/>
        <v>#N/A</v>
      </c>
      <c r="F163" s="3" t="e">
        <f t="shared" si="25"/>
        <v>#N/A</v>
      </c>
      <c r="G163" s="3"/>
      <c r="H163" s="3" t="str">
        <f t="shared" si="26"/>
        <v/>
      </c>
      <c r="I163" s="3" t="str">
        <f t="shared" si="27"/>
        <v/>
      </c>
      <c r="J163" s="2" t="str">
        <f t="shared" si="28"/>
        <v/>
      </c>
      <c r="K163" s="2" t="str">
        <f t="shared" si="29"/>
        <v/>
      </c>
      <c r="L163" s="2">
        <f t="shared" si="30"/>
        <v>0</v>
      </c>
      <c r="M163" s="2">
        <f t="shared" si="31"/>
        <v>0</v>
      </c>
      <c r="N163" s="2" t="str">
        <f t="shared" si="32"/>
        <v/>
      </c>
    </row>
    <row r="164" spans="1:14" x14ac:dyDescent="0.25">
      <c r="A164" s="1" t="str">
        <f>IF(raw_data!A157="","",raw_data!A157)</f>
        <v/>
      </c>
      <c r="B164" s="1" t="str">
        <f>IF(A164="","",AVERAGE(raw_data!F157:J157))</f>
        <v/>
      </c>
      <c r="C164" s="2" t="str">
        <f t="shared" si="22"/>
        <v/>
      </c>
      <c r="D164" s="3" t="e">
        <f t="shared" si="23"/>
        <v>#N/A</v>
      </c>
      <c r="E164" s="3" t="e">
        <f t="shared" si="24"/>
        <v>#N/A</v>
      </c>
      <c r="F164" s="3" t="e">
        <f t="shared" si="25"/>
        <v>#N/A</v>
      </c>
      <c r="G164" s="3"/>
      <c r="H164" s="3" t="str">
        <f t="shared" si="26"/>
        <v/>
      </c>
      <c r="I164" s="3" t="str">
        <f t="shared" si="27"/>
        <v/>
      </c>
      <c r="J164" s="2" t="str">
        <f t="shared" si="28"/>
        <v/>
      </c>
      <c r="K164" s="2" t="str">
        <f t="shared" si="29"/>
        <v/>
      </c>
      <c r="L164" s="2">
        <f t="shared" si="30"/>
        <v>0</v>
      </c>
      <c r="M164" s="2">
        <f t="shared" si="31"/>
        <v>0</v>
      </c>
      <c r="N164" s="2" t="str">
        <f t="shared" si="32"/>
        <v/>
      </c>
    </row>
    <row r="165" spans="1:14" x14ac:dyDescent="0.25">
      <c r="A165" s="1" t="str">
        <f>IF(raw_data!A158="","",raw_data!A158)</f>
        <v/>
      </c>
      <c r="B165" s="1" t="str">
        <f>IF(A165="","",AVERAGE(raw_data!F158:J158))</f>
        <v/>
      </c>
      <c r="C165" s="2" t="str">
        <f t="shared" si="22"/>
        <v/>
      </c>
      <c r="D165" s="3" t="e">
        <f t="shared" si="23"/>
        <v>#N/A</v>
      </c>
      <c r="E165" s="3" t="e">
        <f t="shared" si="24"/>
        <v>#N/A</v>
      </c>
      <c r="F165" s="3" t="e">
        <f t="shared" si="25"/>
        <v>#N/A</v>
      </c>
      <c r="G165" s="3"/>
      <c r="H165" s="3" t="str">
        <f t="shared" si="26"/>
        <v/>
      </c>
      <c r="I165" s="3" t="str">
        <f t="shared" si="27"/>
        <v/>
      </c>
      <c r="J165" s="2" t="str">
        <f t="shared" si="28"/>
        <v/>
      </c>
      <c r="K165" s="2" t="str">
        <f t="shared" si="29"/>
        <v/>
      </c>
      <c r="L165" s="2">
        <f t="shared" si="30"/>
        <v>0</v>
      </c>
      <c r="M165" s="2">
        <f t="shared" si="31"/>
        <v>0</v>
      </c>
      <c r="N165" s="2" t="str">
        <f t="shared" si="32"/>
        <v/>
      </c>
    </row>
    <row r="166" spans="1:14" x14ac:dyDescent="0.25">
      <c r="A166" s="1" t="str">
        <f>IF(raw_data!A159="","",raw_data!A159)</f>
        <v/>
      </c>
      <c r="B166" s="1" t="str">
        <f>IF(A166="","",AVERAGE(raw_data!F159:J159))</f>
        <v/>
      </c>
      <c r="C166" s="2" t="str">
        <f t="shared" si="22"/>
        <v/>
      </c>
      <c r="D166" s="3" t="e">
        <f t="shared" si="23"/>
        <v>#N/A</v>
      </c>
      <c r="E166" s="3" t="e">
        <f t="shared" si="24"/>
        <v>#N/A</v>
      </c>
      <c r="F166" s="3" t="e">
        <f t="shared" si="25"/>
        <v>#N/A</v>
      </c>
      <c r="G166" s="3"/>
      <c r="H166" s="3" t="str">
        <f t="shared" si="26"/>
        <v/>
      </c>
      <c r="I166" s="3" t="str">
        <f t="shared" si="27"/>
        <v/>
      </c>
      <c r="J166" s="2" t="str">
        <f t="shared" si="28"/>
        <v/>
      </c>
      <c r="K166" s="2" t="str">
        <f t="shared" si="29"/>
        <v/>
      </c>
      <c r="L166" s="2">
        <f t="shared" si="30"/>
        <v>0</v>
      </c>
      <c r="M166" s="2">
        <f t="shared" si="31"/>
        <v>0</v>
      </c>
      <c r="N166" s="2" t="str">
        <f t="shared" si="32"/>
        <v/>
      </c>
    </row>
    <row r="167" spans="1:14" x14ac:dyDescent="0.25">
      <c r="A167" s="1" t="str">
        <f>IF(raw_data!A160="","",raw_data!A160)</f>
        <v/>
      </c>
      <c r="B167" s="1" t="str">
        <f>IF(A167="","",AVERAGE(raw_data!F160:J160))</f>
        <v/>
      </c>
      <c r="C167" s="2" t="str">
        <f t="shared" si="22"/>
        <v/>
      </c>
      <c r="D167" s="3" t="e">
        <f t="shared" si="23"/>
        <v>#N/A</v>
      </c>
      <c r="E167" s="3" t="e">
        <f t="shared" si="24"/>
        <v>#N/A</v>
      </c>
      <c r="F167" s="3" t="e">
        <f t="shared" si="25"/>
        <v>#N/A</v>
      </c>
      <c r="G167" s="3"/>
      <c r="H167" s="3" t="str">
        <f t="shared" si="26"/>
        <v/>
      </c>
      <c r="I167" s="3" t="str">
        <f t="shared" si="27"/>
        <v/>
      </c>
      <c r="J167" s="2" t="str">
        <f t="shared" si="28"/>
        <v/>
      </c>
      <c r="K167" s="2" t="str">
        <f t="shared" si="29"/>
        <v/>
      </c>
      <c r="L167" s="2">
        <f t="shared" si="30"/>
        <v>0</v>
      </c>
      <c r="M167" s="2">
        <f t="shared" si="31"/>
        <v>0</v>
      </c>
      <c r="N167" s="2" t="str">
        <f t="shared" si="32"/>
        <v/>
      </c>
    </row>
    <row r="168" spans="1:14" x14ac:dyDescent="0.25">
      <c r="A168" s="1" t="str">
        <f>IF(raw_data!A161="","",raw_data!A161)</f>
        <v/>
      </c>
      <c r="B168" s="1" t="str">
        <f>IF(A168="","",AVERAGE(raw_data!F161:J161))</f>
        <v/>
      </c>
      <c r="C168" s="2" t="str">
        <f t="shared" si="22"/>
        <v/>
      </c>
      <c r="D168" s="3" t="e">
        <f t="shared" si="23"/>
        <v>#N/A</v>
      </c>
      <c r="E168" s="3" t="e">
        <f t="shared" si="24"/>
        <v>#N/A</v>
      </c>
      <c r="F168" s="3" t="e">
        <f t="shared" si="25"/>
        <v>#N/A</v>
      </c>
      <c r="G168" s="3"/>
      <c r="H168" s="3" t="str">
        <f t="shared" si="26"/>
        <v/>
      </c>
      <c r="I168" s="3" t="str">
        <f t="shared" si="27"/>
        <v/>
      </c>
      <c r="J168" s="2" t="str">
        <f t="shared" si="28"/>
        <v/>
      </c>
      <c r="K168" s="2" t="str">
        <f t="shared" si="29"/>
        <v/>
      </c>
      <c r="L168" s="2">
        <f t="shared" si="30"/>
        <v>0</v>
      </c>
      <c r="M168" s="2">
        <f t="shared" si="31"/>
        <v>0</v>
      </c>
      <c r="N168" s="2" t="str">
        <f t="shared" si="32"/>
        <v/>
      </c>
    </row>
    <row r="169" spans="1:14" x14ac:dyDescent="0.25">
      <c r="A169" s="1" t="str">
        <f>IF(raw_data!A162="","",raw_data!A162)</f>
        <v/>
      </c>
      <c r="B169" s="1" t="str">
        <f>IF(A169="","",AVERAGE(raw_data!F162:J162))</f>
        <v/>
      </c>
      <c r="C169" s="2" t="str">
        <f t="shared" si="22"/>
        <v/>
      </c>
      <c r="D169" s="3" t="e">
        <f t="shared" si="23"/>
        <v>#N/A</v>
      </c>
      <c r="E169" s="3" t="e">
        <f t="shared" si="24"/>
        <v>#N/A</v>
      </c>
      <c r="F169" s="3" t="e">
        <f t="shared" si="25"/>
        <v>#N/A</v>
      </c>
      <c r="G169" s="3"/>
      <c r="H169" s="3" t="str">
        <f t="shared" si="26"/>
        <v/>
      </c>
      <c r="I169" s="3" t="str">
        <f t="shared" si="27"/>
        <v/>
      </c>
      <c r="J169" s="2" t="str">
        <f t="shared" si="28"/>
        <v/>
      </c>
      <c r="K169" s="2" t="str">
        <f t="shared" si="29"/>
        <v/>
      </c>
      <c r="L169" s="2">
        <f t="shared" si="30"/>
        <v>0</v>
      </c>
      <c r="M169" s="2">
        <f t="shared" si="31"/>
        <v>0</v>
      </c>
      <c r="N169" s="2" t="str">
        <f t="shared" si="32"/>
        <v/>
      </c>
    </row>
    <row r="170" spans="1:14" x14ac:dyDescent="0.25">
      <c r="A170" s="1" t="str">
        <f>IF(raw_data!A163="","",raw_data!A163)</f>
        <v/>
      </c>
      <c r="B170" s="1" t="str">
        <f>IF(A170="","",AVERAGE(raw_data!F163:J163))</f>
        <v/>
      </c>
      <c r="C170" s="2" t="str">
        <f t="shared" si="22"/>
        <v/>
      </c>
      <c r="D170" s="3" t="e">
        <f t="shared" si="23"/>
        <v>#N/A</v>
      </c>
      <c r="E170" s="3" t="e">
        <f t="shared" si="24"/>
        <v>#N/A</v>
      </c>
      <c r="F170" s="3" t="e">
        <f t="shared" si="25"/>
        <v>#N/A</v>
      </c>
      <c r="G170" s="3"/>
      <c r="H170" s="3" t="str">
        <f t="shared" si="26"/>
        <v/>
      </c>
      <c r="I170" s="3" t="str">
        <f t="shared" si="27"/>
        <v/>
      </c>
      <c r="J170" s="2" t="str">
        <f t="shared" si="28"/>
        <v/>
      </c>
      <c r="K170" s="2" t="str">
        <f t="shared" si="29"/>
        <v/>
      </c>
      <c r="L170" s="2">
        <f t="shared" si="30"/>
        <v>0</v>
      </c>
      <c r="M170" s="2">
        <f t="shared" si="31"/>
        <v>0</v>
      </c>
      <c r="N170" s="2" t="str">
        <f t="shared" si="32"/>
        <v/>
      </c>
    </row>
    <row r="171" spans="1:14" x14ac:dyDescent="0.25">
      <c r="A171" s="1" t="str">
        <f>IF(raw_data!A164="","",raw_data!A164)</f>
        <v/>
      </c>
      <c r="B171" s="1" t="str">
        <f>IF(A171="","",AVERAGE(raw_data!F164:J164))</f>
        <v/>
      </c>
      <c r="C171" s="2" t="str">
        <f t="shared" si="22"/>
        <v/>
      </c>
      <c r="D171" s="3" t="e">
        <f t="shared" si="23"/>
        <v>#N/A</v>
      </c>
      <c r="E171" s="3" t="e">
        <f t="shared" si="24"/>
        <v>#N/A</v>
      </c>
      <c r="F171" s="3" t="e">
        <f t="shared" si="25"/>
        <v>#N/A</v>
      </c>
      <c r="G171" s="3"/>
      <c r="H171" s="3" t="str">
        <f t="shared" si="26"/>
        <v/>
      </c>
      <c r="I171" s="3" t="str">
        <f t="shared" si="27"/>
        <v/>
      </c>
      <c r="J171" s="2" t="str">
        <f t="shared" si="28"/>
        <v/>
      </c>
      <c r="K171" s="2" t="str">
        <f t="shared" si="29"/>
        <v/>
      </c>
      <c r="L171" s="2">
        <f t="shared" si="30"/>
        <v>0</v>
      </c>
      <c r="M171" s="2">
        <f t="shared" si="31"/>
        <v>0</v>
      </c>
      <c r="N171" s="2" t="str">
        <f t="shared" si="32"/>
        <v/>
      </c>
    </row>
    <row r="172" spans="1:14" x14ac:dyDescent="0.25">
      <c r="A172" s="1" t="str">
        <f>IF(raw_data!A165="","",raw_data!A165)</f>
        <v/>
      </c>
      <c r="B172" s="1" t="str">
        <f>IF(A172="","",AVERAGE(raw_data!F165:J165))</f>
        <v/>
      </c>
      <c r="C172" s="2" t="str">
        <f t="shared" si="22"/>
        <v/>
      </c>
      <c r="D172" s="3" t="e">
        <f t="shared" si="23"/>
        <v>#N/A</v>
      </c>
      <c r="E172" s="3" t="e">
        <f t="shared" si="24"/>
        <v>#N/A</v>
      </c>
      <c r="F172" s="3" t="e">
        <f t="shared" si="25"/>
        <v>#N/A</v>
      </c>
      <c r="G172" s="3"/>
      <c r="H172" s="3" t="str">
        <f t="shared" si="26"/>
        <v/>
      </c>
      <c r="I172" s="3" t="str">
        <f t="shared" si="27"/>
        <v/>
      </c>
      <c r="J172" s="2" t="str">
        <f t="shared" si="28"/>
        <v/>
      </c>
      <c r="K172" s="2" t="str">
        <f t="shared" si="29"/>
        <v/>
      </c>
      <c r="L172" s="2">
        <f t="shared" si="30"/>
        <v>0</v>
      </c>
      <c r="M172" s="2">
        <f t="shared" si="31"/>
        <v>0</v>
      </c>
      <c r="N172" s="2" t="str">
        <f t="shared" si="32"/>
        <v/>
      </c>
    </row>
    <row r="173" spans="1:14" x14ac:dyDescent="0.25">
      <c r="A173" s="1" t="str">
        <f>IF(raw_data!A166="","",raw_data!A166)</f>
        <v/>
      </c>
      <c r="B173" s="1" t="str">
        <f>IF(A173="","",AVERAGE(raw_data!F166:J166))</f>
        <v/>
      </c>
      <c r="C173" s="2" t="str">
        <f t="shared" si="22"/>
        <v/>
      </c>
      <c r="D173" s="3" t="e">
        <f t="shared" si="23"/>
        <v>#N/A</v>
      </c>
      <c r="E173" s="3" t="e">
        <f t="shared" si="24"/>
        <v>#N/A</v>
      </c>
      <c r="F173" s="3" t="e">
        <f t="shared" si="25"/>
        <v>#N/A</v>
      </c>
      <c r="G173" s="3"/>
      <c r="H173" s="3" t="str">
        <f t="shared" si="26"/>
        <v/>
      </c>
      <c r="I173" s="3" t="str">
        <f t="shared" si="27"/>
        <v/>
      </c>
      <c r="J173" s="2" t="str">
        <f t="shared" si="28"/>
        <v/>
      </c>
      <c r="K173" s="2" t="str">
        <f t="shared" si="29"/>
        <v/>
      </c>
      <c r="L173" s="2">
        <f t="shared" si="30"/>
        <v>0</v>
      </c>
      <c r="M173" s="2">
        <f t="shared" si="31"/>
        <v>0</v>
      </c>
      <c r="N173" s="2" t="str">
        <f t="shared" si="32"/>
        <v/>
      </c>
    </row>
    <row r="174" spans="1:14" x14ac:dyDescent="0.25">
      <c r="A174" s="1" t="str">
        <f>IF(raw_data!A167="","",raw_data!A167)</f>
        <v/>
      </c>
      <c r="B174" s="1" t="str">
        <f>IF(A174="","",AVERAGE(raw_data!F167:J167))</f>
        <v/>
      </c>
      <c r="C174" s="2" t="str">
        <f t="shared" si="22"/>
        <v/>
      </c>
      <c r="D174" s="3" t="e">
        <f t="shared" si="23"/>
        <v>#N/A</v>
      </c>
      <c r="E174" s="3" t="e">
        <f t="shared" si="24"/>
        <v>#N/A</v>
      </c>
      <c r="F174" s="3" t="e">
        <f t="shared" si="25"/>
        <v>#N/A</v>
      </c>
      <c r="G174" s="3"/>
      <c r="H174" s="3" t="str">
        <f t="shared" si="26"/>
        <v/>
      </c>
      <c r="I174" s="3" t="str">
        <f t="shared" si="27"/>
        <v/>
      </c>
      <c r="J174" s="2" t="str">
        <f t="shared" si="28"/>
        <v/>
      </c>
      <c r="K174" s="2" t="str">
        <f t="shared" si="29"/>
        <v/>
      </c>
      <c r="L174" s="2">
        <f t="shared" si="30"/>
        <v>0</v>
      </c>
      <c r="M174" s="2">
        <f t="shared" si="31"/>
        <v>0</v>
      </c>
      <c r="N174" s="2" t="str">
        <f t="shared" si="32"/>
        <v/>
      </c>
    </row>
    <row r="175" spans="1:14" x14ac:dyDescent="0.25">
      <c r="A175" s="1" t="str">
        <f>IF(raw_data!A168="","",raw_data!A168)</f>
        <v/>
      </c>
      <c r="B175" s="1" t="str">
        <f>IF(A175="","",AVERAGE(raw_data!F168:J168))</f>
        <v/>
      </c>
      <c r="C175" s="2" t="str">
        <f t="shared" si="22"/>
        <v/>
      </c>
      <c r="D175" s="3" t="e">
        <f t="shared" si="23"/>
        <v>#N/A</v>
      </c>
      <c r="E175" s="3" t="e">
        <f t="shared" si="24"/>
        <v>#N/A</v>
      </c>
      <c r="F175" s="3" t="e">
        <f t="shared" si="25"/>
        <v>#N/A</v>
      </c>
      <c r="G175" s="3"/>
      <c r="H175" s="3" t="str">
        <f t="shared" si="26"/>
        <v/>
      </c>
      <c r="I175" s="3" t="str">
        <f t="shared" si="27"/>
        <v/>
      </c>
      <c r="J175" s="2" t="str">
        <f t="shared" si="28"/>
        <v/>
      </c>
      <c r="K175" s="2" t="str">
        <f t="shared" si="29"/>
        <v/>
      </c>
      <c r="L175" s="2">
        <f t="shared" si="30"/>
        <v>0</v>
      </c>
      <c r="M175" s="2">
        <f t="shared" si="31"/>
        <v>0</v>
      </c>
      <c r="N175" s="2" t="str">
        <f t="shared" si="32"/>
        <v/>
      </c>
    </row>
    <row r="176" spans="1:14" x14ac:dyDescent="0.25">
      <c r="A176" s="1" t="str">
        <f>IF(raw_data!A169="","",raw_data!A169)</f>
        <v/>
      </c>
      <c r="B176" s="1" t="str">
        <f>IF(A176="","",AVERAGE(raw_data!F169:J169))</f>
        <v/>
      </c>
      <c r="C176" s="2" t="str">
        <f t="shared" si="22"/>
        <v/>
      </c>
      <c r="D176" s="3" t="e">
        <f t="shared" si="23"/>
        <v>#N/A</v>
      </c>
      <c r="E176" s="3" t="e">
        <f t="shared" si="24"/>
        <v>#N/A</v>
      </c>
      <c r="F176" s="3" t="e">
        <f t="shared" si="25"/>
        <v>#N/A</v>
      </c>
      <c r="G176" s="3"/>
      <c r="H176" s="3" t="str">
        <f t="shared" si="26"/>
        <v/>
      </c>
      <c r="I176" s="3" t="str">
        <f t="shared" si="27"/>
        <v/>
      </c>
      <c r="J176" s="2" t="str">
        <f t="shared" si="28"/>
        <v/>
      </c>
      <c r="K176" s="2" t="str">
        <f t="shared" si="29"/>
        <v/>
      </c>
      <c r="L176" s="2">
        <f t="shared" si="30"/>
        <v>0</v>
      </c>
      <c r="M176" s="2">
        <f t="shared" si="31"/>
        <v>0</v>
      </c>
      <c r="N176" s="2" t="str">
        <f t="shared" si="32"/>
        <v/>
      </c>
    </row>
    <row r="177" spans="1:14" x14ac:dyDescent="0.25">
      <c r="A177" s="1" t="str">
        <f>IF(raw_data!A170="","",raw_data!A170)</f>
        <v/>
      </c>
      <c r="B177" s="1" t="str">
        <f>IF(A177="","",AVERAGE(raw_data!F170:J170))</f>
        <v/>
      </c>
      <c r="C177" s="2" t="str">
        <f t="shared" si="22"/>
        <v/>
      </c>
      <c r="D177" s="3" t="e">
        <f t="shared" si="23"/>
        <v>#N/A</v>
      </c>
      <c r="E177" s="3" t="e">
        <f t="shared" si="24"/>
        <v>#N/A</v>
      </c>
      <c r="F177" s="3" t="e">
        <f t="shared" si="25"/>
        <v>#N/A</v>
      </c>
      <c r="G177" s="3"/>
      <c r="H177" s="3" t="str">
        <f t="shared" si="26"/>
        <v/>
      </c>
      <c r="I177" s="3" t="str">
        <f t="shared" si="27"/>
        <v/>
      </c>
      <c r="J177" s="2" t="str">
        <f t="shared" si="28"/>
        <v/>
      </c>
      <c r="K177" s="2" t="str">
        <f t="shared" si="29"/>
        <v/>
      </c>
      <c r="L177" s="2">
        <f t="shared" si="30"/>
        <v>0</v>
      </c>
      <c r="M177" s="2">
        <f t="shared" si="31"/>
        <v>0</v>
      </c>
      <c r="N177" s="2" t="str">
        <f t="shared" si="32"/>
        <v/>
      </c>
    </row>
    <row r="178" spans="1:14" x14ac:dyDescent="0.25">
      <c r="A178" s="1" t="str">
        <f>IF(raw_data!A171="","",raw_data!A171)</f>
        <v/>
      </c>
      <c r="B178" s="1" t="str">
        <f>IF(A178="","",AVERAGE(raw_data!F171:J171))</f>
        <v/>
      </c>
      <c r="C178" s="2" t="str">
        <f t="shared" si="22"/>
        <v/>
      </c>
      <c r="D178" s="3" t="e">
        <f t="shared" si="23"/>
        <v>#N/A</v>
      </c>
      <c r="E178" s="3" t="e">
        <f t="shared" si="24"/>
        <v>#N/A</v>
      </c>
      <c r="F178" s="3" t="e">
        <f t="shared" si="25"/>
        <v>#N/A</v>
      </c>
      <c r="G178" s="3"/>
      <c r="H178" s="3" t="str">
        <f t="shared" si="26"/>
        <v/>
      </c>
      <c r="I178" s="3" t="str">
        <f t="shared" si="27"/>
        <v/>
      </c>
      <c r="J178" s="2" t="str">
        <f t="shared" si="28"/>
        <v/>
      </c>
      <c r="K178" s="2" t="str">
        <f t="shared" si="29"/>
        <v/>
      </c>
      <c r="L178" s="2">
        <f t="shared" si="30"/>
        <v>0</v>
      </c>
      <c r="M178" s="2">
        <f t="shared" si="31"/>
        <v>0</v>
      </c>
      <c r="N178" s="2" t="str">
        <f t="shared" si="32"/>
        <v/>
      </c>
    </row>
    <row r="179" spans="1:14" x14ac:dyDescent="0.25">
      <c r="A179" s="1" t="str">
        <f>IF(raw_data!A172="","",raw_data!A172)</f>
        <v/>
      </c>
      <c r="B179" s="1" t="str">
        <f>IF(A179="","",AVERAGE(raw_data!F172:J172))</f>
        <v/>
      </c>
      <c r="C179" s="2" t="str">
        <f t="shared" si="22"/>
        <v/>
      </c>
      <c r="D179" s="3" t="e">
        <f t="shared" si="23"/>
        <v>#N/A</v>
      </c>
      <c r="E179" s="3" t="e">
        <f t="shared" si="24"/>
        <v>#N/A</v>
      </c>
      <c r="F179" s="3" t="e">
        <f t="shared" si="25"/>
        <v>#N/A</v>
      </c>
      <c r="G179" s="3"/>
      <c r="H179" s="3" t="str">
        <f t="shared" si="26"/>
        <v/>
      </c>
      <c r="I179" s="3" t="str">
        <f t="shared" si="27"/>
        <v/>
      </c>
      <c r="J179" s="2" t="str">
        <f t="shared" si="28"/>
        <v/>
      </c>
      <c r="K179" s="2" t="str">
        <f t="shared" si="29"/>
        <v/>
      </c>
      <c r="L179" s="2">
        <f t="shared" si="30"/>
        <v>0</v>
      </c>
      <c r="M179" s="2">
        <f t="shared" si="31"/>
        <v>0</v>
      </c>
      <c r="N179" s="2" t="str">
        <f t="shared" si="32"/>
        <v/>
      </c>
    </row>
    <row r="180" spans="1:14" x14ac:dyDescent="0.25">
      <c r="A180" s="1" t="str">
        <f>IF(raw_data!A173="","",raw_data!A173)</f>
        <v/>
      </c>
      <c r="B180" s="1" t="str">
        <f>IF(A180="","",AVERAGE(raw_data!F173:J173))</f>
        <v/>
      </c>
      <c r="C180" s="2" t="str">
        <f t="shared" si="22"/>
        <v/>
      </c>
      <c r="D180" s="3" t="e">
        <f t="shared" si="23"/>
        <v>#N/A</v>
      </c>
      <c r="E180" s="3" t="e">
        <f t="shared" si="24"/>
        <v>#N/A</v>
      </c>
      <c r="F180" s="3" t="e">
        <f t="shared" si="25"/>
        <v>#N/A</v>
      </c>
      <c r="G180" s="3"/>
      <c r="H180" s="3" t="str">
        <f t="shared" si="26"/>
        <v/>
      </c>
      <c r="I180" s="3" t="str">
        <f t="shared" si="27"/>
        <v/>
      </c>
      <c r="J180" s="2" t="str">
        <f t="shared" si="28"/>
        <v/>
      </c>
      <c r="K180" s="2" t="str">
        <f t="shared" si="29"/>
        <v/>
      </c>
      <c r="L180" s="2">
        <f t="shared" si="30"/>
        <v>0</v>
      </c>
      <c r="M180" s="2">
        <f t="shared" si="31"/>
        <v>0</v>
      </c>
      <c r="N180" s="2" t="str">
        <f t="shared" si="32"/>
        <v/>
      </c>
    </row>
    <row r="181" spans="1:14" x14ac:dyDescent="0.25">
      <c r="A181" s="1" t="str">
        <f>IF(raw_data!A174="","",raw_data!A174)</f>
        <v/>
      </c>
      <c r="B181" s="1" t="str">
        <f>IF(A181="","",AVERAGE(raw_data!F174:J174))</f>
        <v/>
      </c>
      <c r="C181" s="2" t="str">
        <f t="shared" si="22"/>
        <v/>
      </c>
      <c r="D181" s="3" t="e">
        <f t="shared" si="23"/>
        <v>#N/A</v>
      </c>
      <c r="E181" s="3" t="e">
        <f t="shared" si="24"/>
        <v>#N/A</v>
      </c>
      <c r="F181" s="3" t="e">
        <f t="shared" si="25"/>
        <v>#N/A</v>
      </c>
      <c r="G181" s="3"/>
      <c r="H181" s="3" t="str">
        <f t="shared" si="26"/>
        <v/>
      </c>
      <c r="I181" s="3" t="str">
        <f t="shared" si="27"/>
        <v/>
      </c>
      <c r="J181" s="2" t="str">
        <f t="shared" si="28"/>
        <v/>
      </c>
      <c r="K181" s="2" t="str">
        <f t="shared" si="29"/>
        <v/>
      </c>
      <c r="L181" s="2">
        <f t="shared" si="30"/>
        <v>0</v>
      </c>
      <c r="M181" s="2">
        <f t="shared" si="31"/>
        <v>0</v>
      </c>
      <c r="N181" s="2" t="str">
        <f t="shared" si="32"/>
        <v/>
      </c>
    </row>
    <row r="182" spans="1:14" x14ac:dyDescent="0.25">
      <c r="A182" s="1" t="str">
        <f>IF(raw_data!A175="","",raw_data!A175)</f>
        <v/>
      </c>
      <c r="B182" s="1" t="str">
        <f>IF(A182="","",AVERAGE(raw_data!F175:J175))</f>
        <v/>
      </c>
      <c r="C182" s="2" t="str">
        <f t="shared" si="22"/>
        <v/>
      </c>
      <c r="D182" s="3" t="e">
        <f t="shared" si="23"/>
        <v>#N/A</v>
      </c>
      <c r="E182" s="3" t="e">
        <f t="shared" si="24"/>
        <v>#N/A</v>
      </c>
      <c r="F182" s="3" t="e">
        <f t="shared" si="25"/>
        <v>#N/A</v>
      </c>
      <c r="G182" s="3"/>
      <c r="H182" s="3" t="str">
        <f t="shared" si="26"/>
        <v/>
      </c>
      <c r="I182" s="3" t="str">
        <f t="shared" si="27"/>
        <v/>
      </c>
      <c r="J182" s="2" t="str">
        <f t="shared" si="28"/>
        <v/>
      </c>
      <c r="K182" s="2" t="str">
        <f t="shared" si="29"/>
        <v/>
      </c>
      <c r="L182" s="2">
        <f t="shared" si="30"/>
        <v>0</v>
      </c>
      <c r="M182" s="2">
        <f t="shared" si="31"/>
        <v>0</v>
      </c>
      <c r="N182" s="2" t="str">
        <f t="shared" si="32"/>
        <v/>
      </c>
    </row>
    <row r="183" spans="1:14" x14ac:dyDescent="0.25">
      <c r="A183" s="1" t="str">
        <f>IF(raw_data!A176="","",raw_data!A176)</f>
        <v/>
      </c>
      <c r="B183" s="1" t="str">
        <f>IF(A183="","",AVERAGE(raw_data!F176:J176))</f>
        <v/>
      </c>
      <c r="C183" s="2" t="str">
        <f t="shared" si="22"/>
        <v/>
      </c>
      <c r="D183" s="3" t="e">
        <f t="shared" si="23"/>
        <v>#N/A</v>
      </c>
      <c r="E183" s="3" t="e">
        <f t="shared" si="24"/>
        <v>#N/A</v>
      </c>
      <c r="F183" s="3" t="e">
        <f t="shared" si="25"/>
        <v>#N/A</v>
      </c>
      <c r="G183" s="3"/>
      <c r="H183" s="3" t="str">
        <f t="shared" si="26"/>
        <v/>
      </c>
      <c r="I183" s="3" t="str">
        <f t="shared" si="27"/>
        <v/>
      </c>
      <c r="J183" s="2" t="str">
        <f t="shared" si="28"/>
        <v/>
      </c>
      <c r="K183" s="2" t="str">
        <f t="shared" si="29"/>
        <v/>
      </c>
      <c r="L183" s="2">
        <f t="shared" si="30"/>
        <v>0</v>
      </c>
      <c r="M183" s="2">
        <f t="shared" si="31"/>
        <v>0</v>
      </c>
      <c r="N183" s="2" t="str">
        <f t="shared" si="32"/>
        <v/>
      </c>
    </row>
    <row r="184" spans="1:14" x14ac:dyDescent="0.25">
      <c r="A184" s="1" t="str">
        <f>IF(raw_data!A177="","",raw_data!A177)</f>
        <v/>
      </c>
      <c r="B184" s="1" t="str">
        <f>IF(A184="","",AVERAGE(raw_data!F177:J177))</f>
        <v/>
      </c>
      <c r="C184" s="2" t="str">
        <f t="shared" si="22"/>
        <v/>
      </c>
      <c r="D184" s="3" t="e">
        <f t="shared" si="23"/>
        <v>#N/A</v>
      </c>
      <c r="E184" s="3" t="e">
        <f t="shared" si="24"/>
        <v>#N/A</v>
      </c>
      <c r="F184" s="3" t="e">
        <f t="shared" si="25"/>
        <v>#N/A</v>
      </c>
      <c r="G184" s="3"/>
      <c r="H184" s="3" t="str">
        <f t="shared" si="26"/>
        <v/>
      </c>
      <c r="I184" s="3" t="str">
        <f t="shared" si="27"/>
        <v/>
      </c>
      <c r="J184" s="2" t="str">
        <f t="shared" si="28"/>
        <v/>
      </c>
      <c r="K184" s="2" t="str">
        <f t="shared" si="29"/>
        <v/>
      </c>
      <c r="L184" s="2">
        <f t="shared" si="30"/>
        <v>0</v>
      </c>
      <c r="M184" s="2">
        <f t="shared" si="31"/>
        <v>0</v>
      </c>
      <c r="N184" s="2" t="str">
        <f t="shared" si="32"/>
        <v/>
      </c>
    </row>
    <row r="185" spans="1:14" x14ac:dyDescent="0.25">
      <c r="A185" s="1" t="str">
        <f>IF(raw_data!A178="","",raw_data!A178)</f>
        <v/>
      </c>
      <c r="B185" s="1" t="str">
        <f>IF(A185="","",AVERAGE(raw_data!F178:J178))</f>
        <v/>
      </c>
      <c r="C185" s="2" t="str">
        <f t="shared" si="22"/>
        <v/>
      </c>
      <c r="D185" s="3" t="e">
        <f t="shared" si="23"/>
        <v>#N/A</v>
      </c>
      <c r="E185" s="3" t="e">
        <f t="shared" si="24"/>
        <v>#N/A</v>
      </c>
      <c r="F185" s="3" t="e">
        <f t="shared" si="25"/>
        <v>#N/A</v>
      </c>
      <c r="G185" s="3"/>
      <c r="H185" s="3" t="str">
        <f t="shared" si="26"/>
        <v/>
      </c>
      <c r="I185" s="3" t="str">
        <f t="shared" si="27"/>
        <v/>
      </c>
      <c r="J185" s="2" t="str">
        <f t="shared" si="28"/>
        <v/>
      </c>
      <c r="K185" s="2" t="str">
        <f t="shared" si="29"/>
        <v/>
      </c>
      <c r="L185" s="2">
        <f t="shared" si="30"/>
        <v>0</v>
      </c>
      <c r="M185" s="2">
        <f t="shared" si="31"/>
        <v>0</v>
      </c>
      <c r="N185" s="2" t="str">
        <f t="shared" si="32"/>
        <v/>
      </c>
    </row>
    <row r="186" spans="1:14" x14ac:dyDescent="0.25">
      <c r="A186" s="1" t="str">
        <f>IF(raw_data!A179="","",raw_data!A179)</f>
        <v/>
      </c>
      <c r="B186" s="1" t="str">
        <f>IF(A186="","",AVERAGE(raw_data!F179:J179))</f>
        <v/>
      </c>
      <c r="C186" s="2" t="str">
        <f t="shared" si="22"/>
        <v/>
      </c>
      <c r="D186" s="3" t="e">
        <f t="shared" si="23"/>
        <v>#N/A</v>
      </c>
      <c r="E186" s="3" t="e">
        <f t="shared" si="24"/>
        <v>#N/A</v>
      </c>
      <c r="F186" s="3" t="e">
        <f t="shared" si="25"/>
        <v>#N/A</v>
      </c>
      <c r="G186" s="3"/>
      <c r="H186" s="3" t="str">
        <f t="shared" si="26"/>
        <v/>
      </c>
      <c r="I186" s="3" t="str">
        <f t="shared" si="27"/>
        <v/>
      </c>
      <c r="J186" s="2" t="str">
        <f t="shared" si="28"/>
        <v/>
      </c>
      <c r="K186" s="2" t="str">
        <f t="shared" si="29"/>
        <v/>
      </c>
      <c r="L186" s="2">
        <f t="shared" si="30"/>
        <v>0</v>
      </c>
      <c r="M186" s="2">
        <f t="shared" si="31"/>
        <v>0</v>
      </c>
      <c r="N186" s="2" t="str">
        <f t="shared" si="32"/>
        <v/>
      </c>
    </row>
    <row r="187" spans="1:14" x14ac:dyDescent="0.25">
      <c r="A187" s="1" t="str">
        <f>IF(raw_data!A180="","",raw_data!A180)</f>
        <v/>
      </c>
      <c r="B187" s="1" t="str">
        <f>IF(A187="","",AVERAGE(raw_data!F180:J180))</f>
        <v/>
      </c>
      <c r="C187" s="2" t="str">
        <f t="shared" si="22"/>
        <v/>
      </c>
      <c r="D187" s="3" t="e">
        <f t="shared" si="23"/>
        <v>#N/A</v>
      </c>
      <c r="E187" s="3" t="e">
        <f t="shared" si="24"/>
        <v>#N/A</v>
      </c>
      <c r="F187" s="3" t="e">
        <f t="shared" si="25"/>
        <v>#N/A</v>
      </c>
      <c r="G187" s="3"/>
      <c r="H187" s="3" t="str">
        <f t="shared" si="26"/>
        <v/>
      </c>
      <c r="I187" s="3" t="str">
        <f t="shared" si="27"/>
        <v/>
      </c>
      <c r="J187" s="2" t="str">
        <f t="shared" si="28"/>
        <v/>
      </c>
      <c r="K187" s="2" t="str">
        <f t="shared" si="29"/>
        <v/>
      </c>
      <c r="L187" s="2">
        <f t="shared" si="30"/>
        <v>0</v>
      </c>
      <c r="M187" s="2">
        <f t="shared" si="31"/>
        <v>0</v>
      </c>
      <c r="N187" s="2" t="str">
        <f t="shared" si="32"/>
        <v/>
      </c>
    </row>
    <row r="188" spans="1:14" x14ac:dyDescent="0.25">
      <c r="A188" s="1" t="str">
        <f>IF(raw_data!A181="","",raw_data!A181)</f>
        <v/>
      </c>
      <c r="B188" s="1" t="str">
        <f>IF(A188="","",AVERAGE(raw_data!F181:J181))</f>
        <v/>
      </c>
      <c r="C188" s="2" t="str">
        <f t="shared" si="22"/>
        <v/>
      </c>
      <c r="D188" s="3" t="e">
        <f t="shared" si="23"/>
        <v>#N/A</v>
      </c>
      <c r="E188" s="3" t="e">
        <f t="shared" si="24"/>
        <v>#N/A</v>
      </c>
      <c r="F188" s="3" t="e">
        <f t="shared" si="25"/>
        <v>#N/A</v>
      </c>
      <c r="G188" s="3"/>
      <c r="H188" s="3" t="str">
        <f t="shared" si="26"/>
        <v/>
      </c>
      <c r="I188" s="3" t="str">
        <f t="shared" si="27"/>
        <v/>
      </c>
      <c r="J188" s="2" t="str">
        <f t="shared" si="28"/>
        <v/>
      </c>
      <c r="K188" s="2" t="str">
        <f t="shared" si="29"/>
        <v/>
      </c>
      <c r="L188" s="2">
        <f t="shared" si="30"/>
        <v>0</v>
      </c>
      <c r="M188" s="2">
        <f t="shared" si="31"/>
        <v>0</v>
      </c>
      <c r="N188" s="2" t="str">
        <f t="shared" si="32"/>
        <v/>
      </c>
    </row>
    <row r="189" spans="1:14" x14ac:dyDescent="0.25">
      <c r="A189" s="1" t="str">
        <f>IF(raw_data!A182="","",raw_data!A182)</f>
        <v/>
      </c>
      <c r="B189" s="1" t="str">
        <f>IF(A189="","",AVERAGE(raw_data!F182:J182))</f>
        <v/>
      </c>
      <c r="C189" s="2" t="str">
        <f t="shared" si="22"/>
        <v/>
      </c>
      <c r="D189" s="3" t="e">
        <f t="shared" si="23"/>
        <v>#N/A</v>
      </c>
      <c r="E189" s="3" t="e">
        <f t="shared" si="24"/>
        <v>#N/A</v>
      </c>
      <c r="F189" s="3" t="e">
        <f t="shared" si="25"/>
        <v>#N/A</v>
      </c>
      <c r="G189" s="3"/>
      <c r="H189" s="3" t="str">
        <f t="shared" si="26"/>
        <v/>
      </c>
      <c r="I189" s="3" t="str">
        <f t="shared" si="27"/>
        <v/>
      </c>
      <c r="J189" s="2" t="str">
        <f t="shared" si="28"/>
        <v/>
      </c>
      <c r="K189" s="2" t="str">
        <f t="shared" si="29"/>
        <v/>
      </c>
      <c r="L189" s="2">
        <f t="shared" si="30"/>
        <v>0</v>
      </c>
      <c r="M189" s="2">
        <f t="shared" si="31"/>
        <v>0</v>
      </c>
      <c r="N189" s="2" t="str">
        <f t="shared" si="32"/>
        <v/>
      </c>
    </row>
    <row r="190" spans="1:14" x14ac:dyDescent="0.25">
      <c r="A190" s="1" t="str">
        <f>IF(raw_data!A183="","",raw_data!A183)</f>
        <v/>
      </c>
      <c r="B190" s="1" t="str">
        <f>IF(A190="","",AVERAGE(raw_data!F183:J183))</f>
        <v/>
      </c>
      <c r="C190" s="2" t="str">
        <f t="shared" si="22"/>
        <v/>
      </c>
      <c r="D190" s="3" t="e">
        <f t="shared" si="23"/>
        <v>#N/A</v>
      </c>
      <c r="E190" s="3" t="e">
        <f t="shared" si="24"/>
        <v>#N/A</v>
      </c>
      <c r="F190" s="3" t="e">
        <f t="shared" si="25"/>
        <v>#N/A</v>
      </c>
      <c r="G190" s="3"/>
      <c r="H190" s="3" t="str">
        <f t="shared" si="26"/>
        <v/>
      </c>
      <c r="I190" s="3" t="str">
        <f t="shared" si="27"/>
        <v/>
      </c>
      <c r="J190" s="2" t="str">
        <f t="shared" si="28"/>
        <v/>
      </c>
      <c r="K190" s="2" t="str">
        <f t="shared" si="29"/>
        <v/>
      </c>
      <c r="L190" s="2">
        <f t="shared" si="30"/>
        <v>0</v>
      </c>
      <c r="M190" s="2">
        <f t="shared" si="31"/>
        <v>0</v>
      </c>
      <c r="N190" s="2" t="str">
        <f t="shared" si="32"/>
        <v/>
      </c>
    </row>
    <row r="191" spans="1:14" x14ac:dyDescent="0.25">
      <c r="A191" s="1" t="str">
        <f>IF(raw_data!A184="","",raw_data!A184)</f>
        <v/>
      </c>
      <c r="B191" s="1" t="str">
        <f>IF(A191="","",AVERAGE(raw_data!F184:J184))</f>
        <v/>
      </c>
      <c r="C191" s="2" t="str">
        <f t="shared" si="22"/>
        <v/>
      </c>
      <c r="D191" s="3" t="e">
        <f t="shared" si="23"/>
        <v>#N/A</v>
      </c>
      <c r="E191" s="3" t="e">
        <f t="shared" si="24"/>
        <v>#N/A</v>
      </c>
      <c r="F191" s="3" t="e">
        <f t="shared" si="25"/>
        <v>#N/A</v>
      </c>
      <c r="G191" s="3"/>
      <c r="H191" s="3" t="str">
        <f t="shared" si="26"/>
        <v/>
      </c>
      <c r="I191" s="3" t="str">
        <f t="shared" si="27"/>
        <v/>
      </c>
      <c r="J191" s="2" t="str">
        <f t="shared" si="28"/>
        <v/>
      </c>
      <c r="K191" s="2" t="str">
        <f t="shared" si="29"/>
        <v/>
      </c>
      <c r="L191" s="2">
        <f t="shared" si="30"/>
        <v>0</v>
      </c>
      <c r="M191" s="2">
        <f t="shared" si="31"/>
        <v>0</v>
      </c>
      <c r="N191" s="2" t="str">
        <f t="shared" si="32"/>
        <v/>
      </c>
    </row>
    <row r="192" spans="1:14" x14ac:dyDescent="0.25">
      <c r="A192" s="1" t="str">
        <f>IF(raw_data!A185="","",raw_data!A185)</f>
        <v/>
      </c>
      <c r="B192" s="1" t="str">
        <f>IF(A192="","",AVERAGE(raw_data!F185:J185))</f>
        <v/>
      </c>
      <c r="C192" s="2" t="str">
        <f t="shared" si="22"/>
        <v/>
      </c>
      <c r="D192" s="3" t="e">
        <f t="shared" si="23"/>
        <v>#N/A</v>
      </c>
      <c r="E192" s="3" t="e">
        <f t="shared" si="24"/>
        <v>#N/A</v>
      </c>
      <c r="F192" s="3" t="e">
        <f t="shared" si="25"/>
        <v>#N/A</v>
      </c>
      <c r="G192" s="3"/>
      <c r="H192" s="3" t="str">
        <f t="shared" si="26"/>
        <v/>
      </c>
      <c r="I192" s="3" t="str">
        <f t="shared" si="27"/>
        <v/>
      </c>
      <c r="J192" s="2" t="str">
        <f t="shared" si="28"/>
        <v/>
      </c>
      <c r="K192" s="2" t="str">
        <f t="shared" si="29"/>
        <v/>
      </c>
      <c r="L192" s="2">
        <f t="shared" si="30"/>
        <v>0</v>
      </c>
      <c r="M192" s="2">
        <f t="shared" si="31"/>
        <v>0</v>
      </c>
      <c r="N192" s="2" t="str">
        <f t="shared" si="32"/>
        <v/>
      </c>
    </row>
    <row r="193" spans="1:14" x14ac:dyDescent="0.25">
      <c r="A193" s="1" t="str">
        <f>IF(raw_data!A186="","",raw_data!A186)</f>
        <v/>
      </c>
      <c r="B193" s="1" t="str">
        <f>IF(A193="","",AVERAGE(raw_data!F186:J186))</f>
        <v/>
      </c>
      <c r="C193" s="2" t="str">
        <f t="shared" si="22"/>
        <v/>
      </c>
      <c r="D193" s="3" t="e">
        <f t="shared" si="23"/>
        <v>#N/A</v>
      </c>
      <c r="E193" s="3" t="e">
        <f t="shared" si="24"/>
        <v>#N/A</v>
      </c>
      <c r="F193" s="3" t="e">
        <f t="shared" si="25"/>
        <v>#N/A</v>
      </c>
      <c r="G193" s="3"/>
      <c r="H193" s="3" t="str">
        <f t="shared" si="26"/>
        <v/>
      </c>
      <c r="I193" s="3" t="str">
        <f t="shared" si="27"/>
        <v/>
      </c>
      <c r="J193" s="2" t="str">
        <f t="shared" si="28"/>
        <v/>
      </c>
      <c r="K193" s="2" t="str">
        <f t="shared" si="29"/>
        <v/>
      </c>
      <c r="L193" s="2">
        <f t="shared" si="30"/>
        <v>0</v>
      </c>
      <c r="M193" s="2">
        <f t="shared" si="31"/>
        <v>0</v>
      </c>
      <c r="N193" s="2" t="str">
        <f t="shared" si="32"/>
        <v/>
      </c>
    </row>
    <row r="194" spans="1:14" x14ac:dyDescent="0.25">
      <c r="A194" s="1" t="str">
        <f>IF(raw_data!A187="","",raw_data!A187)</f>
        <v/>
      </c>
      <c r="B194" s="1" t="str">
        <f>IF(A194="","",AVERAGE(raw_data!F187:J187))</f>
        <v/>
      </c>
      <c r="C194" s="2" t="str">
        <f t="shared" si="22"/>
        <v/>
      </c>
      <c r="D194" s="3" t="e">
        <f t="shared" si="23"/>
        <v>#N/A</v>
      </c>
      <c r="E194" s="3" t="e">
        <f t="shared" si="24"/>
        <v>#N/A</v>
      </c>
      <c r="F194" s="3" t="e">
        <f t="shared" si="25"/>
        <v>#N/A</v>
      </c>
      <c r="G194" s="3"/>
      <c r="H194" s="3" t="str">
        <f t="shared" si="26"/>
        <v/>
      </c>
      <c r="I194" s="3" t="str">
        <f t="shared" si="27"/>
        <v/>
      </c>
      <c r="J194" s="2" t="str">
        <f t="shared" si="28"/>
        <v/>
      </c>
      <c r="K194" s="2" t="str">
        <f t="shared" si="29"/>
        <v/>
      </c>
      <c r="L194" s="2">
        <f t="shared" si="30"/>
        <v>0</v>
      </c>
      <c r="M194" s="2">
        <f t="shared" si="31"/>
        <v>0</v>
      </c>
      <c r="N194" s="2" t="str">
        <f t="shared" si="32"/>
        <v/>
      </c>
    </row>
    <row r="195" spans="1:14" x14ac:dyDescent="0.25">
      <c r="A195" s="1" t="str">
        <f>IF(raw_data!A188="","",raw_data!A188)</f>
        <v/>
      </c>
      <c r="B195" s="1" t="str">
        <f>IF(A195="","",AVERAGE(raw_data!F188:J188))</f>
        <v/>
      </c>
      <c r="C195" s="2" t="str">
        <f t="shared" si="22"/>
        <v/>
      </c>
      <c r="D195" s="3" t="e">
        <f t="shared" si="23"/>
        <v>#N/A</v>
      </c>
      <c r="E195" s="3" t="e">
        <f t="shared" si="24"/>
        <v>#N/A</v>
      </c>
      <c r="F195" s="3" t="e">
        <f t="shared" si="25"/>
        <v>#N/A</v>
      </c>
      <c r="G195" s="3"/>
      <c r="H195" s="3" t="str">
        <f t="shared" si="26"/>
        <v/>
      </c>
      <c r="I195" s="3" t="str">
        <f t="shared" si="27"/>
        <v/>
      </c>
      <c r="J195" s="2" t="str">
        <f t="shared" si="28"/>
        <v/>
      </c>
      <c r="K195" s="2" t="str">
        <f t="shared" si="29"/>
        <v/>
      </c>
      <c r="L195" s="2">
        <f t="shared" si="30"/>
        <v>0</v>
      </c>
      <c r="M195" s="2">
        <f t="shared" si="31"/>
        <v>0</v>
      </c>
      <c r="N195" s="2" t="str">
        <f t="shared" si="32"/>
        <v/>
      </c>
    </row>
    <row r="196" spans="1:14" x14ac:dyDescent="0.25">
      <c r="A196" s="1" t="str">
        <f>IF(raw_data!A189="","",raw_data!A189)</f>
        <v/>
      </c>
      <c r="B196" s="1" t="str">
        <f>IF(A196="","",AVERAGE(raw_data!F189:J189))</f>
        <v/>
      </c>
      <c r="C196" s="2" t="str">
        <f t="shared" si="22"/>
        <v/>
      </c>
      <c r="D196" s="3" t="e">
        <f t="shared" si="23"/>
        <v>#N/A</v>
      </c>
      <c r="E196" s="3" t="e">
        <f t="shared" si="24"/>
        <v>#N/A</v>
      </c>
      <c r="F196" s="3" t="e">
        <f t="shared" si="25"/>
        <v>#N/A</v>
      </c>
      <c r="G196" s="3"/>
      <c r="H196" s="3" t="str">
        <f t="shared" si="26"/>
        <v/>
      </c>
      <c r="I196" s="3" t="str">
        <f t="shared" si="27"/>
        <v/>
      </c>
      <c r="J196" s="2" t="str">
        <f t="shared" si="28"/>
        <v/>
      </c>
      <c r="K196" s="2" t="str">
        <f t="shared" si="29"/>
        <v/>
      </c>
      <c r="L196" s="2">
        <f t="shared" si="30"/>
        <v>0</v>
      </c>
      <c r="M196" s="2">
        <f t="shared" si="31"/>
        <v>0</v>
      </c>
      <c r="N196" s="2" t="str">
        <f t="shared" si="32"/>
        <v/>
      </c>
    </row>
    <row r="197" spans="1:14" x14ac:dyDescent="0.25">
      <c r="A197" s="1" t="str">
        <f>IF(raw_data!A190="","",raw_data!A190)</f>
        <v/>
      </c>
      <c r="B197" s="1" t="str">
        <f>IF(A197="","",AVERAGE(raw_data!F190:J190))</f>
        <v/>
      </c>
      <c r="C197" s="2" t="str">
        <f t="shared" si="22"/>
        <v/>
      </c>
      <c r="D197" s="3" t="e">
        <f t="shared" si="23"/>
        <v>#N/A</v>
      </c>
      <c r="E197" s="3" t="e">
        <f t="shared" si="24"/>
        <v>#N/A</v>
      </c>
      <c r="F197" s="3" t="e">
        <f t="shared" si="25"/>
        <v>#N/A</v>
      </c>
      <c r="G197" s="3"/>
      <c r="H197" s="3" t="str">
        <f t="shared" si="26"/>
        <v/>
      </c>
      <c r="I197" s="3" t="str">
        <f t="shared" si="27"/>
        <v/>
      </c>
      <c r="J197" s="2" t="str">
        <f t="shared" si="28"/>
        <v/>
      </c>
      <c r="K197" s="2" t="str">
        <f t="shared" si="29"/>
        <v/>
      </c>
      <c r="L197" s="2">
        <f t="shared" si="30"/>
        <v>0</v>
      </c>
      <c r="M197" s="2">
        <f t="shared" si="31"/>
        <v>0</v>
      </c>
      <c r="N197" s="2" t="str">
        <f t="shared" si="32"/>
        <v/>
      </c>
    </row>
    <row r="198" spans="1:14" x14ac:dyDescent="0.25">
      <c r="A198" s="1" t="str">
        <f>IF(raw_data!A191="","",raw_data!A191)</f>
        <v/>
      </c>
      <c r="B198" s="1" t="str">
        <f>IF(A198="","",AVERAGE(raw_data!F191:J191))</f>
        <v/>
      </c>
      <c r="C198" s="2" t="str">
        <f t="shared" si="22"/>
        <v/>
      </c>
      <c r="D198" s="3" t="e">
        <f t="shared" si="23"/>
        <v>#N/A</v>
      </c>
      <c r="E198" s="3" t="e">
        <f t="shared" si="24"/>
        <v>#N/A</v>
      </c>
      <c r="F198" s="3" t="e">
        <f t="shared" si="25"/>
        <v>#N/A</v>
      </c>
      <c r="G198" s="3"/>
      <c r="H198" s="3" t="str">
        <f t="shared" si="26"/>
        <v/>
      </c>
      <c r="I198" s="3" t="str">
        <f t="shared" si="27"/>
        <v/>
      </c>
      <c r="J198" s="2" t="str">
        <f t="shared" si="28"/>
        <v/>
      </c>
      <c r="K198" s="2" t="str">
        <f t="shared" si="29"/>
        <v/>
      </c>
      <c r="L198" s="2">
        <f t="shared" si="30"/>
        <v>0</v>
      </c>
      <c r="M198" s="2">
        <f t="shared" si="31"/>
        <v>0</v>
      </c>
      <c r="N198" s="2" t="str">
        <f t="shared" si="32"/>
        <v/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opLeftCell="A65" workbookViewId="0">
      <selection activeCell="N87" sqref="N87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0.14000000000000001</v>
      </c>
      <c r="C4">
        <v>0.1</v>
      </c>
      <c r="D4">
        <v>0.11</v>
      </c>
      <c r="E4">
        <v>0.13</v>
      </c>
      <c r="F4">
        <v>0.13</v>
      </c>
      <c r="G4">
        <v>0.15</v>
      </c>
      <c r="H4">
        <v>0.14000000000000001</v>
      </c>
      <c r="I4">
        <v>0.13</v>
      </c>
      <c r="J4">
        <v>0.13</v>
      </c>
      <c r="K4">
        <v>0.11</v>
      </c>
      <c r="L4">
        <v>0.15</v>
      </c>
      <c r="M4">
        <v>0.12</v>
      </c>
      <c r="N4">
        <v>50.1</v>
      </c>
    </row>
    <row r="5" spans="1:14" x14ac:dyDescent="0.3">
      <c r="A5">
        <v>8</v>
      </c>
      <c r="B5">
        <v>0.14000000000000001</v>
      </c>
      <c r="C5">
        <v>0.1</v>
      </c>
      <c r="D5">
        <v>0.11</v>
      </c>
      <c r="E5">
        <v>0.13</v>
      </c>
      <c r="F5">
        <v>0.13</v>
      </c>
      <c r="G5">
        <v>0.15</v>
      </c>
      <c r="H5">
        <v>0.14000000000000001</v>
      </c>
      <c r="I5">
        <v>0.13</v>
      </c>
      <c r="J5">
        <v>0.13</v>
      </c>
      <c r="K5">
        <v>0.11</v>
      </c>
      <c r="L5">
        <v>0.15</v>
      </c>
      <c r="M5">
        <v>0.12</v>
      </c>
      <c r="N5">
        <v>50.1</v>
      </c>
    </row>
    <row r="6" spans="1:14" x14ac:dyDescent="0.3">
      <c r="A6">
        <v>10</v>
      </c>
      <c r="B6">
        <v>0.14000000000000001</v>
      </c>
      <c r="C6">
        <v>0.1</v>
      </c>
      <c r="D6">
        <v>0.11</v>
      </c>
      <c r="E6">
        <v>0.13</v>
      </c>
      <c r="F6">
        <v>0.13</v>
      </c>
      <c r="G6">
        <v>0.15</v>
      </c>
      <c r="H6">
        <v>0.14000000000000001</v>
      </c>
      <c r="I6">
        <v>0.13</v>
      </c>
      <c r="J6">
        <v>0.13</v>
      </c>
      <c r="K6">
        <v>0.11</v>
      </c>
      <c r="L6">
        <v>0.15</v>
      </c>
      <c r="M6">
        <v>0.12</v>
      </c>
      <c r="N6">
        <v>50.1</v>
      </c>
    </row>
    <row r="7" spans="1:14" x14ac:dyDescent="0.3">
      <c r="A7">
        <v>12</v>
      </c>
      <c r="B7">
        <v>0.23</v>
      </c>
      <c r="C7">
        <v>0.16</v>
      </c>
      <c r="D7">
        <v>0.17</v>
      </c>
      <c r="E7">
        <v>0.2</v>
      </c>
      <c r="F7">
        <v>0.21</v>
      </c>
      <c r="G7">
        <v>0.22</v>
      </c>
      <c r="H7">
        <v>0.23</v>
      </c>
      <c r="I7">
        <v>0.21</v>
      </c>
      <c r="J7">
        <v>0.22</v>
      </c>
      <c r="K7">
        <v>0.18</v>
      </c>
      <c r="L7">
        <v>0.25</v>
      </c>
      <c r="M7">
        <v>0.2</v>
      </c>
      <c r="N7">
        <v>50.1</v>
      </c>
    </row>
    <row r="8" spans="1:14" x14ac:dyDescent="0.3">
      <c r="A8">
        <v>14</v>
      </c>
      <c r="B8">
        <v>0.32</v>
      </c>
      <c r="C8">
        <v>0.22</v>
      </c>
      <c r="D8">
        <v>0.23</v>
      </c>
      <c r="E8">
        <v>0.27</v>
      </c>
      <c r="F8">
        <v>0.28000000000000003</v>
      </c>
      <c r="G8">
        <v>0.28999999999999998</v>
      </c>
      <c r="H8">
        <v>0.32</v>
      </c>
      <c r="I8">
        <v>0.28999999999999998</v>
      </c>
      <c r="J8">
        <v>0.3</v>
      </c>
      <c r="K8">
        <v>0.26</v>
      </c>
      <c r="L8">
        <v>0.34</v>
      </c>
      <c r="M8">
        <v>0.28999999999999998</v>
      </c>
      <c r="N8">
        <v>50.1</v>
      </c>
    </row>
    <row r="9" spans="1:14" x14ac:dyDescent="0.3">
      <c r="A9">
        <v>16</v>
      </c>
      <c r="B9">
        <v>0.39</v>
      </c>
      <c r="C9">
        <v>0.26</v>
      </c>
      <c r="D9">
        <v>0.28999999999999998</v>
      </c>
      <c r="E9">
        <v>0.34</v>
      </c>
      <c r="F9">
        <v>0.34</v>
      </c>
      <c r="G9">
        <v>0.35</v>
      </c>
      <c r="H9">
        <v>0.39</v>
      </c>
      <c r="I9">
        <v>0.37</v>
      </c>
      <c r="J9">
        <v>0.37</v>
      </c>
      <c r="K9">
        <v>0.33</v>
      </c>
      <c r="L9">
        <v>0.41</v>
      </c>
      <c r="M9">
        <v>0.34</v>
      </c>
      <c r="N9">
        <v>50.1</v>
      </c>
    </row>
    <row r="10" spans="1:14" x14ac:dyDescent="0.3">
      <c r="A10">
        <v>18</v>
      </c>
      <c r="B10">
        <v>0.46</v>
      </c>
      <c r="C10">
        <v>0.32</v>
      </c>
      <c r="D10">
        <v>0.35</v>
      </c>
      <c r="E10">
        <v>0.4</v>
      </c>
      <c r="F10">
        <v>0.4</v>
      </c>
      <c r="G10">
        <v>0.41</v>
      </c>
      <c r="H10">
        <v>0.46</v>
      </c>
      <c r="I10">
        <v>0.42</v>
      </c>
      <c r="J10">
        <v>0.44</v>
      </c>
      <c r="K10">
        <v>0.36</v>
      </c>
      <c r="L10">
        <v>0.49</v>
      </c>
      <c r="M10">
        <v>0.41</v>
      </c>
      <c r="N10">
        <v>50.1</v>
      </c>
    </row>
    <row r="11" spans="1:14" x14ac:dyDescent="0.3">
      <c r="A11">
        <v>20</v>
      </c>
      <c r="B11">
        <v>0.53</v>
      </c>
      <c r="C11">
        <v>0.38</v>
      </c>
      <c r="D11">
        <v>0.39</v>
      </c>
      <c r="E11">
        <v>0.45</v>
      </c>
      <c r="F11">
        <v>0.45</v>
      </c>
      <c r="G11">
        <v>0.45</v>
      </c>
      <c r="H11">
        <v>0.53</v>
      </c>
      <c r="I11">
        <v>0.47</v>
      </c>
      <c r="J11">
        <v>0.5</v>
      </c>
      <c r="K11">
        <v>0.42</v>
      </c>
      <c r="L11">
        <v>0.56000000000000005</v>
      </c>
      <c r="M11">
        <v>0.47</v>
      </c>
      <c r="N11">
        <v>50.1</v>
      </c>
    </row>
    <row r="12" spans="1:14" x14ac:dyDescent="0.3">
      <c r="A12">
        <v>40</v>
      </c>
      <c r="B12">
        <v>0.94</v>
      </c>
      <c r="C12">
        <v>0.75</v>
      </c>
      <c r="D12">
        <v>0.78</v>
      </c>
      <c r="E12">
        <v>0.85</v>
      </c>
      <c r="F12">
        <v>0.83</v>
      </c>
      <c r="G12">
        <v>0.79</v>
      </c>
      <c r="H12">
        <v>0.94</v>
      </c>
      <c r="I12">
        <v>0.98</v>
      </c>
      <c r="J12">
        <v>1.01</v>
      </c>
      <c r="K12">
        <v>0.79</v>
      </c>
      <c r="L12">
        <v>1.1200000000000001</v>
      </c>
      <c r="M12">
        <v>0.98</v>
      </c>
      <c r="N12">
        <v>50.1</v>
      </c>
    </row>
    <row r="13" spans="1:14" x14ac:dyDescent="0.3">
      <c r="A13">
        <v>60</v>
      </c>
      <c r="B13">
        <v>1.22</v>
      </c>
      <c r="C13">
        <v>1.03</v>
      </c>
      <c r="D13">
        <v>1.06</v>
      </c>
      <c r="E13">
        <v>1.1499999999999999</v>
      </c>
      <c r="F13">
        <v>1.1100000000000001</v>
      </c>
      <c r="G13">
        <v>1.02</v>
      </c>
      <c r="H13">
        <v>1.22</v>
      </c>
      <c r="I13">
        <v>1.32</v>
      </c>
      <c r="J13">
        <v>1.37</v>
      </c>
      <c r="K13">
        <v>1.1100000000000001</v>
      </c>
      <c r="L13">
        <v>1.52</v>
      </c>
      <c r="M13">
        <v>1.36</v>
      </c>
      <c r="N13">
        <v>50.1</v>
      </c>
    </row>
    <row r="14" spans="1:14" x14ac:dyDescent="0.3">
      <c r="A14">
        <v>80</v>
      </c>
      <c r="B14">
        <v>1.43</v>
      </c>
      <c r="C14">
        <v>1.22</v>
      </c>
      <c r="D14">
        <v>1.28</v>
      </c>
      <c r="E14">
        <v>1.37</v>
      </c>
      <c r="F14">
        <v>1.31</v>
      </c>
      <c r="G14">
        <v>1.22</v>
      </c>
      <c r="H14">
        <v>1.43</v>
      </c>
      <c r="I14">
        <v>1.62</v>
      </c>
      <c r="J14">
        <v>1.66</v>
      </c>
      <c r="K14">
        <v>1.35</v>
      </c>
      <c r="L14">
        <v>1.85</v>
      </c>
      <c r="M14">
        <v>1.6</v>
      </c>
      <c r="N14">
        <v>50.1</v>
      </c>
    </row>
    <row r="15" spans="1:14" x14ac:dyDescent="0.3">
      <c r="A15">
        <v>100</v>
      </c>
      <c r="B15">
        <v>1.62</v>
      </c>
      <c r="C15">
        <v>1.34</v>
      </c>
      <c r="D15">
        <v>1.43</v>
      </c>
      <c r="E15">
        <v>1.54</v>
      </c>
      <c r="F15">
        <v>1.49</v>
      </c>
      <c r="G15">
        <v>1.39</v>
      </c>
      <c r="H15">
        <v>1.62</v>
      </c>
      <c r="I15">
        <v>1.87</v>
      </c>
      <c r="J15">
        <v>1.92</v>
      </c>
      <c r="K15">
        <v>1.56</v>
      </c>
      <c r="L15">
        <v>2.1</v>
      </c>
      <c r="M15">
        <v>1.75</v>
      </c>
      <c r="N15">
        <v>50.1</v>
      </c>
    </row>
    <row r="16" spans="1:14" x14ac:dyDescent="0.3">
      <c r="A16">
        <v>120</v>
      </c>
      <c r="B16">
        <v>1.78</v>
      </c>
      <c r="C16">
        <v>1.42</v>
      </c>
      <c r="D16">
        <v>1.57</v>
      </c>
      <c r="E16">
        <v>1.71</v>
      </c>
      <c r="F16">
        <v>1.63</v>
      </c>
      <c r="G16">
        <v>1.54</v>
      </c>
      <c r="H16">
        <v>1.78</v>
      </c>
      <c r="I16">
        <v>2.08</v>
      </c>
      <c r="J16">
        <v>2.13</v>
      </c>
      <c r="K16">
        <v>1.76</v>
      </c>
      <c r="L16">
        <v>2.3199999999999998</v>
      </c>
      <c r="M16">
        <v>1.82</v>
      </c>
      <c r="N16">
        <v>50.1</v>
      </c>
    </row>
    <row r="17" spans="1:14" x14ac:dyDescent="0.3">
      <c r="A17">
        <v>140</v>
      </c>
      <c r="B17">
        <v>1.92</v>
      </c>
      <c r="C17">
        <v>1.46</v>
      </c>
      <c r="D17">
        <v>1.71</v>
      </c>
      <c r="E17">
        <v>1.86</v>
      </c>
      <c r="F17">
        <v>1.77</v>
      </c>
      <c r="G17">
        <v>1.66</v>
      </c>
      <c r="H17">
        <v>1.92</v>
      </c>
      <c r="I17">
        <v>2.27</v>
      </c>
      <c r="J17">
        <v>2.33</v>
      </c>
      <c r="K17">
        <v>1.93</v>
      </c>
      <c r="L17">
        <v>2.48</v>
      </c>
      <c r="M17">
        <v>1.87</v>
      </c>
      <c r="N17">
        <v>50.1</v>
      </c>
    </row>
    <row r="18" spans="1:14" x14ac:dyDescent="0.3">
      <c r="A18">
        <v>160</v>
      </c>
      <c r="B18">
        <v>2.06</v>
      </c>
      <c r="C18">
        <v>1.47</v>
      </c>
      <c r="D18">
        <v>1.82</v>
      </c>
      <c r="E18">
        <v>2.0099999999999998</v>
      </c>
      <c r="F18">
        <v>1.92</v>
      </c>
      <c r="G18">
        <v>1.81</v>
      </c>
      <c r="H18">
        <v>2.06</v>
      </c>
      <c r="I18">
        <v>2.44</v>
      </c>
      <c r="J18">
        <v>2.5</v>
      </c>
      <c r="K18">
        <v>2.1</v>
      </c>
      <c r="L18">
        <v>2.64</v>
      </c>
      <c r="M18">
        <v>1.9</v>
      </c>
      <c r="N18">
        <v>50.1</v>
      </c>
    </row>
    <row r="19" spans="1:14" x14ac:dyDescent="0.3">
      <c r="A19">
        <v>180</v>
      </c>
      <c r="B19">
        <v>2.2000000000000002</v>
      </c>
      <c r="C19">
        <v>1.49</v>
      </c>
      <c r="D19">
        <v>1.93</v>
      </c>
      <c r="E19">
        <v>2.15</v>
      </c>
      <c r="F19">
        <v>2.0499999999999998</v>
      </c>
      <c r="G19">
        <v>1.92</v>
      </c>
      <c r="H19">
        <v>2.2000000000000002</v>
      </c>
      <c r="I19">
        <v>2.58</v>
      </c>
      <c r="J19">
        <v>2.64</v>
      </c>
      <c r="K19">
        <v>2.25</v>
      </c>
      <c r="L19">
        <v>2.78</v>
      </c>
      <c r="M19">
        <v>1.9</v>
      </c>
      <c r="N19">
        <v>50.1</v>
      </c>
    </row>
    <row r="20" spans="1:14" x14ac:dyDescent="0.3">
      <c r="A20">
        <v>200</v>
      </c>
      <c r="B20">
        <v>2.2999999999999998</v>
      </c>
      <c r="C20">
        <v>1.5</v>
      </c>
      <c r="D20">
        <v>2.02</v>
      </c>
      <c r="E20">
        <v>2.2799999999999998</v>
      </c>
      <c r="F20">
        <v>2.16</v>
      </c>
      <c r="G20">
        <v>2.04</v>
      </c>
      <c r="H20">
        <v>2.2999999999999998</v>
      </c>
      <c r="I20">
        <v>2.74</v>
      </c>
      <c r="J20">
        <v>2.79</v>
      </c>
      <c r="K20">
        <v>2.4</v>
      </c>
      <c r="L20">
        <v>2.91</v>
      </c>
      <c r="M20">
        <v>1.93</v>
      </c>
      <c r="N20">
        <v>50.1</v>
      </c>
    </row>
    <row r="21" spans="1:14" x14ac:dyDescent="0.3">
      <c r="A21">
        <v>220</v>
      </c>
      <c r="B21">
        <v>2.4500000000000002</v>
      </c>
      <c r="C21">
        <v>1.51</v>
      </c>
      <c r="D21">
        <v>2.11</v>
      </c>
      <c r="E21">
        <v>2.4</v>
      </c>
      <c r="F21">
        <v>2.2799999999999998</v>
      </c>
      <c r="G21">
        <v>2.13</v>
      </c>
      <c r="H21">
        <v>2.4500000000000002</v>
      </c>
      <c r="I21">
        <v>2.86</v>
      </c>
      <c r="J21">
        <v>2.9</v>
      </c>
      <c r="K21">
        <v>2.5499999999999998</v>
      </c>
      <c r="L21">
        <v>3.02</v>
      </c>
      <c r="M21">
        <v>1.94</v>
      </c>
      <c r="N21">
        <v>50</v>
      </c>
    </row>
    <row r="22" spans="1:14" x14ac:dyDescent="0.3">
      <c r="A22">
        <v>240</v>
      </c>
      <c r="B22">
        <v>2.52</v>
      </c>
      <c r="C22">
        <v>1.55</v>
      </c>
      <c r="D22">
        <v>2.19</v>
      </c>
      <c r="E22">
        <v>2.5099999999999998</v>
      </c>
      <c r="F22">
        <v>2.37</v>
      </c>
      <c r="G22">
        <v>2.2400000000000002</v>
      </c>
      <c r="H22">
        <v>2.52</v>
      </c>
      <c r="I22">
        <v>2.98</v>
      </c>
      <c r="J22">
        <v>3.03</v>
      </c>
      <c r="K22">
        <v>2.66</v>
      </c>
      <c r="L22">
        <v>3.13</v>
      </c>
      <c r="M22">
        <v>1.94</v>
      </c>
      <c r="N22">
        <v>50</v>
      </c>
    </row>
    <row r="23" spans="1:14" x14ac:dyDescent="0.3">
      <c r="A23">
        <v>260</v>
      </c>
      <c r="B23">
        <v>2.61</v>
      </c>
      <c r="C23">
        <v>1.54</v>
      </c>
      <c r="D23">
        <v>2.2400000000000002</v>
      </c>
      <c r="E23">
        <v>2.61</v>
      </c>
      <c r="F23">
        <v>2.4700000000000002</v>
      </c>
      <c r="G23">
        <v>2.3199999999999998</v>
      </c>
      <c r="H23">
        <v>2.61</v>
      </c>
      <c r="I23">
        <v>3.09</v>
      </c>
      <c r="J23">
        <v>3.14</v>
      </c>
      <c r="K23">
        <v>2.8</v>
      </c>
      <c r="L23">
        <v>3.23</v>
      </c>
      <c r="M23">
        <v>1.94</v>
      </c>
      <c r="N23">
        <v>50</v>
      </c>
    </row>
    <row r="24" spans="1:14" x14ac:dyDescent="0.3">
      <c r="A24">
        <v>280</v>
      </c>
      <c r="B24">
        <v>2.73</v>
      </c>
      <c r="C24">
        <v>1.54</v>
      </c>
      <c r="D24">
        <v>2.2999999999999998</v>
      </c>
      <c r="E24">
        <v>2.71</v>
      </c>
      <c r="F24">
        <v>2.57</v>
      </c>
      <c r="G24">
        <v>2.4</v>
      </c>
      <c r="H24">
        <v>2.73</v>
      </c>
      <c r="I24">
        <v>3.2</v>
      </c>
      <c r="J24">
        <v>3.25</v>
      </c>
      <c r="K24">
        <v>2.93</v>
      </c>
      <c r="L24">
        <v>3.32</v>
      </c>
      <c r="M24">
        <v>1.92</v>
      </c>
      <c r="N24">
        <v>49.9</v>
      </c>
    </row>
    <row r="25" spans="1:14" x14ac:dyDescent="0.3">
      <c r="A25">
        <v>300</v>
      </c>
      <c r="B25">
        <v>2.82</v>
      </c>
      <c r="C25">
        <v>1.55</v>
      </c>
      <c r="D25">
        <v>2.36</v>
      </c>
      <c r="E25">
        <v>2.8</v>
      </c>
      <c r="F25">
        <v>2.66</v>
      </c>
      <c r="G25">
        <v>2.48</v>
      </c>
      <c r="H25">
        <v>2.82</v>
      </c>
      <c r="I25">
        <v>3.31</v>
      </c>
      <c r="J25">
        <v>3.36</v>
      </c>
      <c r="K25">
        <v>3.04</v>
      </c>
      <c r="L25">
        <v>3.41</v>
      </c>
      <c r="M25">
        <v>1.93</v>
      </c>
      <c r="N25">
        <v>49.9</v>
      </c>
    </row>
    <row r="26" spans="1:14" x14ac:dyDescent="0.3">
      <c r="A26">
        <v>320</v>
      </c>
      <c r="B26">
        <v>2.9</v>
      </c>
      <c r="C26">
        <v>1.55</v>
      </c>
      <c r="D26">
        <v>2.42</v>
      </c>
      <c r="E26">
        <v>2.89</v>
      </c>
      <c r="F26">
        <v>2.73</v>
      </c>
      <c r="G26">
        <v>2.56</v>
      </c>
      <c r="H26">
        <v>2.9</v>
      </c>
      <c r="I26">
        <v>3.4</v>
      </c>
      <c r="J26">
        <v>3.47</v>
      </c>
      <c r="K26">
        <v>3.14</v>
      </c>
      <c r="L26">
        <v>3.5</v>
      </c>
      <c r="M26">
        <v>1.95</v>
      </c>
      <c r="N26">
        <v>49.9</v>
      </c>
    </row>
    <row r="27" spans="1:14" x14ac:dyDescent="0.3">
      <c r="A27">
        <v>340</v>
      </c>
      <c r="B27">
        <v>2.96</v>
      </c>
      <c r="C27">
        <v>1.57</v>
      </c>
      <c r="D27">
        <v>2.4700000000000002</v>
      </c>
      <c r="E27">
        <v>2.97</v>
      </c>
      <c r="F27">
        <v>2.8</v>
      </c>
      <c r="G27">
        <v>2.63</v>
      </c>
      <c r="H27">
        <v>2.96</v>
      </c>
      <c r="I27">
        <v>3.5</v>
      </c>
      <c r="J27">
        <v>3.57</v>
      </c>
      <c r="K27">
        <v>3.25</v>
      </c>
      <c r="L27">
        <v>3.58</v>
      </c>
      <c r="M27">
        <v>1.93</v>
      </c>
      <c r="N27">
        <v>49.9</v>
      </c>
    </row>
    <row r="28" spans="1:14" x14ac:dyDescent="0.3">
      <c r="A28">
        <v>360</v>
      </c>
      <c r="B28">
        <v>3.03</v>
      </c>
      <c r="C28">
        <v>1.56</v>
      </c>
      <c r="D28">
        <v>2.52</v>
      </c>
      <c r="E28">
        <v>3.06</v>
      </c>
      <c r="F28">
        <v>2.88</v>
      </c>
      <c r="G28">
        <v>2.69</v>
      </c>
      <c r="H28">
        <v>3.03</v>
      </c>
      <c r="I28">
        <v>3.59</v>
      </c>
      <c r="J28">
        <v>3.67</v>
      </c>
      <c r="K28">
        <v>3.34</v>
      </c>
      <c r="L28">
        <v>3.67</v>
      </c>
      <c r="M28">
        <v>1.95</v>
      </c>
      <c r="N28">
        <v>49.9</v>
      </c>
    </row>
    <row r="29" spans="1:14" x14ac:dyDescent="0.3">
      <c r="A29">
        <v>380</v>
      </c>
      <c r="B29">
        <v>3.11</v>
      </c>
      <c r="C29">
        <v>1.57</v>
      </c>
      <c r="D29">
        <v>2.57</v>
      </c>
      <c r="E29">
        <v>3.14</v>
      </c>
      <c r="F29">
        <v>2.96</v>
      </c>
      <c r="G29">
        <v>2.75</v>
      </c>
      <c r="H29">
        <v>3.11</v>
      </c>
      <c r="I29">
        <v>3.68</v>
      </c>
      <c r="J29">
        <v>3.76</v>
      </c>
      <c r="K29">
        <v>3.44</v>
      </c>
      <c r="L29">
        <v>3.74</v>
      </c>
      <c r="M29">
        <v>1.92</v>
      </c>
      <c r="N29">
        <v>49.9</v>
      </c>
    </row>
    <row r="30" spans="1:14" x14ac:dyDescent="0.3">
      <c r="A30">
        <v>400</v>
      </c>
      <c r="B30">
        <v>3.17</v>
      </c>
      <c r="C30">
        <v>1.58</v>
      </c>
      <c r="D30">
        <v>2.61</v>
      </c>
      <c r="E30">
        <v>3.21</v>
      </c>
      <c r="F30">
        <v>3.01</v>
      </c>
      <c r="G30">
        <v>2.81</v>
      </c>
      <c r="H30">
        <v>3.17</v>
      </c>
      <c r="I30">
        <v>3.76</v>
      </c>
      <c r="J30">
        <v>3.86</v>
      </c>
      <c r="K30">
        <v>3.53</v>
      </c>
      <c r="L30">
        <v>3.82</v>
      </c>
      <c r="M30">
        <v>1.96</v>
      </c>
      <c r="N30">
        <v>49.9</v>
      </c>
    </row>
    <row r="31" spans="1:14" x14ac:dyDescent="0.3">
      <c r="A31">
        <v>420</v>
      </c>
      <c r="B31">
        <v>3.23</v>
      </c>
      <c r="C31">
        <v>1.58</v>
      </c>
      <c r="D31">
        <v>2.65</v>
      </c>
      <c r="E31">
        <v>3.29</v>
      </c>
      <c r="F31">
        <v>3.09</v>
      </c>
      <c r="G31">
        <v>2.88</v>
      </c>
      <c r="H31">
        <v>3.23</v>
      </c>
      <c r="I31">
        <v>3.83</v>
      </c>
      <c r="J31">
        <v>3.96</v>
      </c>
      <c r="K31">
        <v>3.62</v>
      </c>
      <c r="L31">
        <v>3.89</v>
      </c>
      <c r="M31">
        <v>1.97</v>
      </c>
      <c r="N31">
        <v>49.9</v>
      </c>
    </row>
    <row r="32" spans="1:14" x14ac:dyDescent="0.3">
      <c r="A32">
        <v>440</v>
      </c>
      <c r="B32">
        <v>3.29</v>
      </c>
      <c r="C32">
        <v>1.57</v>
      </c>
      <c r="D32">
        <v>2.7</v>
      </c>
      <c r="E32">
        <v>3.36</v>
      </c>
      <c r="F32">
        <v>3.15</v>
      </c>
      <c r="G32">
        <v>2.92</v>
      </c>
      <c r="H32">
        <v>3.29</v>
      </c>
      <c r="I32">
        <v>3.9</v>
      </c>
      <c r="J32">
        <v>4.05</v>
      </c>
      <c r="K32">
        <v>3.72</v>
      </c>
      <c r="L32">
        <v>3.94</v>
      </c>
      <c r="M32">
        <v>1.95</v>
      </c>
      <c r="N32">
        <v>49.9</v>
      </c>
    </row>
    <row r="33" spans="1:14" x14ac:dyDescent="0.3">
      <c r="A33">
        <v>460</v>
      </c>
      <c r="B33">
        <v>3.35</v>
      </c>
      <c r="C33">
        <v>1.58</v>
      </c>
      <c r="D33">
        <v>2.74</v>
      </c>
      <c r="E33">
        <v>3.43</v>
      </c>
      <c r="F33">
        <v>3.22</v>
      </c>
      <c r="G33">
        <v>2.97</v>
      </c>
      <c r="H33">
        <v>3.35</v>
      </c>
      <c r="I33">
        <v>3.98</v>
      </c>
      <c r="J33">
        <v>4.13</v>
      </c>
      <c r="K33">
        <v>3.82</v>
      </c>
      <c r="L33">
        <v>4.01</v>
      </c>
      <c r="M33">
        <v>1.99</v>
      </c>
      <c r="N33">
        <v>49.9</v>
      </c>
    </row>
    <row r="34" spans="1:14" x14ac:dyDescent="0.3">
      <c r="A34">
        <v>480</v>
      </c>
      <c r="B34">
        <v>3.39</v>
      </c>
      <c r="C34">
        <v>1.56</v>
      </c>
      <c r="D34">
        <v>2.77</v>
      </c>
      <c r="E34">
        <v>3.49</v>
      </c>
      <c r="F34">
        <v>3.27</v>
      </c>
      <c r="G34">
        <v>3.02</v>
      </c>
      <c r="H34">
        <v>3.39</v>
      </c>
      <c r="I34">
        <v>4.05</v>
      </c>
      <c r="J34">
        <v>4.24</v>
      </c>
      <c r="K34">
        <v>3.9</v>
      </c>
      <c r="L34">
        <v>4.08</v>
      </c>
      <c r="M34">
        <v>2</v>
      </c>
      <c r="N34">
        <v>49.9</v>
      </c>
    </row>
    <row r="35" spans="1:14" x14ac:dyDescent="0.3">
      <c r="A35">
        <v>500</v>
      </c>
      <c r="B35">
        <v>3.45</v>
      </c>
      <c r="C35">
        <v>1.58</v>
      </c>
      <c r="D35">
        <v>2.81</v>
      </c>
      <c r="E35">
        <v>3.55</v>
      </c>
      <c r="F35">
        <v>3.33</v>
      </c>
      <c r="G35">
        <v>3.07</v>
      </c>
      <c r="H35">
        <v>3.45</v>
      </c>
      <c r="I35">
        <v>4.13</v>
      </c>
      <c r="J35">
        <v>4.3099999999999996</v>
      </c>
      <c r="K35">
        <v>3.98</v>
      </c>
      <c r="L35">
        <v>4.13</v>
      </c>
      <c r="M35">
        <v>2</v>
      </c>
      <c r="N35">
        <v>49.9</v>
      </c>
    </row>
    <row r="36" spans="1:14" x14ac:dyDescent="0.3">
      <c r="A36">
        <v>520</v>
      </c>
      <c r="B36">
        <v>3.5</v>
      </c>
      <c r="C36">
        <v>1.56</v>
      </c>
      <c r="D36">
        <v>2.85</v>
      </c>
      <c r="E36">
        <v>3.61</v>
      </c>
      <c r="F36">
        <v>3.39</v>
      </c>
      <c r="G36">
        <v>3.11</v>
      </c>
      <c r="H36">
        <v>3.5</v>
      </c>
      <c r="I36">
        <v>4.2</v>
      </c>
      <c r="J36">
        <v>4.3899999999999997</v>
      </c>
      <c r="K36">
        <v>4.09</v>
      </c>
      <c r="L36">
        <v>4.17</v>
      </c>
      <c r="M36">
        <v>2.0099999999999998</v>
      </c>
      <c r="N36">
        <v>49.9</v>
      </c>
    </row>
    <row r="37" spans="1:14" x14ac:dyDescent="0.3">
      <c r="A37">
        <v>540</v>
      </c>
      <c r="B37">
        <v>3.56</v>
      </c>
      <c r="C37">
        <v>1.55</v>
      </c>
      <c r="D37">
        <v>2.88</v>
      </c>
      <c r="E37">
        <v>3.67</v>
      </c>
      <c r="F37">
        <v>3.43</v>
      </c>
      <c r="G37">
        <v>3.15</v>
      </c>
      <c r="H37">
        <v>3.56</v>
      </c>
      <c r="I37">
        <v>4.2699999999999996</v>
      </c>
      <c r="J37">
        <v>4.47</v>
      </c>
      <c r="K37">
        <v>4.18</v>
      </c>
      <c r="L37">
        <v>4.22</v>
      </c>
      <c r="M37">
        <v>2.02</v>
      </c>
      <c r="N37">
        <v>49.9</v>
      </c>
    </row>
    <row r="38" spans="1:14" x14ac:dyDescent="0.3">
      <c r="A38">
        <v>560</v>
      </c>
      <c r="B38">
        <v>3.6</v>
      </c>
      <c r="C38">
        <v>1.57</v>
      </c>
      <c r="D38">
        <v>2.92</v>
      </c>
      <c r="E38">
        <v>3.73</v>
      </c>
      <c r="F38">
        <v>3.48</v>
      </c>
      <c r="G38">
        <v>3.19</v>
      </c>
      <c r="H38">
        <v>3.6</v>
      </c>
      <c r="I38">
        <v>4.34</v>
      </c>
      <c r="J38">
        <v>4.55</v>
      </c>
      <c r="K38">
        <v>4.25</v>
      </c>
      <c r="L38">
        <v>4.28</v>
      </c>
      <c r="M38">
        <v>2</v>
      </c>
      <c r="N38">
        <v>49.9</v>
      </c>
    </row>
    <row r="39" spans="1:14" x14ac:dyDescent="0.3">
      <c r="A39">
        <v>580</v>
      </c>
      <c r="B39">
        <v>3.65</v>
      </c>
      <c r="C39">
        <v>1.56</v>
      </c>
      <c r="D39">
        <v>2.96</v>
      </c>
      <c r="E39">
        <v>3.79</v>
      </c>
      <c r="F39">
        <v>3.53</v>
      </c>
      <c r="G39">
        <v>3.22</v>
      </c>
      <c r="H39">
        <v>3.65</v>
      </c>
      <c r="I39">
        <v>4.41</v>
      </c>
      <c r="J39">
        <v>4.62</v>
      </c>
      <c r="K39">
        <v>4.33</v>
      </c>
      <c r="L39">
        <v>4.33</v>
      </c>
      <c r="M39">
        <v>2.02</v>
      </c>
      <c r="N39">
        <v>49.9</v>
      </c>
    </row>
    <row r="40" spans="1:14" x14ac:dyDescent="0.3">
      <c r="A40">
        <v>600</v>
      </c>
      <c r="B40">
        <v>3.71</v>
      </c>
      <c r="C40">
        <v>1.56</v>
      </c>
      <c r="D40">
        <v>2.98</v>
      </c>
      <c r="E40">
        <v>3.85</v>
      </c>
      <c r="F40">
        <v>3.58</v>
      </c>
      <c r="G40">
        <v>3.26</v>
      </c>
      <c r="H40">
        <v>3.71</v>
      </c>
      <c r="I40">
        <v>4.47</v>
      </c>
      <c r="J40">
        <v>4.71</v>
      </c>
      <c r="K40">
        <v>4.41</v>
      </c>
      <c r="L40">
        <v>4.34</v>
      </c>
      <c r="M40">
        <v>2.02</v>
      </c>
      <c r="N40">
        <v>49.9</v>
      </c>
    </row>
    <row r="41" spans="1:14" x14ac:dyDescent="0.3">
      <c r="A41">
        <v>620</v>
      </c>
      <c r="B41">
        <v>3.74</v>
      </c>
      <c r="C41">
        <v>1.56</v>
      </c>
      <c r="D41">
        <v>3.01</v>
      </c>
      <c r="E41">
        <v>3.89</v>
      </c>
      <c r="F41">
        <v>3.62</v>
      </c>
      <c r="G41">
        <v>3.31</v>
      </c>
      <c r="H41">
        <v>3.74</v>
      </c>
      <c r="I41">
        <v>4.54</v>
      </c>
      <c r="J41">
        <v>4.79</v>
      </c>
      <c r="K41">
        <v>4.49</v>
      </c>
      <c r="L41">
        <v>4.3899999999999997</v>
      </c>
      <c r="M41">
        <v>2.0299999999999998</v>
      </c>
      <c r="N41">
        <v>49.9</v>
      </c>
    </row>
    <row r="42" spans="1:14" x14ac:dyDescent="0.3">
      <c r="A42">
        <v>640</v>
      </c>
      <c r="B42">
        <v>3.75</v>
      </c>
      <c r="C42">
        <v>1.56</v>
      </c>
      <c r="D42">
        <v>3.04</v>
      </c>
      <c r="E42">
        <v>3.94</v>
      </c>
      <c r="F42">
        <v>3.66</v>
      </c>
      <c r="G42">
        <v>3.34</v>
      </c>
      <c r="H42">
        <v>3.75</v>
      </c>
      <c r="I42">
        <v>4.6100000000000003</v>
      </c>
      <c r="J42">
        <v>4.8499999999999996</v>
      </c>
      <c r="K42">
        <v>4.5599999999999996</v>
      </c>
      <c r="L42">
        <v>4.42</v>
      </c>
      <c r="M42">
        <v>2.0099999999999998</v>
      </c>
      <c r="N42">
        <v>49.9</v>
      </c>
    </row>
    <row r="43" spans="1:14" x14ac:dyDescent="0.3">
      <c r="A43">
        <v>660</v>
      </c>
      <c r="B43">
        <v>3.81</v>
      </c>
      <c r="C43">
        <v>1.54</v>
      </c>
      <c r="D43">
        <v>3.07</v>
      </c>
      <c r="E43">
        <v>4</v>
      </c>
      <c r="F43">
        <v>3.71</v>
      </c>
      <c r="G43">
        <v>3.37</v>
      </c>
      <c r="H43">
        <v>3.81</v>
      </c>
      <c r="I43">
        <v>4.67</v>
      </c>
      <c r="J43">
        <v>4.93</v>
      </c>
      <c r="K43">
        <v>4.6399999999999997</v>
      </c>
      <c r="L43">
        <v>4.45</v>
      </c>
      <c r="M43">
        <v>2.0299999999999998</v>
      </c>
      <c r="N43">
        <v>49.9</v>
      </c>
    </row>
    <row r="44" spans="1:14" x14ac:dyDescent="0.3">
      <c r="A44">
        <v>680</v>
      </c>
      <c r="B44">
        <v>3.84</v>
      </c>
      <c r="C44">
        <v>1.57</v>
      </c>
      <c r="D44">
        <v>3.1</v>
      </c>
      <c r="E44">
        <v>4.05</v>
      </c>
      <c r="F44">
        <v>3.74</v>
      </c>
      <c r="G44">
        <v>3.41</v>
      </c>
      <c r="H44">
        <v>3.84</v>
      </c>
      <c r="I44">
        <v>4.74</v>
      </c>
      <c r="J44">
        <v>5</v>
      </c>
      <c r="K44">
        <v>4.71</v>
      </c>
      <c r="L44">
        <v>4.46</v>
      </c>
      <c r="M44">
        <v>2.0299999999999998</v>
      </c>
      <c r="N44">
        <v>49.9</v>
      </c>
    </row>
    <row r="45" spans="1:14" x14ac:dyDescent="0.3">
      <c r="A45">
        <v>700</v>
      </c>
      <c r="B45">
        <v>3.9</v>
      </c>
      <c r="C45">
        <v>1.54</v>
      </c>
      <c r="D45">
        <v>3.12</v>
      </c>
      <c r="E45">
        <v>4.09</v>
      </c>
      <c r="F45">
        <v>3.79</v>
      </c>
      <c r="G45">
        <v>3.44</v>
      </c>
      <c r="H45">
        <v>3.9</v>
      </c>
      <c r="I45">
        <v>4.8099999999999996</v>
      </c>
      <c r="J45">
        <v>5.07</v>
      </c>
      <c r="K45">
        <v>4.8</v>
      </c>
      <c r="L45">
        <v>4.4800000000000004</v>
      </c>
      <c r="M45">
        <v>2.0299999999999998</v>
      </c>
      <c r="N45">
        <v>49.9</v>
      </c>
    </row>
    <row r="46" spans="1:14" x14ac:dyDescent="0.3">
      <c r="A46">
        <v>720</v>
      </c>
      <c r="B46">
        <v>3.94</v>
      </c>
      <c r="C46">
        <v>1.55</v>
      </c>
      <c r="D46">
        <v>3.15</v>
      </c>
      <c r="E46">
        <v>4.1399999999999997</v>
      </c>
      <c r="F46">
        <v>3.82</v>
      </c>
      <c r="G46">
        <v>3.47</v>
      </c>
      <c r="H46">
        <v>3.94</v>
      </c>
      <c r="I46">
        <v>4.88</v>
      </c>
      <c r="J46">
        <v>5.14</v>
      </c>
      <c r="K46">
        <v>4.88</v>
      </c>
      <c r="L46">
        <v>4.53</v>
      </c>
      <c r="M46">
        <v>2.04</v>
      </c>
      <c r="N46">
        <v>49.9</v>
      </c>
    </row>
    <row r="47" spans="1:14" x14ac:dyDescent="0.3">
      <c r="A47">
        <v>740</v>
      </c>
      <c r="B47">
        <v>3.96</v>
      </c>
      <c r="C47">
        <v>1.55</v>
      </c>
      <c r="D47">
        <v>3.16</v>
      </c>
      <c r="E47">
        <v>4.18</v>
      </c>
      <c r="F47">
        <v>3.85</v>
      </c>
      <c r="G47">
        <v>3.51</v>
      </c>
      <c r="H47">
        <v>3.96</v>
      </c>
      <c r="I47">
        <v>4.9400000000000004</v>
      </c>
      <c r="J47">
        <v>5.2</v>
      </c>
      <c r="K47">
        <v>4.96</v>
      </c>
      <c r="L47">
        <v>4.55</v>
      </c>
      <c r="M47">
        <v>2.02</v>
      </c>
      <c r="N47">
        <v>49.9</v>
      </c>
    </row>
    <row r="48" spans="1:14" x14ac:dyDescent="0.3">
      <c r="A48">
        <v>760</v>
      </c>
      <c r="B48">
        <v>4.01</v>
      </c>
      <c r="C48">
        <v>1.54</v>
      </c>
      <c r="D48">
        <v>3.19</v>
      </c>
      <c r="E48">
        <v>4.24</v>
      </c>
      <c r="F48">
        <v>3.9</v>
      </c>
      <c r="G48">
        <v>3.52</v>
      </c>
      <c r="H48">
        <v>4.01</v>
      </c>
      <c r="I48">
        <v>5</v>
      </c>
      <c r="J48">
        <v>5.27</v>
      </c>
      <c r="K48">
        <v>5.05</v>
      </c>
      <c r="L48">
        <v>4.54</v>
      </c>
      <c r="M48">
        <v>2.02</v>
      </c>
      <c r="N48">
        <v>49.9</v>
      </c>
    </row>
    <row r="49" spans="1:14" x14ac:dyDescent="0.3">
      <c r="A49">
        <v>780</v>
      </c>
      <c r="B49">
        <v>4.01</v>
      </c>
      <c r="C49">
        <v>1.55</v>
      </c>
      <c r="D49">
        <v>3.22</v>
      </c>
      <c r="E49">
        <v>4.26</v>
      </c>
      <c r="F49">
        <v>3.94</v>
      </c>
      <c r="G49">
        <v>3.58</v>
      </c>
      <c r="H49">
        <v>4.01</v>
      </c>
      <c r="I49">
        <v>5.07</v>
      </c>
      <c r="J49">
        <v>5.34</v>
      </c>
      <c r="K49">
        <v>5.0999999999999996</v>
      </c>
      <c r="L49">
        <v>4.57</v>
      </c>
      <c r="M49">
        <v>2.02</v>
      </c>
      <c r="N49">
        <v>49.9</v>
      </c>
    </row>
    <row r="50" spans="1:14" x14ac:dyDescent="0.3">
      <c r="A50">
        <v>800</v>
      </c>
      <c r="B50">
        <v>4.09</v>
      </c>
      <c r="C50">
        <v>1.53</v>
      </c>
      <c r="D50">
        <v>3.24</v>
      </c>
      <c r="E50">
        <v>4.3099999999999996</v>
      </c>
      <c r="F50">
        <v>3.98</v>
      </c>
      <c r="G50">
        <v>3.59</v>
      </c>
      <c r="H50">
        <v>4.09</v>
      </c>
      <c r="I50">
        <v>5.13</v>
      </c>
      <c r="J50">
        <v>5.4</v>
      </c>
      <c r="K50">
        <v>5.19</v>
      </c>
      <c r="L50">
        <v>4.57</v>
      </c>
      <c r="M50">
        <v>2.02</v>
      </c>
      <c r="N50">
        <v>50</v>
      </c>
    </row>
    <row r="51" spans="1:14" x14ac:dyDescent="0.3">
      <c r="A51">
        <v>820</v>
      </c>
      <c r="B51">
        <v>4.12</v>
      </c>
      <c r="C51">
        <v>1.54</v>
      </c>
      <c r="D51">
        <v>3.25</v>
      </c>
      <c r="E51">
        <v>4.3600000000000003</v>
      </c>
      <c r="F51">
        <v>4.03</v>
      </c>
      <c r="G51">
        <v>3.64</v>
      </c>
      <c r="H51">
        <v>4.12</v>
      </c>
      <c r="I51">
        <v>5.19</v>
      </c>
      <c r="J51">
        <v>5.47</v>
      </c>
      <c r="K51">
        <v>5.29</v>
      </c>
      <c r="L51">
        <v>4.59</v>
      </c>
      <c r="M51">
        <v>2.02</v>
      </c>
      <c r="N51">
        <v>50</v>
      </c>
    </row>
    <row r="52" spans="1:14" x14ac:dyDescent="0.3">
      <c r="A52">
        <v>840</v>
      </c>
      <c r="B52">
        <v>4.16</v>
      </c>
      <c r="C52">
        <v>1.58</v>
      </c>
      <c r="D52">
        <v>3.29</v>
      </c>
      <c r="E52">
        <v>4.3899999999999997</v>
      </c>
      <c r="F52">
        <v>4.0599999999999996</v>
      </c>
      <c r="G52">
        <v>3.67</v>
      </c>
      <c r="H52">
        <v>4.16</v>
      </c>
      <c r="I52">
        <v>5.27</v>
      </c>
      <c r="J52">
        <v>5.54</v>
      </c>
      <c r="K52">
        <v>5.35</v>
      </c>
      <c r="L52">
        <v>4.62</v>
      </c>
      <c r="M52">
        <v>2</v>
      </c>
      <c r="N52">
        <v>50</v>
      </c>
    </row>
    <row r="53" spans="1:14" x14ac:dyDescent="0.3">
      <c r="A53">
        <v>860</v>
      </c>
      <c r="B53">
        <v>4.22</v>
      </c>
      <c r="C53">
        <v>1.55</v>
      </c>
      <c r="D53">
        <v>3.3</v>
      </c>
      <c r="E53">
        <v>4.45</v>
      </c>
      <c r="F53">
        <v>4.0999999999999996</v>
      </c>
      <c r="G53">
        <v>3.7</v>
      </c>
      <c r="H53">
        <v>4.22</v>
      </c>
      <c r="I53">
        <v>5.32</v>
      </c>
      <c r="J53">
        <v>5.59</v>
      </c>
      <c r="K53">
        <v>5.42</v>
      </c>
      <c r="L53">
        <v>4.6100000000000003</v>
      </c>
      <c r="M53">
        <v>2</v>
      </c>
      <c r="N53">
        <v>50</v>
      </c>
    </row>
    <row r="54" spans="1:14" x14ac:dyDescent="0.3">
      <c r="A54">
        <v>880</v>
      </c>
      <c r="B54">
        <v>4.25</v>
      </c>
      <c r="C54">
        <v>1.55</v>
      </c>
      <c r="D54">
        <v>3.32</v>
      </c>
      <c r="E54">
        <v>4.49</v>
      </c>
      <c r="F54">
        <v>4.1399999999999997</v>
      </c>
      <c r="G54">
        <v>3.74</v>
      </c>
      <c r="H54">
        <v>4.25</v>
      </c>
      <c r="I54">
        <v>5.38</v>
      </c>
      <c r="J54">
        <v>5.67</v>
      </c>
      <c r="K54">
        <v>5.5</v>
      </c>
      <c r="L54">
        <v>4.59</v>
      </c>
      <c r="M54">
        <v>2</v>
      </c>
      <c r="N54">
        <v>50</v>
      </c>
    </row>
    <row r="55" spans="1:14" x14ac:dyDescent="0.3">
      <c r="A55">
        <v>900</v>
      </c>
      <c r="B55">
        <v>4.28</v>
      </c>
      <c r="C55">
        <v>1.55</v>
      </c>
      <c r="D55">
        <v>3.33</v>
      </c>
      <c r="E55">
        <v>4.5199999999999996</v>
      </c>
      <c r="F55">
        <v>4.2</v>
      </c>
      <c r="G55">
        <v>3.77</v>
      </c>
      <c r="H55">
        <v>4.28</v>
      </c>
      <c r="I55">
        <v>5.44</v>
      </c>
      <c r="J55">
        <v>5.72</v>
      </c>
      <c r="K55">
        <v>5.57</v>
      </c>
      <c r="L55">
        <v>4.63</v>
      </c>
      <c r="M55">
        <v>2</v>
      </c>
      <c r="N55">
        <v>50</v>
      </c>
    </row>
    <row r="56" spans="1:14" x14ac:dyDescent="0.3">
      <c r="A56">
        <v>920</v>
      </c>
      <c r="B56">
        <v>4.3099999999999996</v>
      </c>
      <c r="C56">
        <v>1.55</v>
      </c>
      <c r="D56">
        <v>3.36</v>
      </c>
      <c r="E56">
        <v>4.57</v>
      </c>
      <c r="F56">
        <v>4.2300000000000004</v>
      </c>
      <c r="G56">
        <v>3.81</v>
      </c>
      <c r="H56">
        <v>4.3099999999999996</v>
      </c>
      <c r="I56">
        <v>5.5</v>
      </c>
      <c r="J56">
        <v>5.79</v>
      </c>
      <c r="K56">
        <v>5.65</v>
      </c>
      <c r="L56">
        <v>4.6100000000000003</v>
      </c>
      <c r="M56">
        <v>2</v>
      </c>
      <c r="N56">
        <v>50</v>
      </c>
    </row>
    <row r="57" spans="1:14" x14ac:dyDescent="0.3">
      <c r="A57">
        <v>940</v>
      </c>
      <c r="B57">
        <v>4.3499999999999996</v>
      </c>
      <c r="C57">
        <v>1.53</v>
      </c>
      <c r="D57">
        <v>3.37</v>
      </c>
      <c r="E57">
        <v>4.6100000000000003</v>
      </c>
      <c r="F57">
        <v>4.26</v>
      </c>
      <c r="G57">
        <v>3.83</v>
      </c>
      <c r="H57">
        <v>4.3499999999999996</v>
      </c>
      <c r="I57">
        <v>5.56</v>
      </c>
      <c r="J57">
        <v>5.85</v>
      </c>
      <c r="K57">
        <v>5.72</v>
      </c>
      <c r="L57">
        <v>4.6399999999999997</v>
      </c>
      <c r="M57">
        <v>2</v>
      </c>
      <c r="N57">
        <v>50</v>
      </c>
    </row>
    <row r="58" spans="1:14" x14ac:dyDescent="0.3">
      <c r="A58">
        <v>960</v>
      </c>
      <c r="B58">
        <v>4.4000000000000004</v>
      </c>
      <c r="C58">
        <v>1.54</v>
      </c>
      <c r="D58">
        <v>3.38</v>
      </c>
      <c r="E58">
        <v>4.66</v>
      </c>
      <c r="F58">
        <v>4.3099999999999996</v>
      </c>
      <c r="G58">
        <v>3.88</v>
      </c>
      <c r="H58">
        <v>4.4000000000000004</v>
      </c>
      <c r="I58">
        <v>5.62</v>
      </c>
      <c r="J58">
        <v>5.91</v>
      </c>
      <c r="K58">
        <v>5.79</v>
      </c>
      <c r="L58">
        <v>4.6100000000000003</v>
      </c>
      <c r="M58">
        <v>1.99</v>
      </c>
      <c r="N58">
        <v>50</v>
      </c>
    </row>
    <row r="59" spans="1:14" x14ac:dyDescent="0.3">
      <c r="A59">
        <v>980</v>
      </c>
      <c r="B59">
        <v>4.45</v>
      </c>
      <c r="C59">
        <v>1.54</v>
      </c>
      <c r="D59">
        <v>3.42</v>
      </c>
      <c r="E59">
        <v>4.6900000000000004</v>
      </c>
      <c r="F59">
        <v>4.34</v>
      </c>
      <c r="G59">
        <v>3.89</v>
      </c>
      <c r="H59">
        <v>4.45</v>
      </c>
      <c r="I59">
        <v>5.68</v>
      </c>
      <c r="J59">
        <v>5.98</v>
      </c>
      <c r="K59">
        <v>5.88</v>
      </c>
      <c r="L59">
        <v>4.62</v>
      </c>
      <c r="M59">
        <v>1.99</v>
      </c>
      <c r="N59">
        <v>50</v>
      </c>
    </row>
    <row r="60" spans="1:14" x14ac:dyDescent="0.3">
      <c r="A60">
        <v>1000</v>
      </c>
      <c r="B60">
        <v>4.45</v>
      </c>
      <c r="C60">
        <v>1.6</v>
      </c>
      <c r="D60">
        <v>3.42</v>
      </c>
      <c r="E60">
        <v>4.71</v>
      </c>
      <c r="F60">
        <v>4.38</v>
      </c>
      <c r="G60">
        <v>3.93</v>
      </c>
      <c r="H60">
        <v>4.45</v>
      </c>
      <c r="I60">
        <v>5.74</v>
      </c>
      <c r="J60">
        <v>6.04</v>
      </c>
      <c r="K60">
        <v>5.95</v>
      </c>
      <c r="L60">
        <v>4.62</v>
      </c>
      <c r="M60">
        <v>1.98</v>
      </c>
      <c r="N60">
        <v>50</v>
      </c>
    </row>
    <row r="61" spans="1:14" x14ac:dyDescent="0.3">
      <c r="A61">
        <v>1050</v>
      </c>
      <c r="B61">
        <v>4.5199999999999996</v>
      </c>
      <c r="C61">
        <v>1.54</v>
      </c>
      <c r="D61">
        <v>3.41</v>
      </c>
      <c r="E61">
        <v>4.8099999999999996</v>
      </c>
      <c r="F61">
        <v>4.46</v>
      </c>
      <c r="G61">
        <v>4</v>
      </c>
      <c r="H61">
        <v>4.5199999999999996</v>
      </c>
      <c r="I61">
        <v>5.89</v>
      </c>
      <c r="J61">
        <v>6.2</v>
      </c>
      <c r="K61">
        <v>6.13</v>
      </c>
      <c r="L61">
        <v>4.67</v>
      </c>
      <c r="M61">
        <v>1.98</v>
      </c>
      <c r="N61">
        <v>50.1</v>
      </c>
    </row>
    <row r="62" spans="1:14" x14ac:dyDescent="0.3">
      <c r="A62">
        <v>1100</v>
      </c>
      <c r="B62">
        <v>4.63</v>
      </c>
      <c r="C62">
        <v>1.54</v>
      </c>
      <c r="D62">
        <v>3.48</v>
      </c>
      <c r="E62">
        <v>4.93</v>
      </c>
      <c r="F62">
        <v>4.5599999999999996</v>
      </c>
      <c r="G62">
        <v>4.07</v>
      </c>
      <c r="H62">
        <v>4.63</v>
      </c>
      <c r="I62">
        <v>6.04</v>
      </c>
      <c r="J62">
        <v>6.34</v>
      </c>
      <c r="K62">
        <v>6.34</v>
      </c>
      <c r="L62">
        <v>4.6100000000000003</v>
      </c>
      <c r="M62">
        <v>1.96</v>
      </c>
      <c r="N62">
        <v>50.1</v>
      </c>
    </row>
    <row r="63" spans="1:14" x14ac:dyDescent="0.3">
      <c r="A63">
        <v>1150</v>
      </c>
      <c r="B63">
        <v>4.7300000000000004</v>
      </c>
      <c r="C63">
        <v>1.56</v>
      </c>
      <c r="D63">
        <v>3.48</v>
      </c>
      <c r="E63">
        <v>5.03</v>
      </c>
      <c r="F63">
        <v>4.6500000000000004</v>
      </c>
      <c r="G63">
        <v>4.1500000000000004</v>
      </c>
      <c r="H63">
        <v>4.7300000000000004</v>
      </c>
      <c r="I63">
        <v>6.19</v>
      </c>
      <c r="J63">
        <v>6.51</v>
      </c>
      <c r="K63">
        <v>6.54</v>
      </c>
      <c r="L63">
        <v>4.55</v>
      </c>
      <c r="M63">
        <v>1.97</v>
      </c>
      <c r="N63">
        <v>50.1</v>
      </c>
    </row>
    <row r="64" spans="1:14" x14ac:dyDescent="0.3">
      <c r="A64">
        <v>1200</v>
      </c>
      <c r="B64">
        <v>4.84</v>
      </c>
      <c r="C64">
        <v>1.64</v>
      </c>
      <c r="D64">
        <v>3.52</v>
      </c>
      <c r="E64">
        <v>5.13</v>
      </c>
      <c r="F64">
        <v>4.76</v>
      </c>
      <c r="G64">
        <v>4.25</v>
      </c>
      <c r="H64">
        <v>4.84</v>
      </c>
      <c r="I64">
        <v>6.36</v>
      </c>
      <c r="J64">
        <v>6.69</v>
      </c>
      <c r="K64">
        <v>6.76</v>
      </c>
      <c r="L64">
        <v>4.59</v>
      </c>
      <c r="M64">
        <v>1.95</v>
      </c>
      <c r="N64">
        <v>50.1</v>
      </c>
    </row>
    <row r="65" spans="1:14" x14ac:dyDescent="0.3">
      <c r="A65">
        <v>1250</v>
      </c>
      <c r="B65">
        <v>4.95</v>
      </c>
      <c r="C65">
        <v>1.56</v>
      </c>
      <c r="D65">
        <v>3.53</v>
      </c>
      <c r="E65">
        <v>5.22</v>
      </c>
      <c r="F65">
        <v>4.8499999999999996</v>
      </c>
      <c r="G65">
        <v>4.34</v>
      </c>
      <c r="H65">
        <v>4.95</v>
      </c>
      <c r="I65">
        <v>6.51</v>
      </c>
      <c r="J65">
        <v>6.86</v>
      </c>
      <c r="K65">
        <v>6.99</v>
      </c>
      <c r="L65">
        <v>4.5599999999999996</v>
      </c>
      <c r="M65">
        <v>1.96</v>
      </c>
      <c r="N65">
        <v>50.1</v>
      </c>
    </row>
    <row r="66" spans="1:14" x14ac:dyDescent="0.3">
      <c r="A66">
        <v>1300</v>
      </c>
      <c r="B66">
        <v>5.0199999999999996</v>
      </c>
      <c r="C66">
        <v>1.58</v>
      </c>
      <c r="D66">
        <v>3.53</v>
      </c>
      <c r="E66">
        <v>5.32</v>
      </c>
      <c r="F66">
        <v>4.95</v>
      </c>
      <c r="G66">
        <v>4.42</v>
      </c>
      <c r="H66">
        <v>5.0199999999999996</v>
      </c>
      <c r="I66">
        <v>6.68</v>
      </c>
      <c r="J66">
        <v>7.04</v>
      </c>
      <c r="K66">
        <v>7.19</v>
      </c>
      <c r="L66">
        <v>4.59</v>
      </c>
      <c r="M66">
        <v>1.95</v>
      </c>
      <c r="N66">
        <v>50.1</v>
      </c>
    </row>
    <row r="67" spans="1:14" x14ac:dyDescent="0.3">
      <c r="A67">
        <v>1350</v>
      </c>
      <c r="B67">
        <v>5.0999999999999996</v>
      </c>
      <c r="C67">
        <v>1.58</v>
      </c>
      <c r="D67">
        <v>3.56</v>
      </c>
      <c r="E67">
        <v>5.43</v>
      </c>
      <c r="F67">
        <v>5.04</v>
      </c>
      <c r="G67">
        <v>4.49</v>
      </c>
      <c r="H67">
        <v>5.0999999999999996</v>
      </c>
      <c r="I67">
        <v>6.86</v>
      </c>
      <c r="J67">
        <v>7.24</v>
      </c>
      <c r="K67">
        <v>7.43</v>
      </c>
      <c r="L67">
        <v>4.58</v>
      </c>
      <c r="M67">
        <v>1.94</v>
      </c>
      <c r="N67">
        <v>50.1</v>
      </c>
    </row>
    <row r="68" spans="1:14" x14ac:dyDescent="0.3">
      <c r="A68">
        <v>1400</v>
      </c>
      <c r="B68">
        <v>5.21</v>
      </c>
      <c r="C68">
        <v>1.59</v>
      </c>
      <c r="D68">
        <v>3.54</v>
      </c>
      <c r="E68">
        <v>5.52</v>
      </c>
      <c r="F68">
        <v>5.13</v>
      </c>
      <c r="G68">
        <v>4.57</v>
      </c>
      <c r="H68">
        <v>5.21</v>
      </c>
      <c r="I68">
        <v>7.04</v>
      </c>
      <c r="J68">
        <v>7.43</v>
      </c>
      <c r="K68">
        <v>7.66</v>
      </c>
      <c r="L68">
        <v>4.55</v>
      </c>
      <c r="M68">
        <v>1.93</v>
      </c>
      <c r="N68">
        <v>50.1</v>
      </c>
    </row>
    <row r="69" spans="1:14" x14ac:dyDescent="0.3">
      <c r="A69">
        <v>1450</v>
      </c>
      <c r="B69">
        <v>5.27</v>
      </c>
      <c r="C69">
        <v>1.6</v>
      </c>
      <c r="D69">
        <v>3.55</v>
      </c>
      <c r="E69">
        <v>5.62</v>
      </c>
      <c r="F69">
        <v>5.21</v>
      </c>
      <c r="G69">
        <v>4.6399999999999997</v>
      </c>
      <c r="H69">
        <v>5.27</v>
      </c>
      <c r="I69">
        <v>7.2</v>
      </c>
      <c r="J69">
        <v>7.61</v>
      </c>
      <c r="K69">
        <v>7.88</v>
      </c>
      <c r="L69">
        <v>4.63</v>
      </c>
      <c r="M69">
        <v>1.93</v>
      </c>
      <c r="N69">
        <v>50.1</v>
      </c>
    </row>
    <row r="70" spans="1:14" x14ac:dyDescent="0.3">
      <c r="A70">
        <v>1500</v>
      </c>
      <c r="B70">
        <v>5.38</v>
      </c>
      <c r="C70">
        <v>1.6</v>
      </c>
      <c r="D70">
        <v>3.58</v>
      </c>
      <c r="E70">
        <v>5.7</v>
      </c>
      <c r="F70">
        <v>5.28</v>
      </c>
      <c r="G70">
        <v>4.71</v>
      </c>
      <c r="H70">
        <v>5.38</v>
      </c>
      <c r="I70">
        <v>7.37</v>
      </c>
      <c r="J70">
        <v>7.79</v>
      </c>
      <c r="K70">
        <v>8.09</v>
      </c>
      <c r="L70">
        <v>4.5999999999999996</v>
      </c>
      <c r="M70">
        <v>1.93</v>
      </c>
      <c r="N70">
        <v>50.1</v>
      </c>
    </row>
    <row r="71" spans="1:14" x14ac:dyDescent="0.3">
      <c r="A71">
        <v>1550</v>
      </c>
      <c r="B71">
        <v>5.45</v>
      </c>
      <c r="C71">
        <v>1.61</v>
      </c>
      <c r="D71">
        <v>3.56</v>
      </c>
      <c r="E71">
        <v>5.8</v>
      </c>
      <c r="F71">
        <v>5.36</v>
      </c>
      <c r="G71">
        <v>4.7699999999999996</v>
      </c>
      <c r="H71">
        <v>5.45</v>
      </c>
      <c r="I71">
        <v>7.54</v>
      </c>
      <c r="J71">
        <v>7.99</v>
      </c>
      <c r="K71">
        <v>8.33</v>
      </c>
      <c r="L71">
        <v>4.58</v>
      </c>
      <c r="M71">
        <v>1.92</v>
      </c>
      <c r="N71">
        <v>50.1</v>
      </c>
    </row>
    <row r="72" spans="1:14" x14ac:dyDescent="0.3">
      <c r="A72">
        <v>1600</v>
      </c>
      <c r="B72">
        <v>5.51</v>
      </c>
      <c r="C72">
        <v>1.61</v>
      </c>
      <c r="D72">
        <v>3.55</v>
      </c>
      <c r="E72">
        <v>5.88</v>
      </c>
      <c r="F72">
        <v>5.45</v>
      </c>
      <c r="G72">
        <v>4.8499999999999996</v>
      </c>
      <c r="H72">
        <v>5.51</v>
      </c>
      <c r="I72">
        <v>7.73</v>
      </c>
      <c r="J72">
        <v>8.2200000000000006</v>
      </c>
      <c r="K72">
        <v>8.58</v>
      </c>
      <c r="L72">
        <v>4.6399999999999997</v>
      </c>
      <c r="M72">
        <v>1.93</v>
      </c>
      <c r="N72">
        <v>50.1</v>
      </c>
    </row>
    <row r="73" spans="1:14" x14ac:dyDescent="0.3">
      <c r="A73">
        <v>1650</v>
      </c>
      <c r="B73">
        <v>5.55</v>
      </c>
      <c r="C73">
        <v>1.62</v>
      </c>
      <c r="D73">
        <v>3.54</v>
      </c>
      <c r="E73">
        <v>5.96</v>
      </c>
      <c r="F73">
        <v>5.52</v>
      </c>
      <c r="G73">
        <v>4.92</v>
      </c>
      <c r="H73">
        <v>5.55</v>
      </c>
      <c r="I73">
        <v>7.9</v>
      </c>
      <c r="J73">
        <v>8.43</v>
      </c>
      <c r="K73">
        <v>8.81</v>
      </c>
      <c r="L73">
        <v>4.66</v>
      </c>
      <c r="M73">
        <v>1.91</v>
      </c>
      <c r="N73">
        <v>50.1</v>
      </c>
    </row>
    <row r="74" spans="1:14" x14ac:dyDescent="0.3">
      <c r="A74">
        <v>1700</v>
      </c>
      <c r="B74">
        <v>5.68</v>
      </c>
      <c r="C74">
        <v>1.63</v>
      </c>
      <c r="D74">
        <v>3.57</v>
      </c>
      <c r="E74">
        <v>6.06</v>
      </c>
      <c r="F74">
        <v>5.61</v>
      </c>
      <c r="G74">
        <v>4.99</v>
      </c>
      <c r="H74">
        <v>5.68</v>
      </c>
      <c r="I74">
        <v>8.1</v>
      </c>
      <c r="J74">
        <v>8.6999999999999993</v>
      </c>
      <c r="K74">
        <v>9.08</v>
      </c>
      <c r="L74">
        <v>4.68</v>
      </c>
      <c r="M74">
        <v>1.9</v>
      </c>
      <c r="N74">
        <v>50</v>
      </c>
    </row>
    <row r="75" spans="1:14" x14ac:dyDescent="0.3">
      <c r="A75">
        <v>1750</v>
      </c>
      <c r="B75">
        <v>5.77</v>
      </c>
      <c r="C75">
        <v>1.64</v>
      </c>
      <c r="D75">
        <v>3.59</v>
      </c>
      <c r="E75">
        <v>6.14</v>
      </c>
      <c r="F75">
        <v>5.67</v>
      </c>
      <c r="G75">
        <v>5.04</v>
      </c>
      <c r="H75">
        <v>5.77</v>
      </c>
      <c r="I75">
        <v>8.3000000000000007</v>
      </c>
      <c r="J75">
        <v>8.9600000000000009</v>
      </c>
      <c r="K75">
        <v>9.36</v>
      </c>
      <c r="L75">
        <v>4.7</v>
      </c>
      <c r="M75">
        <v>1.9</v>
      </c>
      <c r="N75">
        <v>50</v>
      </c>
    </row>
    <row r="76" spans="1:14" x14ac:dyDescent="0.3">
      <c r="A76">
        <v>1800</v>
      </c>
      <c r="B76">
        <v>5.85</v>
      </c>
      <c r="C76">
        <v>1.64</v>
      </c>
      <c r="D76">
        <v>3.59</v>
      </c>
      <c r="E76">
        <v>6.23</v>
      </c>
      <c r="F76">
        <v>5.76</v>
      </c>
      <c r="G76">
        <v>5.12</v>
      </c>
      <c r="H76">
        <v>5.85</v>
      </c>
      <c r="I76">
        <v>8.5299999999999994</v>
      </c>
      <c r="J76">
        <v>9.23</v>
      </c>
      <c r="K76">
        <v>9.6300000000000008</v>
      </c>
      <c r="L76">
        <v>4.7</v>
      </c>
      <c r="M76">
        <v>1.9</v>
      </c>
      <c r="N76">
        <v>50</v>
      </c>
    </row>
    <row r="77" spans="1:14" x14ac:dyDescent="0.3">
      <c r="A77">
        <v>1850</v>
      </c>
      <c r="B77">
        <v>5.91</v>
      </c>
      <c r="C77">
        <v>1.65</v>
      </c>
      <c r="D77">
        <v>3.55</v>
      </c>
      <c r="E77">
        <v>6.3</v>
      </c>
      <c r="F77">
        <v>5.84</v>
      </c>
      <c r="G77">
        <v>5.18</v>
      </c>
      <c r="H77">
        <v>5.91</v>
      </c>
      <c r="I77">
        <v>8.73</v>
      </c>
      <c r="J77">
        <v>9.5</v>
      </c>
      <c r="K77">
        <v>9.91</v>
      </c>
      <c r="L77">
        <v>4.7300000000000004</v>
      </c>
      <c r="M77">
        <v>1.91</v>
      </c>
      <c r="N77">
        <v>49.9</v>
      </c>
    </row>
    <row r="78" spans="1:14" x14ac:dyDescent="0.3">
      <c r="A78">
        <v>1900</v>
      </c>
      <c r="B78">
        <v>5.99</v>
      </c>
      <c r="C78">
        <v>1.64</v>
      </c>
      <c r="D78">
        <v>3.55</v>
      </c>
      <c r="E78">
        <v>6.39</v>
      </c>
      <c r="F78">
        <v>5.93</v>
      </c>
      <c r="G78">
        <v>5.28</v>
      </c>
      <c r="H78">
        <v>5.99</v>
      </c>
      <c r="I78">
        <v>8.9600000000000009</v>
      </c>
      <c r="J78">
        <v>9.7799999999999994</v>
      </c>
      <c r="K78">
        <v>10.199999999999999</v>
      </c>
      <c r="L78">
        <v>4.78</v>
      </c>
      <c r="M78">
        <v>1.91</v>
      </c>
      <c r="N78">
        <v>49.9</v>
      </c>
    </row>
    <row r="79" spans="1:14" x14ac:dyDescent="0.3">
      <c r="A79">
        <v>1950</v>
      </c>
      <c r="B79">
        <v>6.11</v>
      </c>
      <c r="C79">
        <v>1.67</v>
      </c>
      <c r="D79">
        <v>3.6</v>
      </c>
      <c r="E79">
        <v>6.47</v>
      </c>
      <c r="F79">
        <v>6.02</v>
      </c>
      <c r="G79">
        <v>5.32</v>
      </c>
      <c r="H79">
        <v>6.11</v>
      </c>
      <c r="I79">
        <v>9.19</v>
      </c>
      <c r="J79">
        <v>10.07</v>
      </c>
      <c r="K79">
        <v>10.51</v>
      </c>
      <c r="L79">
        <v>4.7699999999999996</v>
      </c>
      <c r="M79">
        <v>1.91</v>
      </c>
      <c r="N79">
        <v>49.9</v>
      </c>
    </row>
    <row r="80" spans="1:14" x14ac:dyDescent="0.3">
      <c r="A80">
        <v>2000</v>
      </c>
      <c r="B80">
        <v>6.18</v>
      </c>
      <c r="C80">
        <v>1.65</v>
      </c>
      <c r="D80">
        <v>3.6</v>
      </c>
      <c r="E80">
        <v>6.55</v>
      </c>
      <c r="F80">
        <v>6.11</v>
      </c>
      <c r="G80">
        <v>5.43</v>
      </c>
      <c r="H80">
        <v>6.18</v>
      </c>
      <c r="I80">
        <v>9.42</v>
      </c>
      <c r="J80">
        <v>10.41</v>
      </c>
      <c r="K80">
        <v>10.84</v>
      </c>
      <c r="L80">
        <v>4.82</v>
      </c>
      <c r="M80">
        <v>1.94</v>
      </c>
      <c r="N80">
        <v>49.9</v>
      </c>
    </row>
    <row r="81" spans="1:14" x14ac:dyDescent="0.3">
      <c r="A81">
        <v>2050</v>
      </c>
      <c r="B81">
        <v>6.27</v>
      </c>
      <c r="C81">
        <v>1.68</v>
      </c>
      <c r="D81">
        <v>3.59</v>
      </c>
      <c r="E81">
        <v>6.62</v>
      </c>
      <c r="F81">
        <v>6.19</v>
      </c>
      <c r="G81">
        <v>5.48</v>
      </c>
      <c r="H81">
        <v>6.27</v>
      </c>
      <c r="I81">
        <v>9.67</v>
      </c>
      <c r="J81">
        <v>10.74</v>
      </c>
      <c r="K81">
        <v>11.13</v>
      </c>
      <c r="L81">
        <v>4.8099999999999996</v>
      </c>
      <c r="M81">
        <v>1.92</v>
      </c>
      <c r="N81">
        <v>49.9</v>
      </c>
    </row>
    <row r="82" spans="1:14" x14ac:dyDescent="0.3">
      <c r="A82">
        <v>2100</v>
      </c>
      <c r="B82">
        <v>6.39</v>
      </c>
      <c r="C82">
        <v>1.66</v>
      </c>
      <c r="D82">
        <v>3.63</v>
      </c>
      <c r="E82">
        <v>6.71</v>
      </c>
      <c r="F82">
        <v>6.26</v>
      </c>
      <c r="G82">
        <v>5.54</v>
      </c>
      <c r="H82">
        <v>6.39</v>
      </c>
      <c r="I82">
        <v>9.89</v>
      </c>
      <c r="J82">
        <v>11.1</v>
      </c>
      <c r="K82">
        <v>11.41</v>
      </c>
      <c r="L82">
        <v>4.83</v>
      </c>
      <c r="M82">
        <v>1.94</v>
      </c>
      <c r="N82">
        <v>49.9</v>
      </c>
    </row>
    <row r="83" spans="1:14" x14ac:dyDescent="0.3">
      <c r="A83">
        <v>2150</v>
      </c>
      <c r="B83">
        <v>6.45</v>
      </c>
      <c r="C83">
        <v>1.67</v>
      </c>
      <c r="D83">
        <v>3.61</v>
      </c>
      <c r="E83">
        <v>6.79</v>
      </c>
      <c r="F83">
        <v>6.35</v>
      </c>
      <c r="G83">
        <v>5.62</v>
      </c>
      <c r="H83">
        <v>6.45</v>
      </c>
      <c r="I83">
        <v>10.14</v>
      </c>
      <c r="J83">
        <v>11.49</v>
      </c>
      <c r="K83">
        <v>11.69</v>
      </c>
      <c r="L83">
        <v>4.8600000000000003</v>
      </c>
      <c r="M83">
        <v>1.94</v>
      </c>
      <c r="N83">
        <v>49.9</v>
      </c>
    </row>
    <row r="84" spans="1:14" x14ac:dyDescent="0.3">
      <c r="A84">
        <v>2200</v>
      </c>
      <c r="B84">
        <v>6.56</v>
      </c>
      <c r="C84">
        <v>1.69</v>
      </c>
      <c r="D84">
        <v>3.62</v>
      </c>
      <c r="E84">
        <v>6.86</v>
      </c>
      <c r="F84">
        <v>6.43</v>
      </c>
      <c r="G84">
        <v>5.7</v>
      </c>
      <c r="H84">
        <v>6.56</v>
      </c>
      <c r="I84">
        <v>10.37</v>
      </c>
      <c r="J84">
        <v>11.92</v>
      </c>
      <c r="K84">
        <v>12.05</v>
      </c>
      <c r="L84">
        <v>4.8499999999999996</v>
      </c>
      <c r="M84">
        <v>1.93</v>
      </c>
      <c r="N84">
        <v>49.9</v>
      </c>
    </row>
    <row r="85" spans="1:14" x14ac:dyDescent="0.3">
      <c r="A85">
        <v>2250</v>
      </c>
      <c r="B85">
        <v>6.65</v>
      </c>
      <c r="C85">
        <v>1.68</v>
      </c>
      <c r="D85">
        <v>3.61</v>
      </c>
      <c r="E85">
        <v>6.94</v>
      </c>
      <c r="F85">
        <v>6.52</v>
      </c>
      <c r="G85">
        <v>5.79</v>
      </c>
      <c r="H85">
        <v>6.65</v>
      </c>
      <c r="I85">
        <v>10.64</v>
      </c>
      <c r="J85">
        <v>12.43</v>
      </c>
      <c r="K85">
        <v>12.57</v>
      </c>
      <c r="L85">
        <v>4.8899999999999997</v>
      </c>
      <c r="M85">
        <v>1.92</v>
      </c>
      <c r="N85">
        <v>49.9</v>
      </c>
    </row>
    <row r="86" spans="1:14" x14ac:dyDescent="0.3">
      <c r="A86">
        <v>2300</v>
      </c>
      <c r="B86">
        <v>6.73</v>
      </c>
      <c r="C86">
        <v>1.68</v>
      </c>
      <c r="D86">
        <v>3.6</v>
      </c>
      <c r="E86">
        <v>6.96</v>
      </c>
      <c r="F86">
        <v>6.6</v>
      </c>
      <c r="G86">
        <v>5.86</v>
      </c>
      <c r="H86">
        <v>6.73</v>
      </c>
      <c r="I86">
        <v>10.83</v>
      </c>
      <c r="J86">
        <v>13</v>
      </c>
      <c r="K86">
        <v>13.11</v>
      </c>
      <c r="L86">
        <v>4.88</v>
      </c>
      <c r="M86">
        <v>1.86</v>
      </c>
      <c r="N86">
        <v>49.9</v>
      </c>
    </row>
    <row r="87" spans="1:14" x14ac:dyDescent="0.3">
      <c r="A87">
        <v>2350</v>
      </c>
      <c r="B87">
        <v>6.92</v>
      </c>
      <c r="C87">
        <v>1.69</v>
      </c>
      <c r="D87">
        <v>3.61</v>
      </c>
      <c r="E87">
        <v>7.07</v>
      </c>
      <c r="F87">
        <v>6.7</v>
      </c>
      <c r="G87">
        <v>5.96</v>
      </c>
      <c r="H87">
        <v>6.92</v>
      </c>
      <c r="I87">
        <v>11.14</v>
      </c>
      <c r="J87">
        <v>13.61</v>
      </c>
      <c r="K87">
        <v>13.84</v>
      </c>
      <c r="L87">
        <v>4.8899999999999997</v>
      </c>
      <c r="M87">
        <v>1.82</v>
      </c>
      <c r="N8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2021-12-15T21:41:56Z</dcterms:modified>
</cp:coreProperties>
</file>