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4358" documentId="8_{EE8F7D6E-01AE-447C-A592-08C576DDF9B6}" xr6:coauthVersionLast="47" xr6:coauthVersionMax="47" xr10:uidLastSave="{58301BEA-EB74-480F-82CD-521626DC523A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<sst xmlns="http://schemas.openxmlformats.org/spreadsheetml/2006/main" count="62" uniqueCount="60">
  <si>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</si>
  <si>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</si>
  <si>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</si>
  <si>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</si>
  <si>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</si>
  <si>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</si>
  <si>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</si>
  <si>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</si>
  <si>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</si>
  <si>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</si>
  <si>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</si>
  <si>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</si>
  <si>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</si>
  <si>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</si>
  <si>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</si>
  <si>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</si>
  <si>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</si>
  <si>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</si>
  <si>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</si>
  <si>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</si>
  <si>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</si>
  <si>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</si>
  <si>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</si>
  <si>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</si>
  <si>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</si>
  <si>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</si>
  <si>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</si>
  <si>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</si>
  <si>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</si>
  <si>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</si>
  <si>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</si>
  <si>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</si>
  <si>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</si>
  <si>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</si>
  <si>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</si>
  <si>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</si>
  <si>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</si>
  <si>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</si>
  <si>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</si>
  <si>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</si>
  <si>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</si>
  <si>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</si>
  <si>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</si>
  <si>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</si>
  <si>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</si>
  <si>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</si>
  <si>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</si>
  <si>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</si>
  <si>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</si>
  <si>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</si>
  <si>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</si>
  <si>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</si>
  <si>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</si>
  <si>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</si>
  <si>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</si>
  <si>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</si>
  <si>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</si>
  <si>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</si>
  <si>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S11C12L6</t>
  </si>
  <si>
    <t>S11C13L6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</si>
</sst>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6.9999999999999993E-2</c:v>
                </c:pt>
                <c:pt idx="3">
                  <c:v>0.122</c:v>
                </c:pt>
                <c:pt idx="4">
                  <c:v>0.16599999999999998</c:v>
                </c:pt>
                <c:pt idx="5">
                  <c:v>0.21600000000000003</c:v>
                </c:pt>
                <c:pt idx="6">
                  <c:v>0.254</c:v>
                </c:pt>
                <c:pt idx="7">
                  <c:v>0.28200000000000003</c:v>
                </c:pt>
                <c:pt idx="8">
                  <c:v>0.31000000000000005</c:v>
                </c:pt>
                <c:pt idx="9">
                  <c:v>0.34199999999999997</c:v>
                </c:pt>
                <c:pt idx="10">
                  <c:v>0.52399999999999991</c:v>
                </c:pt>
                <c:pt idx="11">
                  <c:v>0.66</c:v>
                </c:pt>
                <c:pt idx="12">
                  <c:v>0.76400000000000001</c:v>
                </c:pt>
                <c:pt idx="13">
                  <c:v>0.84199999999999997</c:v>
                </c:pt>
                <c:pt idx="14">
                  <c:v>0.90800000000000003</c:v>
                </c:pt>
                <c:pt idx="15">
                  <c:v>0.97</c:v>
                </c:pt>
                <c:pt idx="16">
                  <c:v>1.022</c:v>
                </c:pt>
                <c:pt idx="17">
                  <c:v>1.0760000000000001</c:v>
                </c:pt>
                <c:pt idx="18">
                  <c:v>1.1199999999999999</c:v>
                </c:pt>
                <c:pt idx="19">
                  <c:v>1.1659999999999999</c:v>
                </c:pt>
                <c:pt idx="20">
                  <c:v>1.204</c:v>
                </c:pt>
                <c:pt idx="21">
                  <c:v>1.238</c:v>
                </c:pt>
                <c:pt idx="22">
                  <c:v>1.286</c:v>
                </c:pt>
                <c:pt idx="23">
                  <c:v>1.3180000000000001</c:v>
                </c:pt>
                <c:pt idx="24">
                  <c:v>1.3459999999999999</c:v>
                </c:pt>
                <c:pt idx="25">
                  <c:v>1.3820000000000001</c:v>
                </c:pt>
                <c:pt idx="26">
                  <c:v>1.4120000000000001</c:v>
                </c:pt>
                <c:pt idx="27">
                  <c:v>1.4360000000000002</c:v>
                </c:pt>
                <c:pt idx="28">
                  <c:v>1.4700000000000002</c:v>
                </c:pt>
                <c:pt idx="29">
                  <c:v>1.496</c:v>
                </c:pt>
                <c:pt idx="30">
                  <c:v>1.526</c:v>
                </c:pt>
                <c:pt idx="31">
                  <c:v>1.552</c:v>
                </c:pt>
                <c:pt idx="32">
                  <c:v>1.5760000000000001</c:v>
                </c:pt>
                <c:pt idx="33">
                  <c:v>1.6</c:v>
                </c:pt>
                <c:pt idx="34">
                  <c:v>1.6239999999999999</c:v>
                </c:pt>
                <c:pt idx="35">
                  <c:v>1.6459999999999997</c:v>
                </c:pt>
                <c:pt idx="36">
                  <c:v>1.6700000000000004</c:v>
                </c:pt>
                <c:pt idx="37">
                  <c:v>1.6960000000000002</c:v>
                </c:pt>
                <c:pt idx="38">
                  <c:v>1.72</c:v>
                </c:pt>
                <c:pt idx="39">
                  <c:v>1.734</c:v>
                </c:pt>
                <c:pt idx="40">
                  <c:v>1.766</c:v>
                </c:pt>
                <c:pt idx="41">
                  <c:v>1.782</c:v>
                </c:pt>
                <c:pt idx="42">
                  <c:v>1.8060000000000003</c:v>
                </c:pt>
                <c:pt idx="43">
                  <c:v>1.8199999999999998</c:v>
                </c:pt>
                <c:pt idx="44">
                  <c:v>1.8460000000000001</c:v>
                </c:pt>
                <c:pt idx="45">
                  <c:v>1.8640000000000001</c:v>
                </c:pt>
                <c:pt idx="46">
                  <c:v>1.8880000000000003</c:v>
                </c:pt>
                <c:pt idx="47">
                  <c:v>1.9100000000000001</c:v>
                </c:pt>
                <c:pt idx="48">
                  <c:v>1.9259999999999997</c:v>
                </c:pt>
                <c:pt idx="49">
                  <c:v>1.9460000000000002</c:v>
                </c:pt>
                <c:pt idx="50">
                  <c:v>1.966</c:v>
                </c:pt>
                <c:pt idx="51">
                  <c:v>1.986</c:v>
                </c:pt>
                <c:pt idx="52">
                  <c:v>2.0019999999999998</c:v>
                </c:pt>
                <c:pt idx="53">
                  <c:v>2.02</c:v>
                </c:pt>
                <c:pt idx="54">
                  <c:v>2.0380000000000003</c:v>
                </c:pt>
                <c:pt idx="55">
                  <c:v>2.056</c:v>
                </c:pt>
                <c:pt idx="56">
                  <c:v>2.0740000000000003</c:v>
                </c:pt>
                <c:pt idx="57">
                  <c:v>2.0920000000000001</c:v>
                </c:pt>
                <c:pt idx="58">
                  <c:v>2.1139999999999999</c:v>
                </c:pt>
                <c:pt idx="59">
                  <c:v>2.1459999999999999</c:v>
                </c:pt>
                <c:pt idx="60">
                  <c:v>2.194</c:v>
                </c:pt>
                <c:pt idx="61">
                  <c:v>2.2320000000000002</c:v>
                </c:pt>
                <c:pt idx="62">
                  <c:v>2.2700000000000005</c:v>
                </c:pt>
                <c:pt idx="63">
                  <c:v>2.3079999999999998</c:v>
                </c:pt>
                <c:pt idx="64">
                  <c:v>2.3439999999999999</c:v>
                </c:pt>
                <c:pt idx="65">
                  <c:v>2.3760000000000003</c:v>
                </c:pt>
                <c:pt idx="66">
                  <c:v>2.4119999999999999</c:v>
                </c:pt>
                <c:pt idx="67">
                  <c:v>2.444</c:v>
                </c:pt>
                <c:pt idx="68">
                  <c:v>2.476</c:v>
                </c:pt>
                <c:pt idx="69">
                  <c:v>2.5100000000000002</c:v>
                </c:pt>
                <c:pt idx="70">
                  <c:v>2.532</c:v>
                </c:pt>
                <c:pt idx="71">
                  <c:v>2.5620000000000003</c:v>
                </c:pt>
                <c:pt idx="72">
                  <c:v>2.59</c:v>
                </c:pt>
                <c:pt idx="73">
                  <c:v>2.6160000000000001</c:v>
                </c:pt>
                <c:pt idx="74">
                  <c:v>2.6419999999999999</c:v>
                </c:pt>
                <c:pt idx="75">
                  <c:v>2.6680000000000001</c:v>
                </c:pt>
                <c:pt idx="76">
                  <c:v>2.7</c:v>
                </c:pt>
                <c:pt idx="77">
                  <c:v>2.726</c:v>
                </c:pt>
                <c:pt idx="78">
                  <c:v>2.75</c:v>
                </c:pt>
                <c:pt idx="79">
                  <c:v>2.774</c:v>
                </c:pt>
                <c:pt idx="80">
                  <c:v>2.8039999999999998</c:v>
                </c:pt>
                <c:pt idx="81">
                  <c:v>2.8159999999999998</c:v>
                </c:pt>
                <c:pt idx="82">
                  <c:v>2.8439999999999999</c:v>
                </c:pt>
                <c:pt idx="83">
                  <c:v>2.87</c:v>
                </c:pt>
                <c:pt idx="84">
                  <c:v>2.8920000000000003</c:v>
                </c:pt>
                <c:pt idx="85">
                  <c:v>2.9159999999999995</c:v>
                </c:pt>
                <c:pt idx="86">
                  <c:v>2.9360000000000004</c:v>
                </c:pt>
                <c:pt idx="87">
                  <c:v>2.9699999999999998</c:v>
                </c:pt>
                <c:pt idx="88">
                  <c:v>2.9779999999999998</c:v>
                </c:pt>
                <c:pt idx="89">
                  <c:v>3.004</c:v>
                </c:pt>
                <c:pt idx="90">
                  <c:v>3.0300000000000002</c:v>
                </c:pt>
                <c:pt idx="91">
                  <c:v>3.048</c:v>
                </c:pt>
                <c:pt idx="92">
                  <c:v>3.08</c:v>
                </c:pt>
                <c:pt idx="93">
                  <c:v>3.0959999999999996</c:v>
                </c:pt>
                <c:pt idx="94">
                  <c:v>3.1179999999999999</c:v>
                </c:pt>
                <c:pt idx="95">
                  <c:v>3.1320000000000001</c:v>
                </c:pt>
                <c:pt idx="96">
                  <c:v>3.1540000000000004</c:v>
                </c:pt>
                <c:pt idx="97">
                  <c:v>3.1839999999999997</c:v>
                </c:pt>
                <c:pt idx="98">
                  <c:v>3.1920000000000002</c:v>
                </c:pt>
                <c:pt idx="99">
                  <c:v>3.2119999999999997</c:v>
                </c:pt>
                <c:pt idx="100">
                  <c:v>3.2380000000000004</c:v>
                </c:pt>
                <c:pt idx="101">
                  <c:v>3.246</c:v>
                </c:pt>
                <c:pt idx="102">
                  <c:v>3.2619999999999996</c:v>
                </c:pt>
                <c:pt idx="103">
                  <c:v>3.2839999999999998</c:v>
                </c:pt>
                <c:pt idx="104">
                  <c:v>3.306</c:v>
                </c:pt>
                <c:pt idx="105">
                  <c:v>3.3120000000000003</c:v>
                </c:pt>
                <c:pt idx="106">
                  <c:v>3.3240000000000003</c:v>
                </c:pt>
                <c:pt idx="107">
                  <c:v>3.3519999999999994</c:v>
                </c:pt>
                <c:pt idx="108">
                  <c:v>3.37</c:v>
                </c:pt>
                <c:pt idx="109">
                  <c:v>3.3840000000000003</c:v>
                </c:pt>
                <c:pt idx="110">
                  <c:v>3.4</c:v>
                </c:pt>
                <c:pt idx="111">
                  <c:v>3.4199999999999995</c:v>
                </c:pt>
                <c:pt idx="112">
                  <c:v>3.4339999999999997</c:v>
                </c:pt>
                <c:pt idx="113">
                  <c:v>3.4520000000000004</c:v>
                </c:pt>
                <c:pt idx="114">
                  <c:v>3.47</c:v>
                </c:pt>
                <c:pt idx="115">
                  <c:v>3.4840000000000004</c:v>
                </c:pt>
                <c:pt idx="116">
                  <c:v>3.496</c:v>
                </c:pt>
                <c:pt idx="117">
                  <c:v>3.5119999999999996</c:v>
                </c:pt>
                <c:pt idx="118">
                  <c:v>3.528</c:v>
                </c:pt>
                <c:pt idx="119">
                  <c:v>3.56</c:v>
                </c:pt>
                <c:pt idx="120">
                  <c:v>3.5939999999999999</c:v>
                </c:pt>
                <c:pt idx="121">
                  <c:v>3.6300000000000003</c:v>
                </c:pt>
                <c:pt idx="122">
                  <c:v>3.6479999999999997</c:v>
                </c:pt>
                <c:pt idx="123">
                  <c:v>3.6819999999999999</c:v>
                </c:pt>
                <c:pt idx="124">
                  <c:v>3.7039999999999997</c:v>
                </c:pt>
                <c:pt idx="125">
                  <c:v>3.7319999999999993</c:v>
                </c:pt>
                <c:pt idx="126">
                  <c:v>3.7600000000000002</c:v>
                </c:pt>
                <c:pt idx="127">
                  <c:v>3.7840000000000003</c:v>
                </c:pt>
                <c:pt idx="128">
                  <c:v>3.8079999999999998</c:v>
                </c:pt>
                <c:pt idx="129">
                  <c:v>3.8420000000000001</c:v>
                </c:pt>
                <c:pt idx="130">
                  <c:v>3.8679999999999999</c:v>
                </c:pt>
                <c:pt idx="131">
                  <c:v>3.8920000000000003</c:v>
                </c:pt>
                <c:pt idx="132">
                  <c:v>3.9079999999999999</c:v>
                </c:pt>
                <c:pt idx="133">
                  <c:v>3.9359999999999999</c:v>
                </c:pt>
                <c:pt idx="134">
                  <c:v>3.9599999999999995</c:v>
                </c:pt>
                <c:pt idx="135">
                  <c:v>3.9859999999999998</c:v>
                </c:pt>
                <c:pt idx="136">
                  <c:v>4.0140000000000002</c:v>
                </c:pt>
                <c:pt idx="137">
                  <c:v>4.0459999999999994</c:v>
                </c:pt>
                <c:pt idx="138">
                  <c:v>4.0660000000000007</c:v>
                </c:pt>
                <c:pt idx="139">
                  <c:v>4.0939999999999994</c:v>
                </c:pt>
                <c:pt idx="140">
                  <c:v>4.1219999999999999</c:v>
                </c:pt>
                <c:pt idx="141">
                  <c:v>4.1400000000000006</c:v>
                </c:pt>
                <c:pt idx="142">
                  <c:v>4.1719999999999988</c:v>
                </c:pt>
                <c:pt idx="143">
                  <c:v>4.194</c:v>
                </c:pt>
                <c:pt idx="144">
                  <c:v>4.2219999999999995</c:v>
                </c:pt>
                <c:pt idx="145">
                  <c:v>4.2539999999999996</c:v>
                </c:pt>
                <c:pt idx="146">
                  <c:v>4.2820000000000009</c:v>
                </c:pt>
                <c:pt idx="147">
                  <c:v>4.3079999999999998</c:v>
                </c:pt>
                <c:pt idx="148">
                  <c:v>4.3360000000000003</c:v>
                </c:pt>
                <c:pt idx="149">
                  <c:v>4.3540000000000001</c:v>
                </c:pt>
                <c:pt idx="150">
                  <c:v>4.3819999999999997</c:v>
                </c:pt>
                <c:pt idx="151">
                  <c:v>4.41</c:v>
                </c:pt>
                <c:pt idx="152">
                  <c:v>4.4279999999999999</c:v>
                </c:pt>
                <c:pt idx="153">
                  <c:v>4.4580000000000002</c:v>
                </c:pt>
                <c:pt idx="154">
                  <c:v>4.4760000000000009</c:v>
                </c:pt>
                <c:pt idx="155">
                  <c:v>4.5019999999999998</c:v>
                </c:pt>
                <c:pt idx="156">
                  <c:v>4.5299999999999994</c:v>
                </c:pt>
                <c:pt idx="157">
                  <c:v>4.5599999999999996</c:v>
                </c:pt>
                <c:pt idx="158">
                  <c:v>4.5780000000000003</c:v>
                </c:pt>
                <c:pt idx="159">
                  <c:v>4.6079999999999997</c:v>
                </c:pt>
                <c:pt idx="160">
                  <c:v>4.6420000000000003</c:v>
                </c:pt>
                <c:pt idx="161">
                  <c:v>4.6659999999999995</c:v>
                </c:pt>
                <c:pt idx="162">
                  <c:v>4.6839999999999993</c:v>
                </c:pt>
                <c:pt idx="163">
                  <c:v>4.7179999999999991</c:v>
                </c:pt>
                <c:pt idx="164">
                  <c:v>4.7319999999999993</c:v>
                </c:pt>
                <c:pt idx="165">
                  <c:v>4.76</c:v>
                </c:pt>
                <c:pt idx="166">
                  <c:v>4.7880000000000003</c:v>
                </c:pt>
                <c:pt idx="167">
                  <c:v>4.8100000000000005</c:v>
                </c:pt>
                <c:pt idx="168">
                  <c:v>4.8340000000000005</c:v>
                </c:pt>
                <c:pt idx="169">
                  <c:v>4.8639999999999999</c:v>
                </c:pt>
                <c:pt idx="170">
                  <c:v>4.8899999999999997</c:v>
                </c:pt>
                <c:pt idx="171">
                  <c:v>4.91</c:v>
                </c:pt>
                <c:pt idx="172">
                  <c:v>4.9420000000000002</c:v>
                </c:pt>
                <c:pt idx="173">
                  <c:v>4.9619999999999997</c:v>
                </c:pt>
                <c:pt idx="174">
                  <c:v>4.9960000000000004</c:v>
                </c:pt>
                <c:pt idx="175">
                  <c:v>5.0260000000000007</c:v>
                </c:pt>
                <c:pt idx="176">
                  <c:v>5.05</c:v>
                </c:pt>
                <c:pt idx="177">
                  <c:v>5.0880000000000001</c:v>
                </c:pt>
                <c:pt idx="178">
                  <c:v>5.1159999999999997</c:v>
                </c:pt>
                <c:pt idx="179">
                  <c:v>5.14</c:v>
                </c:pt>
                <c:pt idx="180">
                  <c:v>5.1620000000000008</c:v>
                </c:pt>
                <c:pt idx="181">
                  <c:v>5.194</c:v>
                </c:pt>
                <c:pt idx="182">
                  <c:v>5.2140000000000004</c:v>
                </c:pt>
                <c:pt idx="183">
                  <c:v>5.25</c:v>
                </c:pt>
                <c:pt idx="184">
                  <c:v>5.2720000000000002</c:v>
                </c:pt>
                <c:pt idx="185">
                  <c:v>5.3119999999999994</c:v>
                </c:pt>
                <c:pt idx="186">
                  <c:v>5.3340000000000005</c:v>
                </c:pt>
                <c:pt idx="187">
                  <c:v>5.3679999999999994</c:v>
                </c:pt>
                <c:pt idx="188">
                  <c:v>5.4019999999999992</c:v>
                </c:pt>
                <c:pt idx="189">
                  <c:v>5.4260000000000002</c:v>
                </c:pt>
                <c:pt idx="190">
                  <c:v>5.4779999999999998</c:v>
                </c:pt>
                <c:pt idx="191">
                  <c:v>5.508</c:v>
                </c:pt>
                <c:pt idx="192">
                  <c:v>5.5360000000000005</c:v>
                </c:pt>
                <c:pt idx="193">
                  <c:v>5.5720000000000001</c:v>
                </c:pt>
                <c:pt idx="194">
                  <c:v>5.5960000000000001</c:v>
                </c:pt>
                <c:pt idx="195">
                  <c:v>5.6360000000000001</c:v>
                </c:pt>
                <c:pt idx="196">
                  <c:v>5.67</c:v>
                </c:pt>
                <c:pt idx="197">
                  <c:v>5.7079999999999993</c:v>
                </c:pt>
                <c:pt idx="198">
                  <c:v>5.734</c:v>
                </c:pt>
                <c:pt idx="199">
                  <c:v>5.7760000000000007</c:v>
                </c:pt>
                <c:pt idx="200">
                  <c:v>5.8160000000000007</c:v>
                </c:pt>
                <c:pt idx="201">
                  <c:v>5.8559999999999999</c:v>
                </c:pt>
                <c:pt idx="202">
                  <c:v>5.8979999999999997</c:v>
                </c:pt>
                <c:pt idx="203">
                  <c:v>5.94</c:v>
                </c:pt>
                <c:pt idx="204">
                  <c:v>5.9679999999999991</c:v>
                </c:pt>
                <c:pt idx="205">
                  <c:v>6.01</c:v>
                </c:pt>
                <c:pt idx="206">
                  <c:v>6.04</c:v>
                </c:pt>
                <c:pt idx="207">
                  <c:v>6.0780000000000003</c:v>
                </c:pt>
                <c:pt idx="208">
                  <c:v>6.1160000000000005</c:v>
                </c:pt>
                <c:pt idx="209">
                  <c:v>6.1479999999999997</c:v>
                </c:pt>
                <c:pt idx="210">
                  <c:v>6.1979999999999995</c:v>
                </c:pt>
                <c:pt idx="211">
                  <c:v>6.24</c:v>
                </c:pt>
                <c:pt idx="212">
                  <c:v>6.28</c:v>
                </c:pt>
                <c:pt idx="213">
                  <c:v>6.3260000000000005</c:v>
                </c:pt>
                <c:pt idx="214">
                  <c:v>6.3639999999999999</c:v>
                </c:pt>
                <c:pt idx="215">
                  <c:v>6.4079999999999995</c:v>
                </c:pt>
                <c:pt idx="216">
                  <c:v>6.4420000000000002</c:v>
                </c:pt>
                <c:pt idx="217">
                  <c:v>6.5120000000000005</c:v>
                </c:pt>
                <c:pt idx="218">
                  <c:v>6.57</c:v>
                </c:pt>
                <c:pt idx="219">
                  <c:v>6.6139999999999999</c:v>
                </c:pt>
                <c:pt idx="220">
                  <c:v>6.6579999999999995</c:v>
                </c:pt>
                <c:pt idx="221">
                  <c:v>6.702</c:v>
                </c:pt>
                <c:pt idx="222">
                  <c:v>6.7399999999999993</c:v>
                </c:pt>
                <c:pt idx="223">
                  <c:v>6.7900000000000009</c:v>
                </c:pt>
                <c:pt idx="224">
                  <c:v>6.8459999999999992</c:v>
                </c:pt>
                <c:pt idx="225">
                  <c:v>6.8980000000000006</c:v>
                </c:pt>
                <c:pt idx="226">
                  <c:v>6.952</c:v>
                </c:pt>
                <c:pt idx="227">
                  <c:v>7.0020000000000007</c:v>
                </c:pt>
                <c:pt idx="228">
                  <c:v>7.0579999999999998</c:v>
                </c:pt>
                <c:pt idx="229">
                  <c:v>7.1120000000000001</c:v>
                </c:pt>
                <c:pt idx="230">
                  <c:v>7.1599999999999993</c:v>
                </c:pt>
                <c:pt idx="231">
                  <c:v>7.2219999999999995</c:v>
                </c:pt>
                <c:pt idx="232">
                  <c:v>7.2700000000000005</c:v>
                </c:pt>
                <c:pt idx="233">
                  <c:v>7.3220000000000001</c:v>
                </c:pt>
                <c:pt idx="234">
                  <c:v>7.3760000000000003</c:v>
                </c:pt>
                <c:pt idx="235">
                  <c:v>7.4620000000000006</c:v>
                </c:pt>
                <c:pt idx="236">
                  <c:v>7.5139999999999985</c:v>
                </c:pt>
                <c:pt idx="237">
                  <c:v>7.5840000000000005</c:v>
                </c:pt>
                <c:pt idx="238">
                  <c:v>7.65</c:v>
                </c:pt>
                <c:pt idx="239">
                  <c:v>7.7159999999999993</c:v>
                </c:pt>
                <c:pt idx="240">
                  <c:v>7.7539999999999996</c:v>
                </c:pt>
                <c:pt idx="241">
                  <c:v>7.8519999999999994</c:v>
                </c:pt>
                <c:pt idx="242">
                  <c:v>7.910000000000001</c:v>
                </c:pt>
                <c:pt idx="243">
                  <c:v>7.99</c:v>
                </c:pt>
                <c:pt idx="244">
                  <c:v>8.0620000000000012</c:v>
                </c:pt>
                <c:pt idx="245">
                  <c:v>8.11</c:v>
                </c:pt>
                <c:pt idx="246">
                  <c:v>8.16</c:v>
                </c:pt>
                <c:pt idx="247">
                  <c:v>8.25</c:v>
                </c:pt>
                <c:pt idx="248">
                  <c:v>8.32</c:v>
                </c:pt>
                <c:pt idx="249">
                  <c:v>8.3680000000000003</c:v>
                </c:pt>
                <c:pt idx="250">
                  <c:v>8.4439999999999991</c:v>
                </c:pt>
                <c:pt idx="251">
                  <c:v>8.5299999999999994</c:v>
                </c:pt>
                <c:pt idx="252">
                  <c:v>8.5919999999999987</c:v>
                </c:pt>
                <c:pt idx="253">
                  <c:v>8.6660000000000004</c:v>
                </c:pt>
                <c:pt idx="254">
                  <c:v>8.7379999999999995</c:v>
                </c:pt>
                <c:pt idx="255">
                  <c:v>8.7960000000000012</c:v>
                </c:pt>
                <c:pt idx="256">
                  <c:v>8.8719999999999999</c:v>
                </c:pt>
                <c:pt idx="257">
                  <c:v>8.9400000000000013</c:v>
                </c:pt>
                <c:pt idx="258">
                  <c:v>9.0299999999999994</c:v>
                </c:pt>
                <c:pt idx="259">
                  <c:v>9.0960000000000001</c:v>
                </c:pt>
                <c:pt idx="260">
                  <c:v>9.1639999999999997</c:v>
                </c:pt>
                <c:pt idx="261">
                  <c:v>9.2780000000000022</c:v>
                </c:pt>
                <c:pt idx="262">
                  <c:v>9.3720000000000017</c:v>
                </c:pt>
                <c:pt idx="263">
                  <c:v>9.5579999999999981</c:v>
                </c:pt>
                <c:pt idx="264">
                  <c:v>9.6560000000000006</c:v>
                </c:pt>
                <c:pt idx="265">
                  <c:v>9.7439999999999998</c:v>
                </c:pt>
                <c:pt idx="266">
                  <c:v>9.8219999999999992</c:v>
                </c:pt>
                <c:pt idx="267">
                  <c:v>9.9779999999999998</c:v>
                </c:pt>
                <c:pt idx="268">
                  <c:v>10.057999999999998</c:v>
                </c:pt>
                <c:pt idx="269">
                  <c:v>10.134</c:v>
                </c:pt>
                <c:pt idx="270">
                  <c:v>10.203999999999999</c:v>
                </c:pt>
                <c:pt idx="271">
                  <c:v>10.278</c:v>
                </c:pt>
                <c:pt idx="272">
                  <c:v>10.36</c:v>
                </c:pt>
                <c:pt idx="273">
                  <c:v>10.448</c:v>
                </c:pt>
                <c:pt idx="274">
                  <c:v>10.534000000000001</c:v>
                </c:pt>
                <c:pt idx="275">
                  <c:v>10.63</c:v>
                </c:pt>
                <c:pt idx="276">
                  <c:v>10.738</c:v>
                </c:pt>
                <c:pt idx="277">
                  <c:v>10.821999999999999</c:v>
                </c:pt>
                <c:pt idx="278">
                  <c:v>11.116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0.22969332356842287</c:v>
                </c:pt>
                <c:pt idx="1">
                  <c:v>0.29364751798306021</c:v>
                </c:pt>
                <c:pt idx="2">
                  <c:v>0.33902793725136166</c:v>
                </c:pt>
                <c:pt idx="3">
                  <c:v>0.37542173715725641</c:v>
                </c:pt>
                <c:pt idx="4">
                  <c:v>0.4063230239993329</c:v>
                </c:pt>
                <c:pt idx="5">
                  <c:v>0.43345212189076437</c:v>
                </c:pt>
                <c:pt idx="6">
                  <c:v>0.45779954768807507</c:v>
                </c:pt>
                <c:pt idx="7">
                  <c:v>0.47999445411954461</c:v>
                </c:pt>
                <c:pt idx="8">
                  <c:v>0.5004645391180097</c:v>
                </c:pt>
                <c:pt idx="9">
                  <c:v>0.51951543971909775</c:v>
                </c:pt>
                <c:pt idx="10">
                  <c:v>0.66430688205159971</c:v>
                </c:pt>
                <c:pt idx="11">
                  <c:v>0.7671053803798783</c:v>
                </c:pt>
                <c:pt idx="12">
                  <c:v>0.84958685960706137</c:v>
                </c:pt>
                <c:pt idx="13">
                  <c:v>0.91965126623397431</c:v>
                </c:pt>
                <c:pt idx="14">
                  <c:v>0.9811881435911215</c:v>
                </c:pt>
                <c:pt idx="15">
                  <c:v>1.0364369895103926</c:v>
                </c:pt>
                <c:pt idx="16">
                  <c:v>1.0868202816600847</c:v>
                </c:pt>
                <c:pt idx="17">
                  <c:v>1.1333050218791125</c:v>
                </c:pt>
                <c:pt idx="18">
                  <c:v>1.1765822404847517</c:v>
                </c:pt>
                <c:pt idx="19">
                  <c:v>1.2171650615311151</c:v>
                </c:pt>
                <c:pt idx="20">
                  <c:v>1.2554462709250065</c:v>
                </c:pt>
                <c:pt idx="21">
                  <c:v>1.2917340656293201</c:v>
                </c:pt>
                <c:pt idx="22">
                  <c:v>1.3262752814320886</c:v>
                </c:pt>
                <c:pt idx="23">
                  <c:v>1.3592710581018097</c:v>
                </c:pt>
                <c:pt idx="24">
                  <c:v>1.3908877395780364</c:v>
                </c:pt>
                <c:pt idx="25">
                  <c:v>1.4212646630290435</c:v>
                </c:pt>
                <c:pt idx="26">
                  <c:v>1.4505198538164734</c:v>
                </c:pt>
                <c:pt idx="27">
                  <c:v>1.4787542733404671</c:v>
                </c:pt>
                <c:pt idx="28">
                  <c:v>1.5060550435913058</c:v>
                </c:pt>
                <c:pt idx="29">
                  <c:v>1.5324979332871489</c:v>
                </c:pt>
                <c:pt idx="30">
                  <c:v>1.5581493014859529</c:v>
                </c:pt>
                <c:pt idx="31">
                  <c:v>1.5830676361216762</c:v>
                </c:pt>
                <c:pt idx="32">
                  <c:v>1.6073047856758649</c:v>
                </c:pt>
                <c:pt idx="33">
                  <c:v>1.6309069553157178</c:v>
                </c:pt>
                <c:pt idx="34">
                  <c:v>1.6539155200803379</c:v>
                </c:pt>
                <c:pt idx="35">
                  <c:v>1.6763676944025052</c:v>
                </c:pt>
                <c:pt idx="36">
                  <c:v>1.6982970876848056</c:v>
                </c:pt>
                <c:pt idx="37">
                  <c:v>1.7197341686670979</c:v>
                </c:pt>
                <c:pt idx="38">
                  <c:v>1.740706656163344</c:v>
                </c:pt>
                <c:pt idx="39">
                  <c:v>1.761239849889247</c:v>
                </c:pt>
                <c:pt idx="40">
                  <c:v>1.7813569121879966</c:v>
                </c:pt>
                <c:pt idx="41">
                  <c:v>1.801079109237345</c:v>
                </c:pt>
                <c:pt idx="42">
                  <c:v>1.8204260186079679</c:v>
                </c:pt>
                <c:pt idx="43">
                  <c:v>1.839415708711776</c:v>
                </c:pt>
                <c:pt idx="44">
                  <c:v>1.8580648946360159</c:v>
                </c:pt>
                <c:pt idx="45">
                  <c:v>1.8763890740358098</c:v>
                </c:pt>
                <c:pt idx="46">
                  <c:v>1.8944026461034051</c:v>
                </c:pt>
                <c:pt idx="47">
                  <c:v>1.9121190161086321</c:v>
                </c:pt>
                <c:pt idx="48">
                  <c:v>1.9295506875832655</c:v>
                </c:pt>
                <c:pt idx="49">
                  <c:v>1.9467093438801386</c:v>
                </c:pt>
                <c:pt idx="50">
                  <c:v>1.9636059205593854</c:v>
                </c:pt>
                <c:pt idx="51">
                  <c:v>1.9802506698259712</c:v>
                </c:pt>
                <c:pt idx="52">
                  <c:v>1.9966532180548242</c:v>
                </c:pt>
                <c:pt idx="53">
                  <c:v>2.0128226172843964</c:v>
                </c:pt>
                <c:pt idx="54">
                  <c:v>2.0287673914302831</c:v>
                </c:pt>
                <c:pt idx="55">
                  <c:v>2.0444955778626528</c:v>
                </c:pt>
                <c:pt idx="56">
                  <c:v>2.0600147649007887</c:v>
                </c:pt>
                <c:pt idx="57">
                  <c:v>2.0753321257019079</c:v>
                </c:pt>
                <c:pt idx="58">
                  <c:v>2.0904544489571468</c:v>
                </c:pt>
                <c:pt idx="59">
                  <c:v>2.1274483688993602</c:v>
                </c:pt>
                <c:pt idx="60">
                  <c:v>2.163354501751944</c:v>
                </c:pt>
                <c:pt idx="61">
                  <c:v>2.198253862091335</c:v>
                </c:pt>
                <c:pt idx="62">
                  <c:v>2.2322182798275705</c:v>
                </c:pt>
                <c:pt idx="63">
                  <c:v>2.2653117783940373</c:v>
                </c:pt>
                <c:pt idx="64">
                  <c:v>2.2975916998199608</c:v>
                </c:pt>
                <c:pt idx="65">
                  <c:v>2.329109631040462</c:v>
                </c:pt>
                <c:pt idx="66">
                  <c:v>2.359912172560739</c:v>
                </c:pt>
                <c:pt idx="67">
                  <c:v>2.3900415809314755</c:v>
                </c:pt>
                <c:pt idx="68">
                  <c:v>2.4195363093549647</c:v>
                </c:pt>
                <c:pt idx="69">
                  <c:v>2.4484314654058856</c:v>
                </c:pt>
                <c:pt idx="70">
                  <c:v>2.4767592008188042</c:v>
                </c:pt>
                <c:pt idx="71">
                  <c:v>2.5045490452174861</c:v>
                </c:pt>
                <c:pt idx="72">
                  <c:v>2.5318281932907145</c:v>
                </c:pt>
                <c:pt idx="73">
                  <c:v>2.5586217530774853</c:v>
                </c:pt>
                <c:pt idx="74">
                  <c:v>2.5849529615816609</c:v>
                </c:pt>
                <c:pt idx="75">
                  <c:v>2.6108433727972415</c:v>
                </c:pt>
                <c:pt idx="76">
                  <c:v>2.6363130223201288</c:v>
                </c:pt>
                <c:pt idx="77">
                  <c:v>2.6613805719975523</c:v>
                </c:pt>
                <c:pt idx="78">
                  <c:v>2.6860634374827614</c:v>
                </c:pt>
                <c:pt idx="79">
                  <c:v>2.7103779010896885</c:v>
                </c:pt>
                <c:pt idx="80">
                  <c:v>2.7343392119569216</c:v>
                </c:pt>
                <c:pt idx="81">
                  <c:v>2.7579616752146929</c:v>
                </c:pt>
                <c:pt idx="82">
                  <c:v>2.7812587315885948</c:v>
                </c:pt>
                <c:pt idx="83">
                  <c:v>2.8042430286587083</c:v>
                </c:pt>
                <c:pt idx="84">
                  <c:v>2.8269264848140194</c:v>
                </c:pt>
                <c:pt idx="85">
                  <c:v>2.8493203467927639</c:v>
                </c:pt>
                <c:pt idx="86">
                  <c:v>2.8714352415742157</c:v>
                </c:pt>
                <c:pt idx="87">
                  <c:v>2.8932812232821061</c:v>
                </c:pt>
                <c:pt idx="88">
                  <c:v>2.9148678156708741</c:v>
                </c:pt>
                <c:pt idx="89">
                  <c:v>2.9362040506904901</c:v>
                </c:pt>
                <c:pt idx="90">
                  <c:v>2.9572985035613897</c:v>
                </c:pt>
                <c:pt idx="91">
                  <c:v>2.9781593247361928</c:v>
                </c:pt>
                <c:pt idx="92">
                  <c:v>2.998794269077989</c:v>
                </c:pt>
                <c:pt idx="93">
                  <c:v>3.0192107225445128</c:v>
                </c:pt>
                <c:pt idx="94">
                  <c:v>3.0394157266328654</c:v>
                </c:pt>
                <c:pt idx="95">
                  <c:v>3.059416000809335</c:v>
                </c:pt>
                <c:pt idx="96">
                  <c:v>3.079217963122828</c:v>
                </c:pt>
                <c:pt idx="97">
                  <c:v>3.0988277491777891</c:v>
                </c:pt>
                <c:pt idx="98">
                  <c:v>3.1182512296228464</c:v>
                </c:pt>
                <c:pt idx="99">
                  <c:v>3.1374940262940822</c:v>
                </c:pt>
                <c:pt idx="100">
                  <c:v>3.156561527136895</c:v>
                </c:pt>
                <c:pt idx="101">
                  <c:v>3.1754589000171269</c:v>
                </c:pt>
                <c:pt idx="102">
                  <c:v>3.1941911055205217</c:v>
                </c:pt>
                <c:pt idx="103">
                  <c:v>3.2127629088293501</c:v>
                </c:pt>
                <c:pt idx="104">
                  <c:v>3.231178890756035</c:v>
                </c:pt>
                <c:pt idx="105">
                  <c:v>3.2494434580055009</c:v>
                </c:pt>
                <c:pt idx="106">
                  <c:v>3.2675608527310414</c:v>
                </c:pt>
                <c:pt idx="107">
                  <c:v>3.2855351614420574</c:v>
                </c:pt>
                <c:pt idx="108">
                  <c:v>3.3033703233165133</c:v>
                </c:pt>
                <c:pt idx="109">
                  <c:v>3.3210701379659215</c:v>
                </c:pt>
                <c:pt idx="110">
                  <c:v>3.3386382726962247</c:v>
                </c:pt>
                <c:pt idx="111">
                  <c:v>3.3560782693039592</c:v>
                </c:pt>
                <c:pt idx="112">
                  <c:v>3.3733935504434935</c:v>
                </c:pt>
                <c:pt idx="113">
                  <c:v>3.3905874255979889</c:v>
                </c:pt>
                <c:pt idx="114">
                  <c:v>3.4076630966837644</c:v>
                </c:pt>
                <c:pt idx="115">
                  <c:v>3.4246236633152511</c:v>
                </c:pt>
                <c:pt idx="116">
                  <c:v>3.4414721277553206</c:v>
                </c:pt>
                <c:pt idx="117">
                  <c:v>3.4582113995737034</c:v>
                </c:pt>
                <c:pt idx="118">
                  <c:v>3.474844300034297</c:v>
                </c:pt>
                <c:pt idx="119">
                  <c:v>3.5078018549856518</c:v>
                </c:pt>
                <c:pt idx="120">
                  <c:v>3.5403657480092323</c:v>
                </c:pt>
                <c:pt idx="121">
                  <c:v>3.5725557632464207</c:v>
                </c:pt>
                <c:pt idx="122">
                  <c:v>3.6043906161806674</c:v>
                </c:pt>
                <c:pt idx="123">
                  <c:v>3.6358880455901961</c:v>
                </c:pt>
                <c:pt idx="124">
                  <c:v>3.6670648961827221</c:v>
                </c:pt>
                <c:pt idx="125">
                  <c:v>3.6979371930511546</c:v>
                </c:pt>
                <c:pt idx="126">
                  <c:v>3.7285202089293903</c:v>
                </c:pt>
                <c:pt idx="127">
                  <c:v>3.7588285250925986</c:v>
                </c:pt>
                <c:pt idx="128">
                  <c:v>3.7888760866327273</c:v>
                </c:pt>
                <c:pt idx="129">
                  <c:v>3.8186762527434595</c:v>
                </c:pt>
                <c:pt idx="130">
                  <c:v>3.8482418425667682</c:v>
                </c:pt>
                <c:pt idx="131">
                  <c:v>3.8775851770831951</c:v>
                </c:pt>
                <c:pt idx="132">
                  <c:v>3.9067181174678653</c:v>
                </c:pt>
                <c:pt idx="133">
                  <c:v>3.9356521002827454</c:v>
                </c:pt>
                <c:pt idx="134">
                  <c:v>3.9643981698312531</c:v>
                </c:pt>
                <c:pt idx="135">
                  <c:v>3.9929670079627524</c:v>
                </c:pt>
                <c:pt idx="136">
                  <c:v>4.021368961581433</c:v>
                </c:pt>
                <c:pt idx="137">
                  <c:v>4.0496140680849457</c:v>
                </c:pt>
                <c:pt idx="138">
                  <c:v>4.0777120789331063</c:v>
                </c:pt>
                <c:pt idx="139">
                  <c:v>4.105672481524981</c:v>
                </c:pt>
                <c:pt idx="140">
                  <c:v>4.1335045195433668</c:v>
                </c:pt>
                <c:pt idx="141">
                  <c:v>4.1612172119088617</c:v>
                </c:pt>
                <c:pt idx="142">
                  <c:v>4.1888193704708625</c:v>
                </c:pt>
                <c:pt idx="143">
                  <c:v>4.2163196165497219</c:v>
                </c:pt>
                <c:pt idx="144">
                  <c:v>4.2437263964328276</c:v>
                </c:pt>
                <c:pt idx="145">
                  <c:v>4.2710479959170717</c:v>
                </c:pt>
                <c:pt idx="146">
                  <c:v>4.2982925539812467</c:v>
                </c:pt>
                <c:pt idx="147">
                  <c:v>4.3254680756637063</c:v>
                </c:pt>
                <c:pt idx="148">
                  <c:v>4.3525824442137129</c:v>
                </c:pt>
                <c:pt idx="149">
                  <c:v>4.3796434325782965</c:v>
                </c:pt>
                <c:pt idx="150">
                  <c:v>4.4066587142809412</c:v>
                </c:pt>
                <c:pt idx="151">
                  <c:v>4.4336358737432731</c:v>
                </c:pt>
                <c:pt idx="152">
                  <c:v>4.4605824160963525</c:v>
                </c:pt>
                <c:pt idx="153">
                  <c:v>4.4875057765241895</c:v>
                </c:pt>
                <c:pt idx="154">
                  <c:v>4.5144133291783284</c:v>
                </c:pt>
                <c:pt idx="155">
                  <c:v>4.5413123956991521</c:v>
                </c:pt>
                <c:pt idx="156">
                  <c:v>4.5682102533765434</c:v>
                </c:pt>
                <c:pt idx="157">
                  <c:v>4.5951141429799289</c:v>
                </c:pt>
                <c:pt idx="158">
                  <c:v>4.6220312762851838</c:v>
                </c:pt>
                <c:pt idx="159">
                  <c:v>4.6489688433239236</c:v>
                </c:pt>
                <c:pt idx="160">
                  <c:v>4.6759340193785057</c:v>
                </c:pt>
                <c:pt idx="161">
                  <c:v>4.7029339717444429</c:v>
                </c:pt>
                <c:pt idx="162">
                  <c:v>4.7299758662802223</c:v>
                </c:pt>
                <c:pt idx="163">
                  <c:v>4.7570668737631117</c:v>
                </c:pt>
                <c:pt idx="164">
                  <c:v>4.7842141760681507</c:v>
                </c:pt>
                <c:pt idx="165">
                  <c:v>4.8114249721863702</c:v>
                </c:pt>
                <c:pt idx="166">
                  <c:v>4.8387064840970941</c:v>
                </c:pt>
                <c:pt idx="167">
                  <c:v>4.8660659625082863</c:v>
                </c:pt>
                <c:pt idx="168">
                  <c:v>4.8935106924778795</c:v>
                </c:pt>
                <c:pt idx="169">
                  <c:v>4.9210479989282501</c:v>
                </c:pt>
                <c:pt idx="170">
                  <c:v>4.9486852520652329</c:v>
                </c:pt>
                <c:pt idx="171">
                  <c:v>4.9764298727123464</c:v>
                </c:pt>
                <c:pt idx="172">
                  <c:v>5.0042893375702961</c:v>
                </c:pt>
                <c:pt idx="173">
                  <c:v>5.0322711844112309</c:v>
                </c:pt>
                <c:pt idx="174">
                  <c:v>5.0603830172166582</c:v>
                </c:pt>
                <c:pt idx="175">
                  <c:v>5.0886325112675204</c:v>
                </c:pt>
                <c:pt idx="176">
                  <c:v>5.11702741819441</c:v>
                </c:pt>
                <c:pt idx="177">
                  <c:v>5.1455755709955078</c:v>
                </c:pt>
                <c:pt idx="178">
                  <c:v>5.174284889029547</c:v>
                </c:pt>
                <c:pt idx="179">
                  <c:v>5.203163382990569</c:v>
                </c:pt>
                <c:pt idx="180">
                  <c:v>5.2322191598712067</c:v>
                </c:pt>
                <c:pt idx="181">
                  <c:v>5.2614604279206354</c:v>
                </c:pt>
                <c:pt idx="182">
                  <c:v>5.2908955016033277</c:v>
                </c:pt>
                <c:pt idx="183">
                  <c:v>5.3205328065643824</c:v>
                </c:pt>
                <c:pt idx="184">
                  <c:v>5.3503808846069845</c:v>
                </c:pt>
                <c:pt idx="185">
                  <c:v>5.3804483986874194</c:v>
                </c:pt>
                <c:pt idx="186">
                  <c:v>5.4107441379328272</c:v>
                </c:pt>
                <c:pt idx="187">
                  <c:v>5.4412770226867337</c:v>
                </c:pt>
                <c:pt idx="188">
                  <c:v>5.4720561095872871</c:v>
                </c:pt>
                <c:pt idx="189">
                  <c:v>5.5030905966829256</c:v>
                </c:pt>
                <c:pt idx="190">
                  <c:v>5.5343898285901609</c:v>
                </c:pt>
                <c:pt idx="191">
                  <c:v>5.5659633016979804</c:v>
                </c:pt>
                <c:pt idx="192">
                  <c:v>5.5978206694233235</c:v>
                </c:pt>
                <c:pt idx="193">
                  <c:v>5.6299717475220374</c:v>
                </c:pt>
                <c:pt idx="194">
                  <c:v>5.6624265194594878</c:v>
                </c:pt>
                <c:pt idx="195">
                  <c:v>5.6951951418451605</c:v>
                </c:pt>
                <c:pt idx="196">
                  <c:v>5.7282879499353268</c:v>
                </c:pt>
                <c:pt idx="197">
                  <c:v>5.7617154632079615</c:v>
                </c:pt>
                <c:pt idx="198">
                  <c:v>5.7954883910138957</c:v>
                </c:pt>
                <c:pt idx="199">
                  <c:v>5.8296176383083314</c:v>
                </c:pt>
                <c:pt idx="200">
                  <c:v>5.8641143114666647</c:v>
                </c:pt>
                <c:pt idx="201">
                  <c:v>5.8989897241886737</c:v>
                </c:pt>
                <c:pt idx="202">
                  <c:v>5.9342554034949728</c:v>
                </c:pt>
                <c:pt idx="203">
                  <c:v>5.9699230958197704</c:v>
                </c:pt>
                <c:pt idx="204">
                  <c:v>6.0060047732038777</c:v>
                </c:pt>
                <c:pt idx="205">
                  <c:v>6.0425126395919424</c:v>
                </c:pt>
                <c:pt idx="206">
                  <c:v>6.0794591372378601</c:v>
                </c:pt>
                <c:pt idx="207">
                  <c:v>6.1168569532224391</c:v>
                </c:pt>
                <c:pt idx="208">
                  <c:v>6.1547190260872284</c:v>
                </c:pt>
                <c:pt idx="209">
                  <c:v>6.1930585525886297</c:v>
                </c:pt>
                <c:pt idx="210">
                  <c:v>6.2318889945763116</c:v>
                </c:pt>
                <c:pt idx="211">
                  <c:v>6.2712240860000481</c:v>
                </c:pt>
                <c:pt idx="212">
                  <c:v>6.311077840049089</c:v>
                </c:pt>
                <c:pt idx="213">
                  <c:v>6.3514645564282475</c:v>
                </c:pt>
                <c:pt idx="214">
                  <c:v>6.3923988287749296</c:v>
                </c:pt>
                <c:pt idx="215">
                  <c:v>6.4338955522213244</c:v>
                </c:pt>
                <c:pt idx="216">
                  <c:v>6.4759699311061487</c:v>
                </c:pt>
                <c:pt idx="217">
                  <c:v>6.5186374868402153</c:v>
                </c:pt>
                <c:pt idx="218">
                  <c:v>6.561914065930341</c:v>
                </c:pt>
                <c:pt idx="219">
                  <c:v>6.6058158481660163</c:v>
                </c:pt>
                <c:pt idx="220">
                  <c:v>6.650359354973439</c:v>
                </c:pt>
                <c:pt idx="221">
                  <c:v>6.6955614579415101</c:v>
                </c:pt>
                <c:pt idx="222">
                  <c:v>6.7414393875244887</c:v>
                </c:pt>
                <c:pt idx="223">
                  <c:v>6.7880107419260849</c:v>
                </c:pt>
                <c:pt idx="224">
                  <c:v>6.8352934961698324</c:v>
                </c:pt>
                <c:pt idx="225">
                  <c:v>6.8833060113606992</c:v>
                </c:pt>
                <c:pt idx="226">
                  <c:v>6.9320670441429186</c:v>
                </c:pt>
                <c:pt idx="227">
                  <c:v>6.9815957563591642</c:v>
                </c:pt>
                <c:pt idx="228">
                  <c:v>7.0319117249162861</c:v>
                </c:pt>
                <c:pt idx="229">
                  <c:v>7.083034951862885</c:v>
                </c:pt>
                <c:pt idx="230">
                  <c:v>7.1349858746841255</c:v>
                </c:pt>
                <c:pt idx="231">
                  <c:v>7.1877853768192708</c:v>
                </c:pt>
                <c:pt idx="232">
                  <c:v>7.2414547984076023</c:v>
                </c:pt>
                <c:pt idx="233">
                  <c:v>7.2960159472683435</c:v>
                </c:pt>
                <c:pt idx="234">
                  <c:v>7.3514911101205049</c:v>
                </c:pt>
                <c:pt idx="235">
                  <c:v>7.407903064048539</c:v>
                </c:pt>
                <c:pt idx="236">
                  <c:v>7.4652750882198804</c:v>
                </c:pt>
                <c:pt idx="237">
                  <c:v>7.5236309758605762</c:v>
                </c:pt>
                <c:pt idx="238">
                  <c:v>7.5829950464952738</c:v>
                </c:pt>
                <c:pt idx="239">
                  <c:v>7.6433921584580826</c:v>
                </c:pt>
                <c:pt idx="240">
                  <c:v>7.7048477216807942</c:v>
                </c:pt>
                <c:pt idx="241">
                  <c:v>7.7673877107652762</c:v>
                </c:pt>
                <c:pt idx="242">
                  <c:v>7.8310386783468022</c:v>
                </c:pt>
                <c:pt idx="243">
                  <c:v>7.8958277687554004</c:v>
                </c:pt>
                <c:pt idx="244">
                  <c:v>7.9617827319823178</c:v>
                </c:pt>
                <c:pt idx="245">
                  <c:v>8.0289319379589212</c:v>
                </c:pt>
                <c:pt idx="246">
                  <c:v>8.0973043911555447</c:v>
                </c:pt>
                <c:pt idx="247">
                  <c:v>8.1669297455077903</c:v>
                </c:pt>
                <c:pt idx="248">
                  <c:v>8.2378383196782412</c:v>
                </c:pt>
                <c:pt idx="249">
                  <c:v>8.3100611126613497</c:v>
                </c:pt>
                <c:pt idx="250">
                  <c:v>8.3836298197398271</c:v>
                </c:pt>
                <c:pt idx="251">
                  <c:v>8.4585768488007194</c:v>
                </c:pt>
                <c:pt idx="252">
                  <c:v>8.534935337019693</c:v>
                </c:pt>
                <c:pt idx="253">
                  <c:v>8.6127391679222303</c:v>
                </c:pt>
                <c:pt idx="254">
                  <c:v>8.6920229888306189</c:v>
                </c:pt>
                <c:pt idx="255">
                  <c:v>8.7728222287057953</c:v>
                </c:pt>
                <c:pt idx="256">
                  <c:v>8.8551731163932601</c:v>
                </c:pt>
                <c:pt idx="257">
                  <c:v>8.9391126992826653</c:v>
                </c:pt>
                <c:pt idx="258">
                  <c:v>9.0246788623906458</c:v>
                </c:pt>
                <c:pt idx="259">
                  <c:v>9.111910347876897</c:v>
                </c:pt>
                <c:pt idx="260">
                  <c:v>9.2008467750035585</c:v>
                </c:pt>
                <c:pt idx="261">
                  <c:v>9.2915286605483036</c:v>
                </c:pt>
                <c:pt idx="262">
                  <c:v>9.3839974396816999</c:v>
                </c:pt>
                <c:pt idx="263">
                  <c:v>9.4782954873197376</c:v>
                </c:pt>
                <c:pt idx="264">
                  <c:v>9.5744661399624782</c:v>
                </c:pt>
                <c:pt idx="265">
                  <c:v>9.6725537180302439</c:v>
                </c:pt>
                <c:pt idx="266">
                  <c:v>9.7726035487089398</c:v>
                </c:pt>
                <c:pt idx="267">
                  <c:v>9.8746619893162428</c:v>
                </c:pt>
                <c:pt idx="268">
                  <c:v>9.978776451200865</c:v>
                </c:pt>
                <c:pt idx="269">
                  <c:v>10.084995424187277</c:v>
                </c:pt>
                <c:pt idx="270">
                  <c:v>10.193368501578465</c:v>
                </c:pt>
                <c:pt idx="271">
                  <c:v>10.303946405729778</c:v>
                </c:pt>
                <c:pt idx="272">
                  <c:v>10.416781014207061</c:v>
                </c:pt>
                <c:pt idx="273">
                  <c:v>10.531925386542598</c:v>
                </c:pt>
                <c:pt idx="274">
                  <c:v>10.649433791602799</c:v>
                </c:pt>
                <c:pt idx="275">
                  <c:v>10.769361735581727</c:v>
                </c:pt>
                <c:pt idx="276">
                  <c:v>10.891765990634989</c:v>
                </c:pt>
                <c:pt idx="277">
                  <c:v>11.016704624168835</c:v>
                </c:pt>
                <c:pt idx="278">
                  <c:v>11.14423702879958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16768.521465284288</c:v>
                </c:pt>
                <c:pt idx="1">
                  <c:v>16768.521465284288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16768.521465284288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2.4702239519214473</c:v>
                </c:pt>
                <c:pt idx="1">
                  <c:v>6.980495513738159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16768.521465284288</c:v>
                </c:pt>
                <c:pt idx="1">
                  <c:v>20000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6.980495513738159</c:v>
                </c:pt>
                <c:pt idx="1">
                  <c:v>11.14423702879958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6.9999999999999993E-2</c:v>
                </c:pt>
                <c:pt idx="3">
                  <c:v>0.122</c:v>
                </c:pt>
                <c:pt idx="4">
                  <c:v>0.16599999999999998</c:v>
                </c:pt>
                <c:pt idx="5">
                  <c:v>0.21600000000000003</c:v>
                </c:pt>
                <c:pt idx="6">
                  <c:v>0.254</c:v>
                </c:pt>
                <c:pt idx="7">
                  <c:v>0.28200000000000003</c:v>
                </c:pt>
                <c:pt idx="8">
                  <c:v>0.31000000000000005</c:v>
                </c:pt>
                <c:pt idx="9">
                  <c:v>0.34199999999999997</c:v>
                </c:pt>
                <c:pt idx="10">
                  <c:v>0.52399999999999991</c:v>
                </c:pt>
                <c:pt idx="11">
                  <c:v>0.66</c:v>
                </c:pt>
                <c:pt idx="12">
                  <c:v>0.76400000000000001</c:v>
                </c:pt>
                <c:pt idx="13">
                  <c:v>0.84199999999999997</c:v>
                </c:pt>
                <c:pt idx="14">
                  <c:v>0.90800000000000003</c:v>
                </c:pt>
                <c:pt idx="15">
                  <c:v>0.97</c:v>
                </c:pt>
                <c:pt idx="16">
                  <c:v>1.022</c:v>
                </c:pt>
                <c:pt idx="17">
                  <c:v>1.0760000000000001</c:v>
                </c:pt>
                <c:pt idx="18">
                  <c:v>1.1199999999999999</c:v>
                </c:pt>
                <c:pt idx="19">
                  <c:v>1.1659999999999999</c:v>
                </c:pt>
                <c:pt idx="20">
                  <c:v>1.204</c:v>
                </c:pt>
                <c:pt idx="21">
                  <c:v>1.238</c:v>
                </c:pt>
                <c:pt idx="22">
                  <c:v>1.286</c:v>
                </c:pt>
                <c:pt idx="23">
                  <c:v>1.3180000000000001</c:v>
                </c:pt>
                <c:pt idx="24">
                  <c:v>1.3459999999999999</c:v>
                </c:pt>
                <c:pt idx="25">
                  <c:v>1.3820000000000001</c:v>
                </c:pt>
                <c:pt idx="26">
                  <c:v>1.4120000000000001</c:v>
                </c:pt>
                <c:pt idx="27">
                  <c:v>1.4360000000000002</c:v>
                </c:pt>
                <c:pt idx="28">
                  <c:v>1.4700000000000002</c:v>
                </c:pt>
                <c:pt idx="29">
                  <c:v>1.496</c:v>
                </c:pt>
                <c:pt idx="30">
                  <c:v>1.526</c:v>
                </c:pt>
                <c:pt idx="31">
                  <c:v>1.552</c:v>
                </c:pt>
                <c:pt idx="32">
                  <c:v>1.5760000000000001</c:v>
                </c:pt>
                <c:pt idx="33">
                  <c:v>1.6</c:v>
                </c:pt>
                <c:pt idx="34">
                  <c:v>1.6239999999999999</c:v>
                </c:pt>
                <c:pt idx="35">
                  <c:v>1.6459999999999997</c:v>
                </c:pt>
                <c:pt idx="36">
                  <c:v>1.6700000000000004</c:v>
                </c:pt>
                <c:pt idx="37">
                  <c:v>1.6960000000000002</c:v>
                </c:pt>
                <c:pt idx="38">
                  <c:v>1.72</c:v>
                </c:pt>
                <c:pt idx="39">
                  <c:v>1.734</c:v>
                </c:pt>
                <c:pt idx="40">
                  <c:v>1.766</c:v>
                </c:pt>
                <c:pt idx="41">
                  <c:v>1.782</c:v>
                </c:pt>
                <c:pt idx="42">
                  <c:v>1.8060000000000003</c:v>
                </c:pt>
                <c:pt idx="43">
                  <c:v>1.8199999999999998</c:v>
                </c:pt>
                <c:pt idx="44">
                  <c:v>1.8460000000000001</c:v>
                </c:pt>
                <c:pt idx="45">
                  <c:v>1.8640000000000001</c:v>
                </c:pt>
                <c:pt idx="46">
                  <c:v>1.8880000000000003</c:v>
                </c:pt>
                <c:pt idx="47">
                  <c:v>1.9100000000000001</c:v>
                </c:pt>
                <c:pt idx="48">
                  <c:v>1.9259999999999997</c:v>
                </c:pt>
                <c:pt idx="49">
                  <c:v>1.9460000000000002</c:v>
                </c:pt>
                <c:pt idx="50">
                  <c:v>1.966</c:v>
                </c:pt>
                <c:pt idx="51">
                  <c:v>1.986</c:v>
                </c:pt>
                <c:pt idx="52">
                  <c:v>2.0019999999999998</c:v>
                </c:pt>
                <c:pt idx="53">
                  <c:v>2.02</c:v>
                </c:pt>
                <c:pt idx="54">
                  <c:v>2.0380000000000003</c:v>
                </c:pt>
                <c:pt idx="55">
                  <c:v>2.056</c:v>
                </c:pt>
                <c:pt idx="56">
                  <c:v>2.0740000000000003</c:v>
                </c:pt>
                <c:pt idx="57">
                  <c:v>2.0920000000000001</c:v>
                </c:pt>
                <c:pt idx="58">
                  <c:v>2.1139999999999999</c:v>
                </c:pt>
                <c:pt idx="59">
                  <c:v>2.1459999999999999</c:v>
                </c:pt>
                <c:pt idx="60">
                  <c:v>2.194</c:v>
                </c:pt>
                <c:pt idx="61">
                  <c:v>2.2320000000000002</c:v>
                </c:pt>
                <c:pt idx="62">
                  <c:v>2.2700000000000005</c:v>
                </c:pt>
                <c:pt idx="63">
                  <c:v>2.3079999999999998</c:v>
                </c:pt>
                <c:pt idx="64">
                  <c:v>2.3439999999999999</c:v>
                </c:pt>
                <c:pt idx="65">
                  <c:v>2.3760000000000003</c:v>
                </c:pt>
                <c:pt idx="66">
                  <c:v>2.4119999999999999</c:v>
                </c:pt>
                <c:pt idx="67">
                  <c:v>2.444</c:v>
                </c:pt>
                <c:pt idx="68">
                  <c:v>2.476</c:v>
                </c:pt>
                <c:pt idx="69">
                  <c:v>2.5100000000000002</c:v>
                </c:pt>
                <c:pt idx="70">
                  <c:v>2.532</c:v>
                </c:pt>
                <c:pt idx="71">
                  <c:v>2.5620000000000003</c:v>
                </c:pt>
                <c:pt idx="72">
                  <c:v>2.59</c:v>
                </c:pt>
                <c:pt idx="73">
                  <c:v>2.6160000000000001</c:v>
                </c:pt>
                <c:pt idx="74">
                  <c:v>2.6419999999999999</c:v>
                </c:pt>
                <c:pt idx="75">
                  <c:v>2.6680000000000001</c:v>
                </c:pt>
                <c:pt idx="76">
                  <c:v>2.7</c:v>
                </c:pt>
                <c:pt idx="77">
                  <c:v>2.726</c:v>
                </c:pt>
                <c:pt idx="78">
                  <c:v>2.75</c:v>
                </c:pt>
                <c:pt idx="79">
                  <c:v>2.774</c:v>
                </c:pt>
                <c:pt idx="80">
                  <c:v>2.8039999999999998</c:v>
                </c:pt>
                <c:pt idx="81">
                  <c:v>2.8159999999999998</c:v>
                </c:pt>
                <c:pt idx="82">
                  <c:v>2.8439999999999999</c:v>
                </c:pt>
                <c:pt idx="83">
                  <c:v>2.87</c:v>
                </c:pt>
                <c:pt idx="84">
                  <c:v>2.8920000000000003</c:v>
                </c:pt>
                <c:pt idx="85">
                  <c:v>2.9159999999999995</c:v>
                </c:pt>
                <c:pt idx="86">
                  <c:v>2.9360000000000004</c:v>
                </c:pt>
                <c:pt idx="87">
                  <c:v>2.9699999999999998</c:v>
                </c:pt>
                <c:pt idx="88">
                  <c:v>2.9779999999999998</c:v>
                </c:pt>
                <c:pt idx="89">
                  <c:v>3.004</c:v>
                </c:pt>
                <c:pt idx="90">
                  <c:v>3.0300000000000002</c:v>
                </c:pt>
                <c:pt idx="91">
                  <c:v>3.048</c:v>
                </c:pt>
                <c:pt idx="92">
                  <c:v>3.08</c:v>
                </c:pt>
                <c:pt idx="93">
                  <c:v>3.0959999999999996</c:v>
                </c:pt>
                <c:pt idx="94">
                  <c:v>3.1179999999999999</c:v>
                </c:pt>
                <c:pt idx="95">
                  <c:v>3.1320000000000001</c:v>
                </c:pt>
                <c:pt idx="96">
                  <c:v>3.1540000000000004</c:v>
                </c:pt>
                <c:pt idx="97">
                  <c:v>3.1839999999999997</c:v>
                </c:pt>
                <c:pt idx="98">
                  <c:v>3.1920000000000002</c:v>
                </c:pt>
                <c:pt idx="99">
                  <c:v>3.2119999999999997</c:v>
                </c:pt>
                <c:pt idx="100">
                  <c:v>3.2380000000000004</c:v>
                </c:pt>
                <c:pt idx="101">
                  <c:v>3.246</c:v>
                </c:pt>
                <c:pt idx="102">
                  <c:v>3.2619999999999996</c:v>
                </c:pt>
                <c:pt idx="103">
                  <c:v>3.2839999999999998</c:v>
                </c:pt>
                <c:pt idx="104">
                  <c:v>3.306</c:v>
                </c:pt>
                <c:pt idx="105">
                  <c:v>3.3120000000000003</c:v>
                </c:pt>
                <c:pt idx="106">
                  <c:v>3.3240000000000003</c:v>
                </c:pt>
                <c:pt idx="107">
                  <c:v>3.3519999999999994</c:v>
                </c:pt>
                <c:pt idx="108">
                  <c:v>3.37</c:v>
                </c:pt>
                <c:pt idx="109">
                  <c:v>3.3840000000000003</c:v>
                </c:pt>
                <c:pt idx="110">
                  <c:v>3.4</c:v>
                </c:pt>
                <c:pt idx="111">
                  <c:v>3.4199999999999995</c:v>
                </c:pt>
                <c:pt idx="112">
                  <c:v>3.4339999999999997</c:v>
                </c:pt>
                <c:pt idx="113">
                  <c:v>3.4520000000000004</c:v>
                </c:pt>
                <c:pt idx="114">
                  <c:v>3.47</c:v>
                </c:pt>
                <c:pt idx="115">
                  <c:v>3.4840000000000004</c:v>
                </c:pt>
                <c:pt idx="116">
                  <c:v>3.496</c:v>
                </c:pt>
                <c:pt idx="117">
                  <c:v>3.5119999999999996</c:v>
                </c:pt>
                <c:pt idx="118">
                  <c:v>3.528</c:v>
                </c:pt>
                <c:pt idx="119">
                  <c:v>3.56</c:v>
                </c:pt>
                <c:pt idx="120">
                  <c:v>3.5939999999999999</c:v>
                </c:pt>
                <c:pt idx="121">
                  <c:v>3.6300000000000003</c:v>
                </c:pt>
                <c:pt idx="122">
                  <c:v>3.6479999999999997</c:v>
                </c:pt>
                <c:pt idx="123">
                  <c:v>3.6819999999999999</c:v>
                </c:pt>
                <c:pt idx="124">
                  <c:v>3.7039999999999997</c:v>
                </c:pt>
                <c:pt idx="125">
                  <c:v>3.7319999999999993</c:v>
                </c:pt>
                <c:pt idx="126">
                  <c:v>3.7600000000000002</c:v>
                </c:pt>
                <c:pt idx="127">
                  <c:v>3.7840000000000003</c:v>
                </c:pt>
                <c:pt idx="128">
                  <c:v>3.8079999999999998</c:v>
                </c:pt>
                <c:pt idx="129">
                  <c:v>3.8420000000000001</c:v>
                </c:pt>
                <c:pt idx="130">
                  <c:v>3.8679999999999999</c:v>
                </c:pt>
                <c:pt idx="131">
                  <c:v>3.8920000000000003</c:v>
                </c:pt>
                <c:pt idx="132">
                  <c:v>3.9079999999999999</c:v>
                </c:pt>
                <c:pt idx="133">
                  <c:v>3.9359999999999999</c:v>
                </c:pt>
                <c:pt idx="134">
                  <c:v>3.9599999999999995</c:v>
                </c:pt>
                <c:pt idx="135">
                  <c:v>3.9859999999999998</c:v>
                </c:pt>
                <c:pt idx="136">
                  <c:v>4.0140000000000002</c:v>
                </c:pt>
                <c:pt idx="137">
                  <c:v>4.0459999999999994</c:v>
                </c:pt>
                <c:pt idx="138">
                  <c:v>4.0660000000000007</c:v>
                </c:pt>
                <c:pt idx="139">
                  <c:v>4.0939999999999994</c:v>
                </c:pt>
                <c:pt idx="140">
                  <c:v>4.1219999999999999</c:v>
                </c:pt>
                <c:pt idx="141">
                  <c:v>4.1400000000000006</c:v>
                </c:pt>
                <c:pt idx="142">
                  <c:v>4.1719999999999988</c:v>
                </c:pt>
                <c:pt idx="143">
                  <c:v>4.194</c:v>
                </c:pt>
                <c:pt idx="144">
                  <c:v>4.2219999999999995</c:v>
                </c:pt>
                <c:pt idx="145">
                  <c:v>4.2539999999999996</c:v>
                </c:pt>
                <c:pt idx="146">
                  <c:v>4.2820000000000009</c:v>
                </c:pt>
                <c:pt idx="147">
                  <c:v>4.3079999999999998</c:v>
                </c:pt>
                <c:pt idx="148">
                  <c:v>4.3360000000000003</c:v>
                </c:pt>
                <c:pt idx="149">
                  <c:v>4.3540000000000001</c:v>
                </c:pt>
                <c:pt idx="150">
                  <c:v>4.3819999999999997</c:v>
                </c:pt>
                <c:pt idx="151">
                  <c:v>4.41</c:v>
                </c:pt>
                <c:pt idx="152">
                  <c:v>4.4279999999999999</c:v>
                </c:pt>
                <c:pt idx="153">
                  <c:v>4.4580000000000002</c:v>
                </c:pt>
                <c:pt idx="154">
                  <c:v>4.4760000000000009</c:v>
                </c:pt>
                <c:pt idx="155">
                  <c:v>4.5019999999999998</c:v>
                </c:pt>
                <c:pt idx="156">
                  <c:v>4.5299999999999994</c:v>
                </c:pt>
                <c:pt idx="157">
                  <c:v>4.5599999999999996</c:v>
                </c:pt>
                <c:pt idx="158">
                  <c:v>4.5780000000000003</c:v>
                </c:pt>
                <c:pt idx="159">
                  <c:v>4.6079999999999997</c:v>
                </c:pt>
                <c:pt idx="160">
                  <c:v>4.6420000000000003</c:v>
                </c:pt>
                <c:pt idx="161">
                  <c:v>4.6659999999999995</c:v>
                </c:pt>
                <c:pt idx="162">
                  <c:v>4.6839999999999993</c:v>
                </c:pt>
                <c:pt idx="163">
                  <c:v>4.7179999999999991</c:v>
                </c:pt>
                <c:pt idx="164">
                  <c:v>4.7319999999999993</c:v>
                </c:pt>
                <c:pt idx="165">
                  <c:v>4.76</c:v>
                </c:pt>
                <c:pt idx="166">
                  <c:v>4.7880000000000003</c:v>
                </c:pt>
                <c:pt idx="167">
                  <c:v>4.8100000000000005</c:v>
                </c:pt>
                <c:pt idx="168">
                  <c:v>4.8340000000000005</c:v>
                </c:pt>
                <c:pt idx="169">
                  <c:v>4.8639999999999999</c:v>
                </c:pt>
                <c:pt idx="170">
                  <c:v>4.8899999999999997</c:v>
                </c:pt>
                <c:pt idx="171">
                  <c:v>4.91</c:v>
                </c:pt>
                <c:pt idx="172">
                  <c:v>4.9420000000000002</c:v>
                </c:pt>
                <c:pt idx="173">
                  <c:v>4.9619999999999997</c:v>
                </c:pt>
                <c:pt idx="174">
                  <c:v>4.9960000000000004</c:v>
                </c:pt>
                <c:pt idx="175">
                  <c:v>5.0260000000000007</c:v>
                </c:pt>
                <c:pt idx="176">
                  <c:v>5.05</c:v>
                </c:pt>
                <c:pt idx="177">
                  <c:v>5.0880000000000001</c:v>
                </c:pt>
                <c:pt idx="178">
                  <c:v>5.1159999999999997</c:v>
                </c:pt>
                <c:pt idx="179">
                  <c:v>5.14</c:v>
                </c:pt>
                <c:pt idx="180">
                  <c:v>5.1620000000000008</c:v>
                </c:pt>
                <c:pt idx="181">
                  <c:v>5.194</c:v>
                </c:pt>
                <c:pt idx="182">
                  <c:v>5.2140000000000004</c:v>
                </c:pt>
                <c:pt idx="183">
                  <c:v>5.25</c:v>
                </c:pt>
                <c:pt idx="184">
                  <c:v>5.2720000000000002</c:v>
                </c:pt>
                <c:pt idx="185">
                  <c:v>5.3119999999999994</c:v>
                </c:pt>
                <c:pt idx="186">
                  <c:v>5.3340000000000005</c:v>
                </c:pt>
                <c:pt idx="187">
                  <c:v>5.3679999999999994</c:v>
                </c:pt>
                <c:pt idx="188">
                  <c:v>5.4019999999999992</c:v>
                </c:pt>
                <c:pt idx="189">
                  <c:v>5.4260000000000002</c:v>
                </c:pt>
                <c:pt idx="190">
                  <c:v>5.4779999999999998</c:v>
                </c:pt>
                <c:pt idx="191">
                  <c:v>5.508</c:v>
                </c:pt>
                <c:pt idx="192">
                  <c:v>5.5360000000000005</c:v>
                </c:pt>
                <c:pt idx="193">
                  <c:v>5.5720000000000001</c:v>
                </c:pt>
                <c:pt idx="194">
                  <c:v>5.5960000000000001</c:v>
                </c:pt>
                <c:pt idx="195">
                  <c:v>5.6360000000000001</c:v>
                </c:pt>
                <c:pt idx="196">
                  <c:v>5.67</c:v>
                </c:pt>
                <c:pt idx="197">
                  <c:v>5.7079999999999993</c:v>
                </c:pt>
                <c:pt idx="198">
                  <c:v>5.734</c:v>
                </c:pt>
                <c:pt idx="199">
                  <c:v>5.7760000000000007</c:v>
                </c:pt>
                <c:pt idx="200">
                  <c:v>5.8160000000000007</c:v>
                </c:pt>
                <c:pt idx="201">
                  <c:v>5.8559999999999999</c:v>
                </c:pt>
                <c:pt idx="202">
                  <c:v>5.8979999999999997</c:v>
                </c:pt>
                <c:pt idx="203">
                  <c:v>5.94</c:v>
                </c:pt>
                <c:pt idx="204">
                  <c:v>5.9679999999999991</c:v>
                </c:pt>
                <c:pt idx="205">
                  <c:v>6.01</c:v>
                </c:pt>
                <c:pt idx="206">
                  <c:v>6.04</c:v>
                </c:pt>
                <c:pt idx="207">
                  <c:v>6.0780000000000003</c:v>
                </c:pt>
                <c:pt idx="208">
                  <c:v>6.1160000000000005</c:v>
                </c:pt>
                <c:pt idx="209">
                  <c:v>6.1479999999999997</c:v>
                </c:pt>
                <c:pt idx="210">
                  <c:v>6.1979999999999995</c:v>
                </c:pt>
                <c:pt idx="211">
                  <c:v>6.24</c:v>
                </c:pt>
                <c:pt idx="212">
                  <c:v>6.28</c:v>
                </c:pt>
                <c:pt idx="213">
                  <c:v>6.3260000000000005</c:v>
                </c:pt>
                <c:pt idx="214">
                  <c:v>6.3639999999999999</c:v>
                </c:pt>
                <c:pt idx="215">
                  <c:v>6.4079999999999995</c:v>
                </c:pt>
                <c:pt idx="216">
                  <c:v>6.4420000000000002</c:v>
                </c:pt>
                <c:pt idx="217">
                  <c:v>6.5120000000000005</c:v>
                </c:pt>
                <c:pt idx="218">
                  <c:v>6.57</c:v>
                </c:pt>
                <c:pt idx="219">
                  <c:v>6.6139999999999999</c:v>
                </c:pt>
                <c:pt idx="220">
                  <c:v>6.6579999999999995</c:v>
                </c:pt>
                <c:pt idx="221">
                  <c:v>6.702</c:v>
                </c:pt>
                <c:pt idx="222">
                  <c:v>6.7399999999999993</c:v>
                </c:pt>
                <c:pt idx="223">
                  <c:v>6.7900000000000009</c:v>
                </c:pt>
                <c:pt idx="224">
                  <c:v>6.8459999999999992</c:v>
                </c:pt>
                <c:pt idx="225">
                  <c:v>6.8980000000000006</c:v>
                </c:pt>
                <c:pt idx="226">
                  <c:v>6.952</c:v>
                </c:pt>
                <c:pt idx="227">
                  <c:v>7.0020000000000007</c:v>
                </c:pt>
                <c:pt idx="228">
                  <c:v>7.0579999999999998</c:v>
                </c:pt>
                <c:pt idx="229">
                  <c:v>7.1120000000000001</c:v>
                </c:pt>
                <c:pt idx="230">
                  <c:v>7.1599999999999993</c:v>
                </c:pt>
                <c:pt idx="231">
                  <c:v>7.2219999999999995</c:v>
                </c:pt>
                <c:pt idx="232">
                  <c:v>7.2700000000000005</c:v>
                </c:pt>
                <c:pt idx="233">
                  <c:v>7.3220000000000001</c:v>
                </c:pt>
                <c:pt idx="234">
                  <c:v>7.3760000000000003</c:v>
                </c:pt>
                <c:pt idx="235">
                  <c:v>7.4620000000000006</c:v>
                </c:pt>
                <c:pt idx="236">
                  <c:v>7.5139999999999985</c:v>
                </c:pt>
                <c:pt idx="237">
                  <c:v>7.5840000000000005</c:v>
                </c:pt>
                <c:pt idx="238">
                  <c:v>7.65</c:v>
                </c:pt>
                <c:pt idx="239">
                  <c:v>7.7159999999999993</c:v>
                </c:pt>
                <c:pt idx="240">
                  <c:v>7.7539999999999996</c:v>
                </c:pt>
                <c:pt idx="241">
                  <c:v>7.8519999999999994</c:v>
                </c:pt>
                <c:pt idx="242">
                  <c:v>7.910000000000001</c:v>
                </c:pt>
                <c:pt idx="243">
                  <c:v>7.99</c:v>
                </c:pt>
                <c:pt idx="244">
                  <c:v>8.0620000000000012</c:v>
                </c:pt>
                <c:pt idx="245">
                  <c:v>8.11</c:v>
                </c:pt>
                <c:pt idx="246">
                  <c:v>8.16</c:v>
                </c:pt>
                <c:pt idx="247">
                  <c:v>8.25</c:v>
                </c:pt>
                <c:pt idx="248">
                  <c:v>8.32</c:v>
                </c:pt>
                <c:pt idx="249">
                  <c:v>8.3680000000000003</c:v>
                </c:pt>
                <c:pt idx="250">
                  <c:v>8.4439999999999991</c:v>
                </c:pt>
                <c:pt idx="251">
                  <c:v>8.5299999999999994</c:v>
                </c:pt>
                <c:pt idx="252">
                  <c:v>8.5919999999999987</c:v>
                </c:pt>
                <c:pt idx="253">
                  <c:v>8.6660000000000004</c:v>
                </c:pt>
                <c:pt idx="254">
                  <c:v>8.7379999999999995</c:v>
                </c:pt>
                <c:pt idx="255">
                  <c:v>8.7960000000000012</c:v>
                </c:pt>
                <c:pt idx="256">
                  <c:v>8.8719999999999999</c:v>
                </c:pt>
                <c:pt idx="257">
                  <c:v>8.9400000000000013</c:v>
                </c:pt>
                <c:pt idx="258">
                  <c:v>9.0299999999999994</c:v>
                </c:pt>
                <c:pt idx="259">
                  <c:v>9.0960000000000001</c:v>
                </c:pt>
                <c:pt idx="260">
                  <c:v>9.1639999999999997</c:v>
                </c:pt>
                <c:pt idx="261">
                  <c:v>9.2780000000000022</c:v>
                </c:pt>
                <c:pt idx="262">
                  <c:v>9.3720000000000017</c:v>
                </c:pt>
                <c:pt idx="263">
                  <c:v>9.5579999999999981</c:v>
                </c:pt>
                <c:pt idx="264">
                  <c:v>9.6560000000000006</c:v>
                </c:pt>
                <c:pt idx="265">
                  <c:v>9.7439999999999998</c:v>
                </c:pt>
                <c:pt idx="266">
                  <c:v>9.8219999999999992</c:v>
                </c:pt>
                <c:pt idx="267">
                  <c:v>9.9779999999999998</c:v>
                </c:pt>
                <c:pt idx="268">
                  <c:v>10.057999999999998</c:v>
                </c:pt>
                <c:pt idx="269">
                  <c:v>10.134</c:v>
                </c:pt>
                <c:pt idx="270">
                  <c:v>10.203999999999999</c:v>
                </c:pt>
                <c:pt idx="271">
                  <c:v>10.278</c:v>
                </c:pt>
                <c:pt idx="272">
                  <c:v>10.36</c:v>
                </c:pt>
                <c:pt idx="273">
                  <c:v>10.448</c:v>
                </c:pt>
                <c:pt idx="274">
                  <c:v>10.534000000000001</c:v>
                </c:pt>
                <c:pt idx="275">
                  <c:v>10.63</c:v>
                </c:pt>
                <c:pt idx="276">
                  <c:v>10.738</c:v>
                </c:pt>
                <c:pt idx="277">
                  <c:v>10.821999999999999</c:v>
                </c:pt>
                <c:pt idx="278">
                  <c:v>11.116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0.22969332356842287</c:v>
                </c:pt>
                <c:pt idx="1">
                  <c:v>0.29364751798306021</c:v>
                </c:pt>
                <c:pt idx="2">
                  <c:v>0.33902793725136166</c:v>
                </c:pt>
                <c:pt idx="3">
                  <c:v>0.37542173715725641</c:v>
                </c:pt>
                <c:pt idx="4">
                  <c:v>0.4063230239993329</c:v>
                </c:pt>
                <c:pt idx="5">
                  <c:v>0.43345212189076437</c:v>
                </c:pt>
                <c:pt idx="6">
                  <c:v>0.45779954768807507</c:v>
                </c:pt>
                <c:pt idx="7">
                  <c:v>0.47999445411954461</c:v>
                </c:pt>
                <c:pt idx="8">
                  <c:v>0.5004645391180097</c:v>
                </c:pt>
                <c:pt idx="9">
                  <c:v>0.51951543971909775</c:v>
                </c:pt>
                <c:pt idx="10">
                  <c:v>0.66430688205159971</c:v>
                </c:pt>
                <c:pt idx="11">
                  <c:v>0.7671053803798783</c:v>
                </c:pt>
                <c:pt idx="12">
                  <c:v>0.84958685960706137</c:v>
                </c:pt>
                <c:pt idx="13">
                  <c:v>0.91965126623397431</c:v>
                </c:pt>
                <c:pt idx="14">
                  <c:v>0.9811881435911215</c:v>
                </c:pt>
                <c:pt idx="15">
                  <c:v>1.0364369895103926</c:v>
                </c:pt>
                <c:pt idx="16">
                  <c:v>1.0868202816600847</c:v>
                </c:pt>
                <c:pt idx="17">
                  <c:v>1.1333050218791125</c:v>
                </c:pt>
                <c:pt idx="18">
                  <c:v>1.1765822404847517</c:v>
                </c:pt>
                <c:pt idx="19">
                  <c:v>1.2171650615311151</c:v>
                </c:pt>
                <c:pt idx="20">
                  <c:v>1.2554462709250065</c:v>
                </c:pt>
                <c:pt idx="21">
                  <c:v>1.2917340656293201</c:v>
                </c:pt>
                <c:pt idx="22">
                  <c:v>1.3262752814320886</c:v>
                </c:pt>
                <c:pt idx="23">
                  <c:v>1.3592710581018097</c:v>
                </c:pt>
                <c:pt idx="24">
                  <c:v>1.3908877395780364</c:v>
                </c:pt>
                <c:pt idx="25">
                  <c:v>1.4212646630290435</c:v>
                </c:pt>
                <c:pt idx="26">
                  <c:v>1.4505198538164734</c:v>
                </c:pt>
                <c:pt idx="27">
                  <c:v>1.4787542733404671</c:v>
                </c:pt>
                <c:pt idx="28">
                  <c:v>1.5060550435913058</c:v>
                </c:pt>
                <c:pt idx="29">
                  <c:v>1.5324979332871489</c:v>
                </c:pt>
                <c:pt idx="30">
                  <c:v>1.5581493014859529</c:v>
                </c:pt>
                <c:pt idx="31">
                  <c:v>1.5830676361216762</c:v>
                </c:pt>
                <c:pt idx="32">
                  <c:v>1.6073047856758649</c:v>
                </c:pt>
                <c:pt idx="33">
                  <c:v>1.6309069553157178</c:v>
                </c:pt>
                <c:pt idx="34">
                  <c:v>1.6539155200803379</c:v>
                </c:pt>
                <c:pt idx="35">
                  <c:v>1.6763676944025052</c:v>
                </c:pt>
                <c:pt idx="36">
                  <c:v>1.6982970876848056</c:v>
                </c:pt>
                <c:pt idx="37">
                  <c:v>1.7197341686670979</c:v>
                </c:pt>
                <c:pt idx="38">
                  <c:v>1.740706656163344</c:v>
                </c:pt>
                <c:pt idx="39">
                  <c:v>1.761239849889247</c:v>
                </c:pt>
                <c:pt idx="40">
                  <c:v>1.7813569121879966</c:v>
                </c:pt>
                <c:pt idx="41">
                  <c:v>1.801079109237345</c:v>
                </c:pt>
                <c:pt idx="42">
                  <c:v>1.8204260186079679</c:v>
                </c:pt>
                <c:pt idx="43">
                  <c:v>1.839415708711776</c:v>
                </c:pt>
                <c:pt idx="44">
                  <c:v>1.8580648946360159</c:v>
                </c:pt>
                <c:pt idx="45">
                  <c:v>1.8763890740358098</c:v>
                </c:pt>
                <c:pt idx="46">
                  <c:v>1.8944026461034051</c:v>
                </c:pt>
                <c:pt idx="47">
                  <c:v>1.9121190161086321</c:v>
                </c:pt>
                <c:pt idx="48">
                  <c:v>1.9295506875832655</c:v>
                </c:pt>
                <c:pt idx="49">
                  <c:v>1.9467093438801386</c:v>
                </c:pt>
                <c:pt idx="50">
                  <c:v>1.9636059205593854</c:v>
                </c:pt>
                <c:pt idx="51">
                  <c:v>1.9802506698259712</c:v>
                </c:pt>
                <c:pt idx="52">
                  <c:v>1.9966532180548242</c:v>
                </c:pt>
                <c:pt idx="53">
                  <c:v>2.0128226172843964</c:v>
                </c:pt>
                <c:pt idx="54">
                  <c:v>2.0287673914302831</c:v>
                </c:pt>
                <c:pt idx="55">
                  <c:v>2.0444955778626528</c:v>
                </c:pt>
                <c:pt idx="56">
                  <c:v>2.0600147649007887</c:v>
                </c:pt>
                <c:pt idx="57">
                  <c:v>2.0753321257019079</c:v>
                </c:pt>
                <c:pt idx="58">
                  <c:v>2.0904544489571468</c:v>
                </c:pt>
                <c:pt idx="59">
                  <c:v>2.1274483688993602</c:v>
                </c:pt>
                <c:pt idx="60">
                  <c:v>2.163354501751944</c:v>
                </c:pt>
                <c:pt idx="61">
                  <c:v>2.198253862091335</c:v>
                </c:pt>
                <c:pt idx="62">
                  <c:v>2.2322182798275705</c:v>
                </c:pt>
                <c:pt idx="63">
                  <c:v>2.2653117783940373</c:v>
                </c:pt>
                <c:pt idx="64">
                  <c:v>2.2975916998199608</c:v>
                </c:pt>
                <c:pt idx="65">
                  <c:v>2.329109631040462</c:v>
                </c:pt>
                <c:pt idx="66">
                  <c:v>2.359912172560739</c:v>
                </c:pt>
                <c:pt idx="67">
                  <c:v>2.3900415809314755</c:v>
                </c:pt>
                <c:pt idx="68">
                  <c:v>2.4195363093549647</c:v>
                </c:pt>
                <c:pt idx="69">
                  <c:v>2.4484314654058856</c:v>
                </c:pt>
                <c:pt idx="70">
                  <c:v>2.4767592008188042</c:v>
                </c:pt>
                <c:pt idx="71">
                  <c:v>2.5045490452174861</c:v>
                </c:pt>
                <c:pt idx="72">
                  <c:v>2.5318281932907145</c:v>
                </c:pt>
                <c:pt idx="73">
                  <c:v>2.5586217530774853</c:v>
                </c:pt>
                <c:pt idx="74">
                  <c:v>2.5849529615816609</c:v>
                </c:pt>
                <c:pt idx="75">
                  <c:v>2.6108433727972415</c:v>
                </c:pt>
                <c:pt idx="76">
                  <c:v>2.6363130223201288</c:v>
                </c:pt>
                <c:pt idx="77">
                  <c:v>2.6613805719975523</c:v>
                </c:pt>
                <c:pt idx="78">
                  <c:v>2.6860634374827614</c:v>
                </c:pt>
                <c:pt idx="79">
                  <c:v>2.7103779010896885</c:v>
                </c:pt>
                <c:pt idx="80">
                  <c:v>2.7343392119569216</c:v>
                </c:pt>
                <c:pt idx="81">
                  <c:v>2.7579616752146929</c:v>
                </c:pt>
                <c:pt idx="82">
                  <c:v>2.7812587315885948</c:v>
                </c:pt>
                <c:pt idx="83">
                  <c:v>2.8042430286587083</c:v>
                </c:pt>
                <c:pt idx="84">
                  <c:v>2.8269264848140194</c:v>
                </c:pt>
                <c:pt idx="85">
                  <c:v>2.8493203467927639</c:v>
                </c:pt>
                <c:pt idx="86">
                  <c:v>2.8714352415742157</c:v>
                </c:pt>
                <c:pt idx="87">
                  <c:v>2.8932812232821061</c:v>
                </c:pt>
                <c:pt idx="88">
                  <c:v>2.9148678156708741</c:v>
                </c:pt>
                <c:pt idx="89">
                  <c:v>2.9362040506904901</c:v>
                </c:pt>
                <c:pt idx="90">
                  <c:v>2.9572985035613897</c:v>
                </c:pt>
                <c:pt idx="91">
                  <c:v>2.9781593247361928</c:v>
                </c:pt>
                <c:pt idx="92">
                  <c:v>2.998794269077989</c:v>
                </c:pt>
                <c:pt idx="93">
                  <c:v>3.0192107225445128</c:v>
                </c:pt>
                <c:pt idx="94">
                  <c:v>3.0394157266328654</c:v>
                </c:pt>
                <c:pt idx="95">
                  <c:v>3.059416000809335</c:v>
                </c:pt>
                <c:pt idx="96">
                  <c:v>3.079217963122828</c:v>
                </c:pt>
                <c:pt idx="97">
                  <c:v>3.0988277491777891</c:v>
                </c:pt>
                <c:pt idx="98">
                  <c:v>3.1182512296228464</c:v>
                </c:pt>
                <c:pt idx="99">
                  <c:v>3.1374940262940822</c:v>
                </c:pt>
                <c:pt idx="100">
                  <c:v>3.156561527136895</c:v>
                </c:pt>
                <c:pt idx="101">
                  <c:v>3.1754589000171269</c:v>
                </c:pt>
                <c:pt idx="102">
                  <c:v>3.1941911055205217</c:v>
                </c:pt>
                <c:pt idx="103">
                  <c:v>3.2127629088293501</c:v>
                </c:pt>
                <c:pt idx="104">
                  <c:v>3.231178890756035</c:v>
                </c:pt>
                <c:pt idx="105">
                  <c:v>3.2494434580055009</c:v>
                </c:pt>
                <c:pt idx="106">
                  <c:v>3.2675608527310414</c:v>
                </c:pt>
                <c:pt idx="107">
                  <c:v>3.2855351614420574</c:v>
                </c:pt>
                <c:pt idx="108">
                  <c:v>3.3033703233165133</c:v>
                </c:pt>
                <c:pt idx="109">
                  <c:v>3.3210701379659215</c:v>
                </c:pt>
                <c:pt idx="110">
                  <c:v>3.3386382726962247</c:v>
                </c:pt>
                <c:pt idx="111">
                  <c:v>3.3560782693039592</c:v>
                </c:pt>
                <c:pt idx="112">
                  <c:v>3.3733935504434935</c:v>
                </c:pt>
                <c:pt idx="113">
                  <c:v>3.3905874255979889</c:v>
                </c:pt>
                <c:pt idx="114">
                  <c:v>3.4076630966837644</c:v>
                </c:pt>
                <c:pt idx="115">
                  <c:v>3.4246236633152511</c:v>
                </c:pt>
                <c:pt idx="116">
                  <c:v>3.4414721277553206</c:v>
                </c:pt>
                <c:pt idx="117">
                  <c:v>3.4582113995737034</c:v>
                </c:pt>
                <c:pt idx="118">
                  <c:v>3.474844300034297</c:v>
                </c:pt>
                <c:pt idx="119">
                  <c:v>3.5078018549856518</c:v>
                </c:pt>
                <c:pt idx="120">
                  <c:v>3.5403657480092323</c:v>
                </c:pt>
                <c:pt idx="121">
                  <c:v>3.5725557632464207</c:v>
                </c:pt>
                <c:pt idx="122">
                  <c:v>3.6043906161806674</c:v>
                </c:pt>
                <c:pt idx="123">
                  <c:v>3.6358880455901961</c:v>
                </c:pt>
                <c:pt idx="124">
                  <c:v>3.6670648961827221</c:v>
                </c:pt>
                <c:pt idx="125">
                  <c:v>3.6979371930511546</c:v>
                </c:pt>
                <c:pt idx="126">
                  <c:v>3.7285202089293903</c:v>
                </c:pt>
                <c:pt idx="127">
                  <c:v>3.7588285250925986</c:v>
                </c:pt>
                <c:pt idx="128">
                  <c:v>3.7888760866327273</c:v>
                </c:pt>
                <c:pt idx="129">
                  <c:v>3.8186762527434595</c:v>
                </c:pt>
                <c:pt idx="130">
                  <c:v>3.8482418425667682</c:v>
                </c:pt>
                <c:pt idx="131">
                  <c:v>3.8775851770831951</c:v>
                </c:pt>
                <c:pt idx="132">
                  <c:v>3.9067181174678653</c:v>
                </c:pt>
                <c:pt idx="133">
                  <c:v>3.9356521002827454</c:v>
                </c:pt>
                <c:pt idx="134">
                  <c:v>3.9643981698312531</c:v>
                </c:pt>
                <c:pt idx="135">
                  <c:v>3.9929670079627524</c:v>
                </c:pt>
                <c:pt idx="136">
                  <c:v>4.021368961581433</c:v>
                </c:pt>
                <c:pt idx="137">
                  <c:v>4.0496140680849457</c:v>
                </c:pt>
                <c:pt idx="138">
                  <c:v>4.0777120789331063</c:v>
                </c:pt>
                <c:pt idx="139">
                  <c:v>4.105672481524981</c:v>
                </c:pt>
                <c:pt idx="140">
                  <c:v>4.1335045195433668</c:v>
                </c:pt>
                <c:pt idx="141">
                  <c:v>4.1612172119088617</c:v>
                </c:pt>
                <c:pt idx="142">
                  <c:v>4.1888193704708625</c:v>
                </c:pt>
                <c:pt idx="143">
                  <c:v>4.2163196165497219</c:v>
                </c:pt>
                <c:pt idx="144">
                  <c:v>4.2437263964328276</c:v>
                </c:pt>
                <c:pt idx="145">
                  <c:v>4.2710479959170717</c:v>
                </c:pt>
                <c:pt idx="146">
                  <c:v>4.2982925539812467</c:v>
                </c:pt>
                <c:pt idx="147">
                  <c:v>4.3254680756637063</c:v>
                </c:pt>
                <c:pt idx="148">
                  <c:v>4.3525824442137129</c:v>
                </c:pt>
                <c:pt idx="149">
                  <c:v>4.3796434325782965</c:v>
                </c:pt>
                <c:pt idx="150">
                  <c:v>4.4066587142809412</c:v>
                </c:pt>
                <c:pt idx="151">
                  <c:v>4.4336358737432731</c:v>
                </c:pt>
                <c:pt idx="152">
                  <c:v>4.4605824160963525</c:v>
                </c:pt>
                <c:pt idx="153">
                  <c:v>4.4875057765241895</c:v>
                </c:pt>
                <c:pt idx="154">
                  <c:v>4.5144133291783284</c:v>
                </c:pt>
                <c:pt idx="155">
                  <c:v>4.5413123956991521</c:v>
                </c:pt>
                <c:pt idx="156">
                  <c:v>4.5682102533765434</c:v>
                </c:pt>
                <c:pt idx="157">
                  <c:v>4.5951141429799289</c:v>
                </c:pt>
                <c:pt idx="158">
                  <c:v>4.6220312762851838</c:v>
                </c:pt>
                <c:pt idx="159">
                  <c:v>4.6489688433239236</c:v>
                </c:pt>
                <c:pt idx="160">
                  <c:v>4.6759340193785057</c:v>
                </c:pt>
                <c:pt idx="161">
                  <c:v>4.7029339717444429</c:v>
                </c:pt>
                <c:pt idx="162">
                  <c:v>4.7299758662802223</c:v>
                </c:pt>
                <c:pt idx="163">
                  <c:v>4.7570668737631117</c:v>
                </c:pt>
                <c:pt idx="164">
                  <c:v>4.7842141760681507</c:v>
                </c:pt>
                <c:pt idx="165">
                  <c:v>4.8114249721863702</c:v>
                </c:pt>
                <c:pt idx="166">
                  <c:v>4.8387064840970941</c:v>
                </c:pt>
                <c:pt idx="167">
                  <c:v>4.8660659625082863</c:v>
                </c:pt>
                <c:pt idx="168">
                  <c:v>4.8935106924778795</c:v>
                </c:pt>
                <c:pt idx="169">
                  <c:v>4.9210479989282501</c:v>
                </c:pt>
                <c:pt idx="170">
                  <c:v>4.9486852520652329</c:v>
                </c:pt>
                <c:pt idx="171">
                  <c:v>4.9764298727123464</c:v>
                </c:pt>
                <c:pt idx="172">
                  <c:v>5.0042893375702961</c:v>
                </c:pt>
                <c:pt idx="173">
                  <c:v>5.0322711844112309</c:v>
                </c:pt>
                <c:pt idx="174">
                  <c:v>5.0603830172166582</c:v>
                </c:pt>
                <c:pt idx="175">
                  <c:v>5.0886325112675204</c:v>
                </c:pt>
                <c:pt idx="176">
                  <c:v>5.11702741819441</c:v>
                </c:pt>
                <c:pt idx="177">
                  <c:v>5.1455755709955078</c:v>
                </c:pt>
                <c:pt idx="178">
                  <c:v>5.174284889029547</c:v>
                </c:pt>
                <c:pt idx="179">
                  <c:v>5.203163382990569</c:v>
                </c:pt>
                <c:pt idx="180">
                  <c:v>5.2322191598712067</c:v>
                </c:pt>
                <c:pt idx="181">
                  <c:v>5.2614604279206354</c:v>
                </c:pt>
                <c:pt idx="182">
                  <c:v>5.2908955016033277</c:v>
                </c:pt>
                <c:pt idx="183">
                  <c:v>5.3205328065643824</c:v>
                </c:pt>
                <c:pt idx="184">
                  <c:v>5.3503808846069845</c:v>
                </c:pt>
                <c:pt idx="185">
                  <c:v>5.3804483986874194</c:v>
                </c:pt>
                <c:pt idx="186">
                  <c:v>5.4107441379328272</c:v>
                </c:pt>
                <c:pt idx="187">
                  <c:v>5.4412770226867337</c:v>
                </c:pt>
                <c:pt idx="188">
                  <c:v>5.4720561095872871</c:v>
                </c:pt>
                <c:pt idx="189">
                  <c:v>5.5030905966829256</c:v>
                </c:pt>
                <c:pt idx="190">
                  <c:v>5.5343898285901609</c:v>
                </c:pt>
                <c:pt idx="191">
                  <c:v>5.5659633016979804</c:v>
                </c:pt>
                <c:pt idx="192">
                  <c:v>5.5978206694233235</c:v>
                </c:pt>
                <c:pt idx="193">
                  <c:v>5.6299717475220374</c:v>
                </c:pt>
                <c:pt idx="194">
                  <c:v>5.6624265194594878</c:v>
                </c:pt>
                <c:pt idx="195">
                  <c:v>5.6951951418451605</c:v>
                </c:pt>
                <c:pt idx="196">
                  <c:v>5.7282879499353268</c:v>
                </c:pt>
                <c:pt idx="197">
                  <c:v>5.7617154632079615</c:v>
                </c:pt>
                <c:pt idx="198">
                  <c:v>5.7954883910138957</c:v>
                </c:pt>
                <c:pt idx="199">
                  <c:v>5.8296176383083314</c:v>
                </c:pt>
                <c:pt idx="200">
                  <c:v>5.8641143114666647</c:v>
                </c:pt>
                <c:pt idx="201">
                  <c:v>5.8989897241886737</c:v>
                </c:pt>
                <c:pt idx="202">
                  <c:v>5.9342554034949728</c:v>
                </c:pt>
                <c:pt idx="203">
                  <c:v>5.9699230958197704</c:v>
                </c:pt>
                <c:pt idx="204">
                  <c:v>6.0060047732038777</c:v>
                </c:pt>
                <c:pt idx="205">
                  <c:v>6.0425126395919424</c:v>
                </c:pt>
                <c:pt idx="206">
                  <c:v>6.0794591372378601</c:v>
                </c:pt>
                <c:pt idx="207">
                  <c:v>6.1168569532224391</c:v>
                </c:pt>
                <c:pt idx="208">
                  <c:v>6.1547190260872284</c:v>
                </c:pt>
                <c:pt idx="209">
                  <c:v>6.1930585525886297</c:v>
                </c:pt>
                <c:pt idx="210">
                  <c:v>6.2318889945763116</c:v>
                </c:pt>
                <c:pt idx="211">
                  <c:v>6.2712240860000481</c:v>
                </c:pt>
                <c:pt idx="212">
                  <c:v>6.311077840049089</c:v>
                </c:pt>
                <c:pt idx="213">
                  <c:v>6.3514645564282475</c:v>
                </c:pt>
                <c:pt idx="214">
                  <c:v>6.3923988287749296</c:v>
                </c:pt>
                <c:pt idx="215">
                  <c:v>6.4338955522213244</c:v>
                </c:pt>
                <c:pt idx="216">
                  <c:v>6.4759699311061487</c:v>
                </c:pt>
                <c:pt idx="217">
                  <c:v>6.5186374868402153</c:v>
                </c:pt>
                <c:pt idx="218">
                  <c:v>6.561914065930341</c:v>
                </c:pt>
                <c:pt idx="219">
                  <c:v>6.6058158481660163</c:v>
                </c:pt>
                <c:pt idx="220">
                  <c:v>6.650359354973439</c:v>
                </c:pt>
                <c:pt idx="221">
                  <c:v>6.6955614579415101</c:v>
                </c:pt>
                <c:pt idx="222">
                  <c:v>6.7414393875244887</c:v>
                </c:pt>
                <c:pt idx="223">
                  <c:v>6.7880107419260849</c:v>
                </c:pt>
                <c:pt idx="224">
                  <c:v>6.8352934961698324</c:v>
                </c:pt>
                <c:pt idx="225">
                  <c:v>6.8833060113606992</c:v>
                </c:pt>
                <c:pt idx="226">
                  <c:v>6.9320670441429186</c:v>
                </c:pt>
                <c:pt idx="227">
                  <c:v>6.9815957563591642</c:v>
                </c:pt>
                <c:pt idx="228">
                  <c:v>7.0319117249162861</c:v>
                </c:pt>
                <c:pt idx="229">
                  <c:v>7.083034951862885</c:v>
                </c:pt>
                <c:pt idx="230">
                  <c:v>7.1349858746841255</c:v>
                </c:pt>
                <c:pt idx="231">
                  <c:v>7.1877853768192708</c:v>
                </c:pt>
                <c:pt idx="232">
                  <c:v>7.2414547984076023</c:v>
                </c:pt>
                <c:pt idx="233">
                  <c:v>7.2960159472683435</c:v>
                </c:pt>
                <c:pt idx="234">
                  <c:v>7.3514911101205049</c:v>
                </c:pt>
                <c:pt idx="235">
                  <c:v>7.407903064048539</c:v>
                </c:pt>
                <c:pt idx="236">
                  <c:v>7.4652750882198804</c:v>
                </c:pt>
                <c:pt idx="237">
                  <c:v>7.5236309758605762</c:v>
                </c:pt>
                <c:pt idx="238">
                  <c:v>7.5829950464952738</c:v>
                </c:pt>
                <c:pt idx="239">
                  <c:v>7.6433921584580826</c:v>
                </c:pt>
                <c:pt idx="240">
                  <c:v>7.7048477216807942</c:v>
                </c:pt>
                <c:pt idx="241">
                  <c:v>7.7673877107652762</c:v>
                </c:pt>
                <c:pt idx="242">
                  <c:v>7.8310386783468022</c:v>
                </c:pt>
                <c:pt idx="243">
                  <c:v>7.8958277687554004</c:v>
                </c:pt>
                <c:pt idx="244">
                  <c:v>7.9617827319823178</c:v>
                </c:pt>
                <c:pt idx="245">
                  <c:v>8.0289319379589212</c:v>
                </c:pt>
                <c:pt idx="246">
                  <c:v>8.0973043911555447</c:v>
                </c:pt>
                <c:pt idx="247">
                  <c:v>8.1669297455077903</c:v>
                </c:pt>
                <c:pt idx="248">
                  <c:v>8.2378383196782412</c:v>
                </c:pt>
                <c:pt idx="249">
                  <c:v>8.3100611126613497</c:v>
                </c:pt>
                <c:pt idx="250">
                  <c:v>8.3836298197398271</c:v>
                </c:pt>
                <c:pt idx="251">
                  <c:v>8.4585768488007194</c:v>
                </c:pt>
                <c:pt idx="252">
                  <c:v>8.534935337019693</c:v>
                </c:pt>
                <c:pt idx="253">
                  <c:v>8.6127391679222303</c:v>
                </c:pt>
                <c:pt idx="254">
                  <c:v>8.6920229888306189</c:v>
                </c:pt>
                <c:pt idx="255">
                  <c:v>8.7728222287057953</c:v>
                </c:pt>
                <c:pt idx="256">
                  <c:v>8.8551731163932601</c:v>
                </c:pt>
                <c:pt idx="257">
                  <c:v>8.9391126992826653</c:v>
                </c:pt>
                <c:pt idx="258">
                  <c:v>9.0246788623906458</c:v>
                </c:pt>
                <c:pt idx="259">
                  <c:v>9.111910347876897</c:v>
                </c:pt>
                <c:pt idx="260">
                  <c:v>9.2008467750035585</c:v>
                </c:pt>
                <c:pt idx="261">
                  <c:v>9.2915286605483036</c:v>
                </c:pt>
                <c:pt idx="262">
                  <c:v>9.3839974396816999</c:v>
                </c:pt>
                <c:pt idx="263">
                  <c:v>9.4782954873197376</c:v>
                </c:pt>
                <c:pt idx="264">
                  <c:v>9.5744661399624782</c:v>
                </c:pt>
                <c:pt idx="265">
                  <c:v>9.6725537180302439</c:v>
                </c:pt>
                <c:pt idx="266">
                  <c:v>9.7726035487089398</c:v>
                </c:pt>
                <c:pt idx="267">
                  <c:v>9.8746619893162428</c:v>
                </c:pt>
                <c:pt idx="268">
                  <c:v>9.978776451200865</c:v>
                </c:pt>
                <c:pt idx="269">
                  <c:v>10.084995424187277</c:v>
                </c:pt>
                <c:pt idx="270">
                  <c:v>10.193368501578465</c:v>
                </c:pt>
                <c:pt idx="271">
                  <c:v>10.303946405729778</c:v>
                </c:pt>
                <c:pt idx="272">
                  <c:v>10.416781014207061</c:v>
                </c:pt>
                <c:pt idx="273">
                  <c:v>10.531925386542598</c:v>
                </c:pt>
                <c:pt idx="274">
                  <c:v>10.649433791602799</c:v>
                </c:pt>
                <c:pt idx="275">
                  <c:v>10.769361735581727</c:v>
                </c:pt>
                <c:pt idx="276">
                  <c:v>10.891765990634989</c:v>
                </c:pt>
                <c:pt idx="277">
                  <c:v>11.016704624168835</c:v>
                </c:pt>
                <c:pt idx="278">
                  <c:v>11.14423702879958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H13" sqref="H13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50.000000000000007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11.116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2.6897252516593572E-4</v>
      </c>
    </row>
    <row r="14" spans="1:2" x14ac:dyDescent="0.3">
      <c r="A14" t="s">
        <v>52</v>
      </c>
      <c r="B14" s="14">
        <f>Analysis!J2</f>
        <v>1.2884942512631377E-3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16768.521465284288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S11C12L6HAM.xlsx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0.17965934823180435</v>
      </c>
      <c r="I2" s="1" t="s">
        <v>23</v>
      </c>
      <c r="J2" s="1">
        <f>MAX(N9:N1022)</f>
        <v>1.2884942512631377E-3</v>
      </c>
      <c r="K2" s="1">
        <f>INDEX($A9:$A1022,M2)</f>
        <v>20000</v>
      </c>
      <c r="L2" s="8">
        <f>INDEX($H9:$H1022,M2)</f>
        <v>11.14423702879958</v>
      </c>
      <c r="M2" s="1">
        <f>MATCH(J2,N9:N1022)</f>
        <v>279</v>
      </c>
      <c r="O2" s="1">
        <f>J2/J3</f>
        <v>4.7904307343965122</v>
      </c>
    </row>
    <row r="3" spans="1:15" x14ac:dyDescent="0.25">
      <c r="G3" s="1" t="s">
        <v>20</v>
      </c>
      <c r="H3" s="1">
        <v>0.35428774867736107</v>
      </c>
      <c r="I3" s="1" t="s">
        <v>22</v>
      </c>
      <c r="J3" s="1">
        <f>INDEX(J9:J1022,L8)</f>
        <v>2.6897252516593572E-4</v>
      </c>
      <c r="K3" s="1">
        <f>INDEX(A9:A1022,L8)</f>
        <v>7700</v>
      </c>
      <c r="L3" s="8">
        <f>INDEX(H9:H1022,L8)</f>
        <v>4.5413123956991521</v>
      </c>
      <c r="M3" s="1">
        <f>MATCH(J3,J9:J1022,0)</f>
        <v>156</v>
      </c>
    </row>
    <row r="4" spans="1:15" x14ac:dyDescent="0.25">
      <c r="G4" s="1" t="s">
        <v>19</v>
      </c>
      <c r="H4" s="6">
        <v>5.4995419157456898E-2</v>
      </c>
      <c r="I4" s="1" t="s">
        <v>26</v>
      </c>
      <c r="K4" s="9">
        <f>IF(J2&lt;2*J3,"NA",(L2-L3+K3*J3-K2*J2)/(J3-J2))</f>
        <v>16768.521465284288</v>
      </c>
      <c r="L4" s="8">
        <f>IF(K4="NA","NA",L3+J3*(K4-K3))</f>
        <v>6.980495513738159</v>
      </c>
    </row>
    <row r="5" spans="1:15" ht="12" customHeight="1" x14ac:dyDescent="0.25">
      <c r="G5" s="1" t="s">
        <v>18</v>
      </c>
      <c r="H5" s="6">
        <v>2.2743742346943181E-4</v>
      </c>
      <c r="I5" s="1" t="s">
        <v>27</v>
      </c>
      <c r="K5" s="1">
        <f>INDEX(A9:A1022,M5)</f>
        <v>20000</v>
      </c>
      <c r="L5" s="8">
        <f>MAX(B9:B1022)</f>
        <v>11.116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2.4702239519214473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1.3270858792520805</v>
      </c>
      <c r="L8" s="4">
        <f>SUM(L9:L1022)</f>
        <v>156</v>
      </c>
      <c r="M8" s="4">
        <f>MAX(M9:M1022)</f>
        <v>7700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0.22969332356842287</v>
      </c>
      <c r="G9" s="3"/>
      <c r="H9" s="3">
        <f>IF(A9="","",H$2*A9^H$3+H$4*(EXP(H$5*A9)-1))</f>
        <v>0.22969332356842287</v>
      </c>
      <c r="I9" s="3">
        <f>IF(A9="","",(B9-H9)^2)</f>
        <v>5.2759022891908203E-2</v>
      </c>
      <c r="J9" s="2">
        <f>IF(A9="","",$H$2*$H$3*$A9^($H$3-1)+($H$4*$H$5*EXP($H$5*$A9)))</f>
        <v>4.069684650893976E-2</v>
      </c>
      <c r="K9" s="2">
        <f>IF( A9="","", H$2*H$3*(H$3-1)*A9^(H$3-2)+(H$4*H$5^2*EXP(H$5*$A9)))</f>
        <v>-1.3135183217363901E-2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0.29364751798306021</v>
      </c>
      <c r="G10" s="3"/>
      <c r="H10" s="3">
        <f t="shared" ref="H10:H73" si="4">IF(A10="","",H$2*A10^H$3+H$4*(EXP(H$5*A10)-1))</f>
        <v>0.29364751798306021</v>
      </c>
      <c r="I10" s="3">
        <f t="shared" ref="I10:I73" si="5">IF(A10="","",(B10-H10)^2)</f>
        <v>8.6228864817611675E-2</v>
      </c>
      <c r="J10" s="2">
        <f t="shared" ref="J10:J73" si="6">IF(A10="","",$H$2*$H$3*$A10^($H$3-1)+($H$4*$H$5*EXP($H$5*$A10)))</f>
        <v>2.6017015460161812E-2</v>
      </c>
      <c r="K10" s="2">
        <f t="shared" ref="K10:K73" si="7">IF( A10="","", H$2*H$3*(H$3-1)*A10^(H$3-2)+(H$4*H$5^2*EXP(H$5*$A10)))</f>
        <v>-4.197852576373666E-3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6.9999999999999993E-2</v>
      </c>
      <c r="C11" s="2">
        <f t="shared" si="0"/>
        <v>1</v>
      </c>
      <c r="D11" s="3">
        <f t="shared" si="1"/>
        <v>6</v>
      </c>
      <c r="E11" s="3">
        <f t="shared" si="2"/>
        <v>6.9999999999999993E-2</v>
      </c>
      <c r="F11" s="3">
        <f t="shared" si="3"/>
        <v>0.33902793725136166</v>
      </c>
      <c r="G11" s="3"/>
      <c r="H11" s="3">
        <f t="shared" si="4"/>
        <v>0.33902793725136166</v>
      </c>
      <c r="I11" s="3">
        <f t="shared" si="5"/>
        <v>7.2376031021722576E-2</v>
      </c>
      <c r="J11" s="2">
        <f t="shared" si="6"/>
        <v>2.0026998072769451E-2</v>
      </c>
      <c r="K11" s="2">
        <f t="shared" si="7"/>
        <v>-2.153928885378869E-3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0.122</v>
      </c>
      <c r="C12" s="2">
        <f t="shared" si="0"/>
        <v>1</v>
      </c>
      <c r="D12" s="3">
        <f t="shared" si="1"/>
        <v>8</v>
      </c>
      <c r="E12" s="3">
        <f t="shared" si="2"/>
        <v>0.122</v>
      </c>
      <c r="F12" s="3">
        <f t="shared" si="3"/>
        <v>0.37542173715725641</v>
      </c>
      <c r="G12" s="3"/>
      <c r="H12" s="3">
        <f t="shared" si="4"/>
        <v>0.37542173715725641</v>
      </c>
      <c r="I12" s="3">
        <f t="shared" si="5"/>
        <v>6.4222576863801548E-2</v>
      </c>
      <c r="J12" s="2">
        <f t="shared" si="6"/>
        <v>1.6634010582301424E-2</v>
      </c>
      <c r="K12" s="2">
        <f t="shared" si="7"/>
        <v>-1.341583791710857E-3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0.16599999999999998</v>
      </c>
      <c r="C13" s="2">
        <f t="shared" si="0"/>
        <v>1</v>
      </c>
      <c r="D13" s="3">
        <f t="shared" si="1"/>
        <v>10</v>
      </c>
      <c r="E13" s="3">
        <f t="shared" si="2"/>
        <v>0.16599999999999998</v>
      </c>
      <c r="F13" s="3">
        <f t="shared" si="3"/>
        <v>0.4063230239993329</v>
      </c>
      <c r="G13" s="3"/>
      <c r="H13" s="3">
        <f t="shared" si="4"/>
        <v>0.4063230239993329</v>
      </c>
      <c r="I13" s="3">
        <f t="shared" si="5"/>
        <v>5.7755155864183949E-2</v>
      </c>
      <c r="J13" s="2">
        <f t="shared" si="6"/>
        <v>1.440362695739218E-2</v>
      </c>
      <c r="K13" s="2">
        <f t="shared" si="7"/>
        <v>-9.2924749076624504E-4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0.21600000000000003</v>
      </c>
      <c r="C14" s="2">
        <f t="shared" si="0"/>
        <v>1</v>
      </c>
      <c r="D14" s="3">
        <f t="shared" si="1"/>
        <v>12</v>
      </c>
      <c r="E14" s="3">
        <f t="shared" si="2"/>
        <v>0.21600000000000003</v>
      </c>
      <c r="F14" s="3">
        <f t="shared" si="3"/>
        <v>0.43345212189076437</v>
      </c>
      <c r="G14" s="3"/>
      <c r="H14" s="3">
        <f t="shared" si="4"/>
        <v>0.43345212189076437</v>
      </c>
      <c r="I14" s="3">
        <f t="shared" si="5"/>
        <v>4.7285425314795834E-2</v>
      </c>
      <c r="J14" s="2">
        <f t="shared" si="6"/>
        <v>1.2805336079494408E-2</v>
      </c>
      <c r="K14" s="2">
        <f t="shared" si="7"/>
        <v>-6.8836912545723475E-4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0.254</v>
      </c>
      <c r="C15" s="2">
        <f t="shared" si="0"/>
        <v>1</v>
      </c>
      <c r="D15" s="3">
        <f t="shared" si="1"/>
        <v>14</v>
      </c>
      <c r="E15" s="3">
        <f t="shared" si="2"/>
        <v>0.254</v>
      </c>
      <c r="F15" s="3">
        <f t="shared" si="3"/>
        <v>0.45779954768807507</v>
      </c>
      <c r="G15" s="3"/>
      <c r="H15" s="3">
        <f t="shared" si="4"/>
        <v>0.45779954768807507</v>
      </c>
      <c r="I15" s="3">
        <f t="shared" si="5"/>
        <v>4.1534255637863983E-2</v>
      </c>
      <c r="J15" s="2">
        <f t="shared" si="6"/>
        <v>1.1593307342807949E-2</v>
      </c>
      <c r="K15" s="2">
        <f t="shared" si="7"/>
        <v>-5.3412844951717222E-4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0.28200000000000003</v>
      </c>
      <c r="C16" s="2">
        <f t="shared" si="0"/>
        <v>1</v>
      </c>
      <c r="D16" s="3">
        <f t="shared" si="1"/>
        <v>16</v>
      </c>
      <c r="E16" s="3">
        <f t="shared" si="2"/>
        <v>0.28200000000000003</v>
      </c>
      <c r="F16" s="3">
        <f t="shared" si="3"/>
        <v>0.47999445411954461</v>
      </c>
      <c r="G16" s="3"/>
      <c r="H16" s="3">
        <f t="shared" si="4"/>
        <v>0.47999445411954461</v>
      </c>
      <c r="I16" s="3">
        <f t="shared" si="5"/>
        <v>3.9201803862096443E-2</v>
      </c>
      <c r="J16" s="2">
        <f t="shared" si="6"/>
        <v>1.0636623764217732E-2</v>
      </c>
      <c r="K16" s="2">
        <f t="shared" si="7"/>
        <v>-4.2875291068845858E-4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0.31000000000000005</v>
      </c>
      <c r="C17" s="2">
        <f t="shared" si="0"/>
        <v>1</v>
      </c>
      <c r="D17" s="3">
        <f t="shared" si="1"/>
        <v>18</v>
      </c>
      <c r="E17" s="3">
        <f t="shared" si="2"/>
        <v>0.31000000000000005</v>
      </c>
      <c r="F17" s="3">
        <f t="shared" si="3"/>
        <v>0.5004645391180097</v>
      </c>
      <c r="G17" s="3"/>
      <c r="H17" s="3">
        <f t="shared" si="4"/>
        <v>0.5004645391180097</v>
      </c>
      <c r="I17" s="3">
        <f t="shared" si="5"/>
        <v>3.6276740661435825E-2</v>
      </c>
      <c r="J17" s="2">
        <f t="shared" si="6"/>
        <v>9.8585885216637709E-3</v>
      </c>
      <c r="K17" s="2">
        <f t="shared" si="7"/>
        <v>-3.5320279228697913E-4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0.34199999999999997</v>
      </c>
      <c r="C18" s="2">
        <f t="shared" si="0"/>
        <v>1</v>
      </c>
      <c r="D18" s="3">
        <f t="shared" si="1"/>
        <v>20</v>
      </c>
      <c r="E18" s="3">
        <f t="shared" si="2"/>
        <v>0.34199999999999997</v>
      </c>
      <c r="F18" s="3">
        <f t="shared" si="3"/>
        <v>0.51951543971909775</v>
      </c>
      <c r="G18" s="3"/>
      <c r="H18" s="3">
        <f t="shared" si="4"/>
        <v>0.51951543971909775</v>
      </c>
      <c r="I18" s="3">
        <f t="shared" si="5"/>
        <v>3.1511731338664639E-2</v>
      </c>
      <c r="J18" s="2">
        <f t="shared" si="6"/>
        <v>9.2110212878868079E-3</v>
      </c>
      <c r="K18" s="2">
        <f t="shared" si="7"/>
        <v>-2.9697493680514673E-4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0.52399999999999991</v>
      </c>
      <c r="C19" s="2">
        <f t="shared" si="0"/>
        <v>1</v>
      </c>
      <c r="D19" s="3">
        <f t="shared" si="1"/>
        <v>40</v>
      </c>
      <c r="E19" s="3">
        <f t="shared" si="2"/>
        <v>0.52399999999999991</v>
      </c>
      <c r="F19" s="3">
        <f t="shared" si="3"/>
        <v>0.66430688205159971</v>
      </c>
      <c r="G19" s="3"/>
      <c r="H19" s="3">
        <f t="shared" si="4"/>
        <v>0.66430688205159971</v>
      </c>
      <c r="I19" s="3">
        <f t="shared" si="5"/>
        <v>1.9686021151041538E-2</v>
      </c>
      <c r="J19" s="2">
        <f t="shared" si="6"/>
        <v>5.8920654133407645E-3</v>
      </c>
      <c r="K19" s="2">
        <f t="shared" si="7"/>
        <v>-9.4907840001326259E-5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0.66</v>
      </c>
      <c r="C20" s="2">
        <f t="shared" si="0"/>
        <v>1</v>
      </c>
      <c r="D20" s="3">
        <f t="shared" si="1"/>
        <v>60</v>
      </c>
      <c r="E20" s="3">
        <f t="shared" si="2"/>
        <v>0.66</v>
      </c>
      <c r="F20" s="3">
        <f t="shared" si="3"/>
        <v>0.7671053803798783</v>
      </c>
      <c r="G20" s="3"/>
      <c r="H20" s="3">
        <f t="shared" si="4"/>
        <v>0.7671053803798783</v>
      </c>
      <c r="I20" s="3">
        <f t="shared" si="5"/>
        <v>1.1471562506318412E-2</v>
      </c>
      <c r="J20" s="2">
        <f t="shared" si="6"/>
        <v>4.5378186994901714E-3</v>
      </c>
      <c r="K20" s="2">
        <f t="shared" si="7"/>
        <v>-4.8696075766521633E-5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0.76400000000000001</v>
      </c>
      <c r="C21" s="2">
        <f t="shared" si="0"/>
        <v>1</v>
      </c>
      <c r="D21" s="3">
        <f t="shared" si="1"/>
        <v>80</v>
      </c>
      <c r="E21" s="3">
        <f t="shared" si="2"/>
        <v>0.76400000000000001</v>
      </c>
      <c r="F21" s="3">
        <f t="shared" si="3"/>
        <v>0.84958685960706137</v>
      </c>
      <c r="G21" s="3"/>
      <c r="H21" s="3">
        <f t="shared" si="4"/>
        <v>0.84958685960706137</v>
      </c>
      <c r="I21" s="3">
        <f t="shared" si="5"/>
        <v>7.3251105373988313E-3</v>
      </c>
      <c r="J21" s="2">
        <f t="shared" si="6"/>
        <v>3.7707433826272771E-3</v>
      </c>
      <c r="K21" s="2">
        <f t="shared" si="7"/>
        <v>-3.0329481985968332E-5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0.84199999999999997</v>
      </c>
      <c r="C22" s="2">
        <f t="shared" si="0"/>
        <v>1</v>
      </c>
      <c r="D22" s="3">
        <f t="shared" si="1"/>
        <v>100</v>
      </c>
      <c r="E22" s="3">
        <f t="shared" si="2"/>
        <v>0.84199999999999997</v>
      </c>
      <c r="F22" s="3">
        <f t="shared" si="3"/>
        <v>0.91965126623397431</v>
      </c>
      <c r="G22" s="3"/>
      <c r="H22" s="3">
        <f t="shared" si="4"/>
        <v>0.91965126623397431</v>
      </c>
      <c r="I22" s="3">
        <f t="shared" si="5"/>
        <v>6.029719147739563E-3</v>
      </c>
      <c r="J22" s="2">
        <f t="shared" si="6"/>
        <v>3.2665253071441553E-3</v>
      </c>
      <c r="K22" s="2">
        <f t="shared" si="7"/>
        <v>-2.1006820107783633E-5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0.90800000000000003</v>
      </c>
      <c r="C23" s="2">
        <f t="shared" si="0"/>
        <v>1</v>
      </c>
      <c r="D23" s="3">
        <f t="shared" si="1"/>
        <v>120</v>
      </c>
      <c r="E23" s="3">
        <f t="shared" si="2"/>
        <v>0.90800000000000003</v>
      </c>
      <c r="F23" s="3">
        <f t="shared" si="3"/>
        <v>0.9811881435911215</v>
      </c>
      <c r="G23" s="3"/>
      <c r="H23" s="3">
        <f t="shared" si="4"/>
        <v>0.9811881435911215</v>
      </c>
      <c r="I23" s="3">
        <f t="shared" si="5"/>
        <v>5.3565043623146147E-3</v>
      </c>
      <c r="J23" s="2">
        <f t="shared" si="6"/>
        <v>2.9052194493160849E-3</v>
      </c>
      <c r="K23" s="2">
        <f t="shared" si="7"/>
        <v>-1.5560707716537582E-5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0.97</v>
      </c>
      <c r="C24" s="2">
        <f t="shared" si="0"/>
        <v>1</v>
      </c>
      <c r="D24" s="3">
        <f t="shared" si="1"/>
        <v>140</v>
      </c>
      <c r="E24" s="3">
        <f t="shared" si="2"/>
        <v>0.97</v>
      </c>
      <c r="F24" s="3">
        <f t="shared" si="3"/>
        <v>1.0364369895103926</v>
      </c>
      <c r="G24" s="3"/>
      <c r="H24" s="3">
        <f t="shared" si="4"/>
        <v>1.0364369895103926</v>
      </c>
      <c r="I24" s="3">
        <f t="shared" si="5"/>
        <v>4.4138735752040264E-3</v>
      </c>
      <c r="J24" s="2">
        <f t="shared" si="6"/>
        <v>2.6312451502856077E-3</v>
      </c>
      <c r="K24" s="2">
        <f t="shared" si="7"/>
        <v>-1.2073415626458876E-5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1.022</v>
      </c>
      <c r="C25" s="2">
        <f t="shared" si="0"/>
        <v>1</v>
      </c>
      <c r="D25" s="3">
        <f t="shared" si="1"/>
        <v>160</v>
      </c>
      <c r="E25" s="3">
        <f t="shared" si="2"/>
        <v>1.022</v>
      </c>
      <c r="F25" s="3">
        <f t="shared" si="3"/>
        <v>1.0868202816600847</v>
      </c>
      <c r="G25" s="3"/>
      <c r="H25" s="3">
        <f t="shared" si="4"/>
        <v>1.0868202816600847</v>
      </c>
      <c r="I25" s="3">
        <f t="shared" si="5"/>
        <v>4.2016689144927111E-3</v>
      </c>
      <c r="J25" s="2">
        <f t="shared" si="6"/>
        <v>2.4150029547145607E-3</v>
      </c>
      <c r="K25" s="2">
        <f t="shared" si="7"/>
        <v>-9.6909316283543755E-6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1.0760000000000001</v>
      </c>
      <c r="C26" s="2">
        <f t="shared" si="0"/>
        <v>1</v>
      </c>
      <c r="D26" s="3">
        <f t="shared" si="1"/>
        <v>180</v>
      </c>
      <c r="E26" s="3">
        <f t="shared" si="2"/>
        <v>1.0760000000000001</v>
      </c>
      <c r="F26" s="3">
        <f t="shared" si="3"/>
        <v>1.1333050218791125</v>
      </c>
      <c r="G26" s="3"/>
      <c r="H26" s="3">
        <f t="shared" si="4"/>
        <v>1.1333050218791125</v>
      </c>
      <c r="I26" s="3">
        <f t="shared" si="5"/>
        <v>3.283865532565558E-3</v>
      </c>
      <c r="J26" s="2">
        <f t="shared" si="6"/>
        <v>2.2391522239885199E-3</v>
      </c>
      <c r="K26" s="2">
        <f t="shared" si="7"/>
        <v>-7.9827804288911208E-6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1.1199999999999999</v>
      </c>
      <c r="C27" s="2">
        <f t="shared" si="0"/>
        <v>1</v>
      </c>
      <c r="D27" s="3">
        <f t="shared" si="1"/>
        <v>200</v>
      </c>
      <c r="E27" s="3">
        <f t="shared" si="2"/>
        <v>1.1199999999999999</v>
      </c>
      <c r="F27" s="3">
        <f t="shared" si="3"/>
        <v>1.1765822404847517</v>
      </c>
      <c r="G27" s="3"/>
      <c r="H27" s="3">
        <f t="shared" si="4"/>
        <v>1.1765822404847517</v>
      </c>
      <c r="I27" s="3">
        <f t="shared" si="5"/>
        <v>3.2015499382742857E-3</v>
      </c>
      <c r="J27" s="2">
        <f t="shared" si="6"/>
        <v>2.0927997087428702E-3</v>
      </c>
      <c r="K27" s="2">
        <f t="shared" si="7"/>
        <v>-6.7114926430775659E-6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1.1659999999999999</v>
      </c>
      <c r="C28" s="2">
        <f t="shared" si="0"/>
        <v>1</v>
      </c>
      <c r="D28" s="3">
        <f t="shared" si="1"/>
        <v>220</v>
      </c>
      <c r="E28" s="3">
        <f t="shared" si="2"/>
        <v>1.1659999999999999</v>
      </c>
      <c r="F28" s="3">
        <f t="shared" si="3"/>
        <v>1.2171650615311151</v>
      </c>
      <c r="G28" s="3"/>
      <c r="H28" s="3">
        <f t="shared" si="4"/>
        <v>1.2171650615311151</v>
      </c>
      <c r="I28" s="3">
        <f t="shared" si="5"/>
        <v>2.6178635214828064E-3</v>
      </c>
      <c r="J28" s="2">
        <f t="shared" si="6"/>
        <v>1.9687268415682028E-3</v>
      </c>
      <c r="K28" s="2">
        <f t="shared" si="7"/>
        <v>-5.7367367856101758E-6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1.204</v>
      </c>
      <c r="C29" s="2">
        <f t="shared" si="0"/>
        <v>1</v>
      </c>
      <c r="D29" s="3">
        <f t="shared" si="1"/>
        <v>240</v>
      </c>
      <c r="E29" s="3">
        <f t="shared" si="2"/>
        <v>1.204</v>
      </c>
      <c r="F29" s="3">
        <f t="shared" si="3"/>
        <v>1.2554462709250065</v>
      </c>
      <c r="G29" s="3"/>
      <c r="H29" s="3">
        <f t="shared" si="4"/>
        <v>1.2554462709250065</v>
      </c>
      <c r="I29" s="3">
        <f t="shared" si="5"/>
        <v>2.6467187920891726E-3</v>
      </c>
      <c r="J29" s="2">
        <f t="shared" si="6"/>
        <v>1.8619436015235161E-3</v>
      </c>
      <c r="K29" s="2">
        <f t="shared" si="7"/>
        <v>-4.9709543651657981E-6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1.238</v>
      </c>
      <c r="C30" s="2">
        <f t="shared" si="0"/>
        <v>1</v>
      </c>
      <c r="D30" s="3">
        <f t="shared" si="1"/>
        <v>260</v>
      </c>
      <c r="E30" s="3">
        <f t="shared" si="2"/>
        <v>1.238</v>
      </c>
      <c r="F30" s="3">
        <f t="shared" si="3"/>
        <v>1.2917340656293201</v>
      </c>
      <c r="G30" s="3"/>
      <c r="H30" s="3">
        <f t="shared" si="4"/>
        <v>1.2917340656293201</v>
      </c>
      <c r="I30" s="3">
        <f t="shared" si="5"/>
        <v>2.8873498090560851E-3</v>
      </c>
      <c r="J30" s="2">
        <f t="shared" si="6"/>
        <v>1.7688800943611086E-3</v>
      </c>
      <c r="K30" s="2">
        <f t="shared" si="7"/>
        <v>-4.3570548615124734E-6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1.286</v>
      </c>
      <c r="C31" s="2">
        <f t="shared" si="0"/>
        <v>1</v>
      </c>
      <c r="D31" s="3">
        <f t="shared" si="1"/>
        <v>280</v>
      </c>
      <c r="E31" s="3">
        <f t="shared" si="2"/>
        <v>1.286</v>
      </c>
      <c r="F31" s="3">
        <f t="shared" si="3"/>
        <v>1.3262752814320886</v>
      </c>
      <c r="G31" s="3"/>
      <c r="H31" s="3">
        <f t="shared" si="4"/>
        <v>1.3262752814320886</v>
      </c>
      <c r="I31" s="3">
        <f t="shared" si="5"/>
        <v>1.6220982944339395E-3</v>
      </c>
      <c r="J31" s="2">
        <f t="shared" si="6"/>
        <v>1.6869087548308888E-3</v>
      </c>
      <c r="K31" s="2">
        <f t="shared" si="7"/>
        <v>-3.856432450741456E-6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1.3180000000000001</v>
      </c>
      <c r="C32" s="2">
        <f t="shared" si="0"/>
        <v>1</v>
      </c>
      <c r="D32" s="3">
        <f t="shared" si="1"/>
        <v>300</v>
      </c>
      <c r="E32" s="3">
        <f t="shared" si="2"/>
        <v>1.3180000000000001</v>
      </c>
      <c r="F32" s="3">
        <f t="shared" si="3"/>
        <v>1.3592710581018097</v>
      </c>
      <c r="G32" s="3"/>
      <c r="H32" s="3">
        <f t="shared" si="4"/>
        <v>1.3592710581018097</v>
      </c>
      <c r="I32" s="3">
        <f t="shared" si="5"/>
        <v>1.7033002368429474E-3</v>
      </c>
      <c r="J32" s="2">
        <f t="shared" si="6"/>
        <v>1.614048736924984E-3</v>
      </c>
      <c r="K32" s="2">
        <f t="shared" si="7"/>
        <v>-3.442168177023486E-6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1.3459999999999999</v>
      </c>
      <c r="C33" s="2">
        <f t="shared" si="0"/>
        <v>1</v>
      </c>
      <c r="D33" s="3">
        <f t="shared" si="1"/>
        <v>320</v>
      </c>
      <c r="E33" s="3">
        <f t="shared" si="2"/>
        <v>1.3459999999999999</v>
      </c>
      <c r="F33" s="3">
        <f t="shared" si="3"/>
        <v>1.3908877395780364</v>
      </c>
      <c r="G33" s="3"/>
      <c r="H33" s="3">
        <f t="shared" si="4"/>
        <v>1.3908877395780364</v>
      </c>
      <c r="I33" s="3">
        <f t="shared" si="5"/>
        <v>2.0149091644256233E-3</v>
      </c>
      <c r="J33" s="2">
        <f t="shared" si="6"/>
        <v>1.5487758822536777E-3</v>
      </c>
      <c r="K33" s="2">
        <f t="shared" si="7"/>
        <v>-3.0949943508715927E-6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1.3820000000000001</v>
      </c>
      <c r="C34" s="2">
        <f t="shared" si="0"/>
        <v>1</v>
      </c>
      <c r="D34" s="3">
        <f t="shared" si="1"/>
        <v>340</v>
      </c>
      <c r="E34" s="3">
        <f t="shared" si="2"/>
        <v>1.3820000000000001</v>
      </c>
      <c r="F34" s="3">
        <f t="shared" si="3"/>
        <v>1.4212646630290435</v>
      </c>
      <c r="G34" s="3"/>
      <c r="H34" s="3">
        <f t="shared" si="4"/>
        <v>1.4212646630290435</v>
      </c>
      <c r="I34" s="3">
        <f t="shared" si="5"/>
        <v>1.5417137627843287E-3</v>
      </c>
      <c r="J34" s="2">
        <f t="shared" si="6"/>
        <v>1.4898965165349059E-3</v>
      </c>
      <c r="K34" s="2">
        <f t="shared" si="7"/>
        <v>-2.80080449682559E-6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1.4120000000000001</v>
      </c>
      <c r="C35" s="2">
        <f t="shared" si="0"/>
        <v>1</v>
      </c>
      <c r="D35" s="3">
        <f t="shared" si="1"/>
        <v>360</v>
      </c>
      <c r="E35" s="3">
        <f t="shared" si="2"/>
        <v>1.4120000000000001</v>
      </c>
      <c r="F35" s="3">
        <f t="shared" si="3"/>
        <v>1.4505198538164734</v>
      </c>
      <c r="G35" s="3"/>
      <c r="H35" s="3">
        <f t="shared" si="4"/>
        <v>1.4505198538164734</v>
      </c>
      <c r="I35" s="3">
        <f t="shared" si="5"/>
        <v>1.4837791380424704E-3</v>
      </c>
      <c r="J35" s="2">
        <f t="shared" si="6"/>
        <v>1.4364612530553078E-3</v>
      </c>
      <c r="K35" s="2">
        <f t="shared" si="7"/>
        <v>-2.5490650768853098E-6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1.4360000000000002</v>
      </c>
      <c r="C36" s="2">
        <f t="shared" si="0"/>
        <v>1</v>
      </c>
      <c r="D36" s="3">
        <f t="shared" si="1"/>
        <v>380</v>
      </c>
      <c r="E36" s="3">
        <f t="shared" si="2"/>
        <v>1.4360000000000002</v>
      </c>
      <c r="F36" s="3">
        <f t="shared" si="3"/>
        <v>1.4787542733404671</v>
      </c>
      <c r="G36" s="3"/>
      <c r="H36" s="3">
        <f t="shared" si="4"/>
        <v>1.4787542733404671</v>
      </c>
      <c r="I36" s="3">
        <f t="shared" si="5"/>
        <v>1.8279278888713576E-3</v>
      </c>
      <c r="J36" s="2">
        <f t="shared" si="6"/>
        <v>1.3877046668890791E-3</v>
      </c>
      <c r="K36" s="2">
        <f t="shared" si="7"/>
        <v>-2.3317727356628992E-6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1.4700000000000002</v>
      </c>
      <c r="C37" s="2">
        <f t="shared" si="0"/>
        <v>1</v>
      </c>
      <c r="D37" s="3">
        <f t="shared" si="1"/>
        <v>400</v>
      </c>
      <c r="E37" s="3">
        <f t="shared" si="2"/>
        <v>1.4700000000000002</v>
      </c>
      <c r="F37" s="3">
        <f t="shared" si="3"/>
        <v>1.5060550435913058</v>
      </c>
      <c r="G37" s="3"/>
      <c r="H37" s="3">
        <f t="shared" si="4"/>
        <v>1.5060550435913058</v>
      </c>
      <c r="I37" s="3">
        <f t="shared" si="5"/>
        <v>1.2999661683709487E-3</v>
      </c>
      <c r="J37" s="2">
        <f t="shared" si="6"/>
        <v>1.3430021605003064E-3</v>
      </c>
      <c r="K37" s="2">
        <f t="shared" si="7"/>
        <v>-2.1427521237068262E-6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1.496</v>
      </c>
      <c r="C38" s="2">
        <f t="shared" si="0"/>
        <v>1</v>
      </c>
      <c r="D38" s="3">
        <f t="shared" si="1"/>
        <v>420</v>
      </c>
      <c r="E38" s="3">
        <f t="shared" si="2"/>
        <v>1.496</v>
      </c>
      <c r="F38" s="3">
        <f t="shared" si="3"/>
        <v>1.5324979332871489</v>
      </c>
      <c r="G38" s="3"/>
      <c r="H38" s="3">
        <f t="shared" si="4"/>
        <v>1.5324979332871489</v>
      </c>
      <c r="I38" s="3">
        <f t="shared" si="5"/>
        <v>1.3320991342331717E-3</v>
      </c>
      <c r="J38" s="2">
        <f t="shared" si="6"/>
        <v>1.301838530575595E-3</v>
      </c>
      <c r="K38" s="2">
        <f t="shared" si="7"/>
        <v>-1.9771723323231781E-6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1.526</v>
      </c>
      <c r="C39" s="2">
        <f t="shared" si="0"/>
        <v>1</v>
      </c>
      <c r="D39" s="3">
        <f t="shared" si="1"/>
        <v>440</v>
      </c>
      <c r="E39" s="3">
        <f t="shared" si="2"/>
        <v>1.526</v>
      </c>
      <c r="F39" s="3">
        <f t="shared" si="3"/>
        <v>1.5581493014859529</v>
      </c>
      <c r="G39" s="3"/>
      <c r="H39" s="3">
        <f t="shared" si="4"/>
        <v>1.5581493014859529</v>
      </c>
      <c r="I39" s="3">
        <f t="shared" si="5"/>
        <v>1.0335775860346903E-3</v>
      </c>
      <c r="J39" s="2">
        <f t="shared" si="6"/>
        <v>1.2637846706972345E-3</v>
      </c>
      <c r="K39" s="2">
        <f t="shared" si="7"/>
        <v>-1.8312071493818585E-6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1.552</v>
      </c>
      <c r="C40" s="2">
        <f t="shared" si="0"/>
        <v>1</v>
      </c>
      <c r="D40" s="3">
        <f t="shared" si="1"/>
        <v>460</v>
      </c>
      <c r="E40" s="3">
        <f t="shared" si="2"/>
        <v>1.552</v>
      </c>
      <c r="F40" s="3">
        <f t="shared" si="3"/>
        <v>1.5830676361216762</v>
      </c>
      <c r="G40" s="3"/>
      <c r="H40" s="3">
        <f t="shared" si="4"/>
        <v>1.5830676361216762</v>
      </c>
      <c r="I40" s="3">
        <f t="shared" si="5"/>
        <v>9.6519801418887849E-4</v>
      </c>
      <c r="J40" s="2">
        <f t="shared" si="6"/>
        <v>1.228480039594326E-3</v>
      </c>
      <c r="K40" s="2">
        <f t="shared" si="7"/>
        <v>-1.7017920373131569E-6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1.5760000000000001</v>
      </c>
      <c r="C41" s="2">
        <f t="shared" si="0"/>
        <v>1</v>
      </c>
      <c r="D41" s="3">
        <f t="shared" si="1"/>
        <v>480</v>
      </c>
      <c r="E41" s="3">
        <f t="shared" si="2"/>
        <v>1.5760000000000001</v>
      </c>
      <c r="F41" s="3">
        <f t="shared" si="3"/>
        <v>1.6073047856758649</v>
      </c>
      <c r="G41" s="3"/>
      <c r="H41" s="3">
        <f t="shared" si="4"/>
        <v>1.6073047856758649</v>
      </c>
      <c r="I41" s="3">
        <f t="shared" si="5"/>
        <v>9.7998960621183064E-4</v>
      </c>
      <c r="J41" s="2">
        <f t="shared" si="6"/>
        <v>1.1956192858345145E-3</v>
      </c>
      <c r="K41" s="2">
        <f t="shared" si="7"/>
        <v>-1.5864474579898398E-6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1.6</v>
      </c>
      <c r="C42" s="2">
        <f t="shared" si="0"/>
        <v>1</v>
      </c>
      <c r="D42" s="3">
        <f t="shared" si="1"/>
        <v>500</v>
      </c>
      <c r="E42" s="3">
        <f t="shared" si="2"/>
        <v>1.6</v>
      </c>
      <c r="F42" s="3">
        <f t="shared" si="3"/>
        <v>1.6309069553157178</v>
      </c>
      <c r="G42" s="3"/>
      <c r="H42" s="3">
        <f t="shared" si="4"/>
        <v>1.6309069553157178</v>
      </c>
      <c r="I42" s="3">
        <f t="shared" si="5"/>
        <v>9.5523988688777327E-4</v>
      </c>
      <c r="J42" s="2">
        <f t="shared" si="6"/>
        <v>1.1649419156964291E-3</v>
      </c>
      <c r="K42" s="2">
        <f t="shared" si="7"/>
        <v>-1.4831485296756365E-6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1.6239999999999999</v>
      </c>
      <c r="C43" s="2">
        <f t="shared" si="0"/>
        <v>1</v>
      </c>
      <c r="D43" s="3">
        <f t="shared" si="1"/>
        <v>520</v>
      </c>
      <c r="E43" s="3">
        <f t="shared" si="2"/>
        <v>1.6239999999999999</v>
      </c>
      <c r="F43" s="3">
        <f t="shared" si="3"/>
        <v>1.6539155200803379</v>
      </c>
      <c r="G43" s="3"/>
      <c r="H43" s="3">
        <f t="shared" si="4"/>
        <v>1.6539155200803379</v>
      </c>
      <c r="I43" s="3">
        <f t="shared" si="5"/>
        <v>8.9493834167710866E-4</v>
      </c>
      <c r="J43" s="2">
        <f t="shared" si="6"/>
        <v>1.1362242207300576E-3</v>
      </c>
      <c r="K43" s="2">
        <f t="shared" si="7"/>
        <v>-1.3902275691167601E-6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1.6459999999999997</v>
      </c>
      <c r="C44" s="2">
        <f t="shared" si="0"/>
        <v>1</v>
      </c>
      <c r="D44" s="3">
        <f t="shared" si="1"/>
        <v>540</v>
      </c>
      <c r="E44" s="3">
        <f t="shared" si="2"/>
        <v>1.6459999999999997</v>
      </c>
      <c r="F44" s="3">
        <f t="shared" si="3"/>
        <v>1.6763676944025052</v>
      </c>
      <c r="G44" s="3"/>
      <c r="H44" s="3">
        <f t="shared" si="4"/>
        <v>1.6763676944025052</v>
      </c>
      <c r="I44" s="3">
        <f t="shared" si="5"/>
        <v>9.2219686332396572E-4</v>
      </c>
      <c r="J44" s="2">
        <f t="shared" si="6"/>
        <v>1.1092729049360034E-3</v>
      </c>
      <c r="K44" s="2">
        <f t="shared" si="7"/>
        <v>-1.3063003232884872E-6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1.6700000000000004</v>
      </c>
      <c r="C45" s="2">
        <f t="shared" si="0"/>
        <v>1</v>
      </c>
      <c r="D45" s="3">
        <f t="shared" si="1"/>
        <v>560</v>
      </c>
      <c r="E45" s="3">
        <f t="shared" si="2"/>
        <v>1.6700000000000004</v>
      </c>
      <c r="F45" s="3">
        <f t="shared" si="3"/>
        <v>1.6982970876848056</v>
      </c>
      <c r="G45" s="3"/>
      <c r="H45" s="3">
        <f t="shared" si="4"/>
        <v>1.6982970876848056</v>
      </c>
      <c r="I45" s="3">
        <f t="shared" si="5"/>
        <v>8.0072517144155471E-4</v>
      </c>
      <c r="J45" s="2">
        <f t="shared" si="6"/>
        <v>1.0839200054607026E-3</v>
      </c>
      <c r="K45" s="2">
        <f t="shared" si="7"/>
        <v>-1.23020950012306E-6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1.6960000000000002</v>
      </c>
      <c r="C46" s="2">
        <f t="shared" si="0"/>
        <v>1</v>
      </c>
      <c r="D46" s="3">
        <f t="shared" si="1"/>
        <v>580</v>
      </c>
      <c r="E46" s="3">
        <f t="shared" si="2"/>
        <v>1.6960000000000002</v>
      </c>
      <c r="F46" s="3">
        <f t="shared" si="3"/>
        <v>1.7197341686670979</v>
      </c>
      <c r="G46" s="3"/>
      <c r="H46" s="3">
        <f t="shared" si="4"/>
        <v>1.7197341686670979</v>
      </c>
      <c r="I46" s="3">
        <f t="shared" si="5"/>
        <v>5.6331076231824534E-4</v>
      </c>
      <c r="J46" s="2">
        <f t="shared" si="6"/>
        <v>1.0600188084683199E-3</v>
      </c>
      <c r="K46" s="2">
        <f t="shared" si="7"/>
        <v>-1.1609810904624054E-6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1.72</v>
      </c>
      <c r="C47" s="2">
        <f t="shared" si="0"/>
        <v>1</v>
      </c>
      <c r="D47" s="3">
        <f t="shared" si="1"/>
        <v>600</v>
      </c>
      <c r="E47" s="3">
        <f t="shared" si="2"/>
        <v>1.72</v>
      </c>
      <c r="F47" s="3">
        <f t="shared" si="3"/>
        <v>1.740706656163344</v>
      </c>
      <c r="G47" s="3"/>
      <c r="H47" s="3">
        <f t="shared" si="4"/>
        <v>1.740706656163344</v>
      </c>
      <c r="I47" s="3">
        <f t="shared" si="5"/>
        <v>4.2876560946695185E-4</v>
      </c>
      <c r="J47" s="2">
        <f t="shared" si="6"/>
        <v>1.0374405383608821E-3</v>
      </c>
      <c r="K47" s="2">
        <f t="shared" si="7"/>
        <v>-1.0977902578877433E-6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1.734</v>
      </c>
      <c r="C48" s="2">
        <f t="shared" si="0"/>
        <v>1</v>
      </c>
      <c r="D48" s="3">
        <f t="shared" si="1"/>
        <v>620</v>
      </c>
      <c r="E48" s="3">
        <f t="shared" si="2"/>
        <v>1.734</v>
      </c>
      <c r="F48" s="3">
        <f t="shared" si="3"/>
        <v>1.761239849889247</v>
      </c>
      <c r="G48" s="3"/>
      <c r="H48" s="3">
        <f t="shared" si="4"/>
        <v>1.761239849889247</v>
      </c>
      <c r="I48" s="3">
        <f t="shared" si="5"/>
        <v>7.4200942198870935E-4</v>
      </c>
      <c r="J48" s="2">
        <f t="shared" si="6"/>
        <v>1.0160716535604886E-3</v>
      </c>
      <c r="K48" s="2">
        <f t="shared" si="7"/>
        <v>-1.0399344622346534E-6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1.766</v>
      </c>
      <c r="C49" s="2">
        <f t="shared" si="0"/>
        <v>1</v>
      </c>
      <c r="D49" s="3">
        <f t="shared" si="1"/>
        <v>640</v>
      </c>
      <c r="E49" s="3">
        <f t="shared" si="2"/>
        <v>1.766</v>
      </c>
      <c r="F49" s="3">
        <f t="shared" si="3"/>
        <v>1.7813569121879966</v>
      </c>
      <c r="G49" s="3"/>
      <c r="H49" s="3">
        <f t="shared" si="4"/>
        <v>1.7813569121879966</v>
      </c>
      <c r="I49" s="3">
        <f t="shared" si="5"/>
        <v>2.358347519498391E-4</v>
      </c>
      <c r="J49" s="2">
        <f t="shared" si="6"/>
        <v>9.9581162215081728E-4</v>
      </c>
      <c r="K49" s="2">
        <f t="shared" si="7"/>
        <v>-9.8681210659132333E-7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1.782</v>
      </c>
      <c r="C50" s="2">
        <f t="shared" si="0"/>
        <v>1</v>
      </c>
      <c r="D50" s="3">
        <f t="shared" si="1"/>
        <v>660</v>
      </c>
      <c r="E50" s="3">
        <f t="shared" si="2"/>
        <v>1.782</v>
      </c>
      <c r="F50" s="3">
        <f t="shared" si="3"/>
        <v>1.801079109237345</v>
      </c>
      <c r="G50" s="3"/>
      <c r="H50" s="3">
        <f t="shared" si="4"/>
        <v>1.801079109237345</v>
      </c>
      <c r="I50" s="3">
        <f t="shared" si="5"/>
        <v>3.6401240929054388E-4</v>
      </c>
      <c r="J50" s="2">
        <f t="shared" si="6"/>
        <v>9.7657108019702944E-4</v>
      </c>
      <c r="K50" s="2">
        <f t="shared" si="7"/>
        <v>-9.3790544105487841E-7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1.8060000000000003</v>
      </c>
      <c r="C51" s="2">
        <f t="shared" si="0"/>
        <v>1</v>
      </c>
      <c r="D51" s="3">
        <f t="shared" si="1"/>
        <v>680</v>
      </c>
      <c r="E51" s="3">
        <f t="shared" si="2"/>
        <v>1.8060000000000003</v>
      </c>
      <c r="F51" s="3">
        <f t="shared" si="3"/>
        <v>1.8204260186079679</v>
      </c>
      <c r="G51" s="3"/>
      <c r="H51" s="3">
        <f t="shared" si="4"/>
        <v>1.8204260186079679</v>
      </c>
      <c r="I51" s="3">
        <f t="shared" si="5"/>
        <v>2.0811001287742922E-4</v>
      </c>
      <c r="J51" s="2">
        <f t="shared" si="6"/>
        <v>9.5827029753670035E-4</v>
      </c>
      <c r="K51" s="2">
        <f t="shared" si="7"/>
        <v>-8.9276677543924219E-7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1.8199999999999998</v>
      </c>
      <c r="C52" s="2">
        <f t="shared" si="0"/>
        <v>1</v>
      </c>
      <c r="D52" s="3">
        <f t="shared" si="1"/>
        <v>700</v>
      </c>
      <c r="E52" s="3">
        <f t="shared" si="2"/>
        <v>1.8199999999999998</v>
      </c>
      <c r="F52" s="3">
        <f t="shared" si="3"/>
        <v>1.839415708711776</v>
      </c>
      <c r="G52" s="3"/>
      <c r="H52" s="3">
        <f t="shared" si="4"/>
        <v>1.839415708711776</v>
      </c>
      <c r="I52" s="3">
        <f t="shared" si="5"/>
        <v>3.7696974478053889E-4</v>
      </c>
      <c r="J52" s="2">
        <f t="shared" si="6"/>
        <v>9.4083789235080038E-4</v>
      </c>
      <c r="K52" s="2">
        <f t="shared" si="7"/>
        <v>-8.5100728500499426E-7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1.8460000000000001</v>
      </c>
      <c r="C53" s="2">
        <f t="shared" si="0"/>
        <v>1</v>
      </c>
      <c r="D53" s="3">
        <f t="shared" si="1"/>
        <v>720</v>
      </c>
      <c r="E53" s="3">
        <f t="shared" si="2"/>
        <v>1.8460000000000001</v>
      </c>
      <c r="F53" s="3">
        <f t="shared" si="3"/>
        <v>1.8580648946360159</v>
      </c>
      <c r="G53" s="3"/>
      <c r="H53" s="3">
        <f t="shared" si="4"/>
        <v>1.8580648946360159</v>
      </c>
      <c r="I53" s="3">
        <f t="shared" si="5"/>
        <v>1.4556168257816253E-4</v>
      </c>
      <c r="J53" s="2">
        <f t="shared" si="6"/>
        <v>9.2420974835310805E-4</v>
      </c>
      <c r="K53" s="2">
        <f t="shared" si="7"/>
        <v>-8.1228786361367172E-7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1.8640000000000001</v>
      </c>
      <c r="C54" s="2">
        <f t="shared" si="0"/>
        <v>1</v>
      </c>
      <c r="D54" s="3">
        <f t="shared" si="1"/>
        <v>740</v>
      </c>
      <c r="E54" s="3">
        <f t="shared" si="2"/>
        <v>1.8640000000000001</v>
      </c>
      <c r="F54" s="3">
        <f t="shared" si="3"/>
        <v>1.8763890740358098</v>
      </c>
      <c r="G54" s="3"/>
      <c r="H54" s="3">
        <f t="shared" si="4"/>
        <v>1.8763890740358098</v>
      </c>
      <c r="I54" s="3">
        <f t="shared" si="5"/>
        <v>1.5348915546477377E-4</v>
      </c>
      <c r="J54" s="2">
        <f t="shared" si="6"/>
        <v>9.0832809802315797E-4</v>
      </c>
      <c r="K54" s="2">
        <f t="shared" si="7"/>
        <v>-7.7631160504132329E-7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1.8880000000000003</v>
      </c>
      <c r="C55" s="2">
        <f t="shared" si="0"/>
        <v>1</v>
      </c>
      <c r="D55" s="3">
        <f t="shared" si="1"/>
        <v>760</v>
      </c>
      <c r="E55" s="3">
        <f t="shared" si="2"/>
        <v>1.8880000000000003</v>
      </c>
      <c r="F55" s="3">
        <f t="shared" si="3"/>
        <v>1.8944026461034051</v>
      </c>
      <c r="G55" s="3"/>
      <c r="H55" s="3">
        <f t="shared" si="4"/>
        <v>1.8944026461034051</v>
      </c>
      <c r="I55" s="3">
        <f t="shared" si="5"/>
        <v>4.0993877125444622E-5</v>
      </c>
      <c r="J55" s="2">
        <f t="shared" si="6"/>
        <v>8.9314074270278128E-4</v>
      </c>
      <c r="K55" s="2">
        <f t="shared" si="7"/>
        <v>-7.428175877353009E-7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1.9100000000000001</v>
      </c>
      <c r="C56" s="2">
        <f t="shared" si="0"/>
        <v>1</v>
      </c>
      <c r="D56" s="3">
        <f t="shared" si="1"/>
        <v>780</v>
      </c>
      <c r="E56" s="3">
        <f t="shared" si="2"/>
        <v>1.9100000000000001</v>
      </c>
      <c r="F56" s="3">
        <f t="shared" si="3"/>
        <v>1.9121190161086321</v>
      </c>
      <c r="G56" s="3"/>
      <c r="H56" s="3">
        <f t="shared" si="4"/>
        <v>1.9121190161086321</v>
      </c>
      <c r="I56" s="3">
        <f t="shared" si="5"/>
        <v>4.4902292686417593E-6</v>
      </c>
      <c r="J56" s="2">
        <f t="shared" si="6"/>
        <v>8.7860038612404625E-4</v>
      </c>
      <c r="K56" s="2">
        <f t="shared" si="7"/>
        <v>-7.1157570966493153E-7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1.9259999999999997</v>
      </c>
      <c r="C57" s="2">
        <f t="shared" si="0"/>
        <v>1</v>
      </c>
      <c r="D57" s="3">
        <f t="shared" si="1"/>
        <v>800</v>
      </c>
      <c r="E57" s="3">
        <f t="shared" si="2"/>
        <v>1.9259999999999997</v>
      </c>
      <c r="F57" s="3">
        <f t="shared" si="3"/>
        <v>1.9295506875832655</v>
      </c>
      <c r="G57" s="3"/>
      <c r="H57" s="3">
        <f t="shared" si="4"/>
        <v>1.9295506875832655</v>
      </c>
      <c r="I57" s="3">
        <f t="shared" si="5"/>
        <v>1.2607382313958079E-5</v>
      </c>
      <c r="J57" s="2">
        <f t="shared" si="6"/>
        <v>8.6466406243596668E-4</v>
      </c>
      <c r="K57" s="2">
        <f t="shared" si="7"/>
        <v>-6.8238237421837063E-7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1.9460000000000002</v>
      </c>
      <c r="C58" s="2">
        <f t="shared" si="0"/>
        <v>1</v>
      </c>
      <c r="D58" s="3">
        <f t="shared" si="1"/>
        <v>820</v>
      </c>
      <c r="E58" s="3">
        <f t="shared" si="2"/>
        <v>1.9460000000000002</v>
      </c>
      <c r="F58" s="3">
        <f t="shared" si="3"/>
        <v>1.9467093438801386</v>
      </c>
      <c r="G58" s="3"/>
      <c r="H58" s="3">
        <f t="shared" si="4"/>
        <v>1.9467093438801386</v>
      </c>
      <c r="I58" s="3">
        <f t="shared" si="5"/>
        <v>5.0316874028985119E-7</v>
      </c>
      <c r="J58" s="2">
        <f t="shared" si="6"/>
        <v>8.5129264334392004E-4</v>
      </c>
      <c r="K58" s="2">
        <f t="shared" si="7"/>
        <v>-6.5505686972921396E-7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1.966</v>
      </c>
      <c r="C59" s="2">
        <f t="shared" si="0"/>
        <v>1</v>
      </c>
      <c r="D59" s="3">
        <f t="shared" si="1"/>
        <v>840</v>
      </c>
      <c r="E59" s="3">
        <f t="shared" si="2"/>
        <v>1.966</v>
      </c>
      <c r="F59" s="3">
        <f t="shared" si="3"/>
        <v>1.9636059205593854</v>
      </c>
      <c r="G59" s="3"/>
      <c r="H59" s="3">
        <f t="shared" si="4"/>
        <v>1.9636059205593854</v>
      </c>
      <c r="I59" s="3">
        <f t="shared" si="5"/>
        <v>5.7316163679732206E-6</v>
      </c>
      <c r="J59" s="2">
        <f t="shared" si="6"/>
        <v>8.38450411788859E-4</v>
      </c>
      <c r="K59" s="2">
        <f t="shared" si="7"/>
        <v>-6.2943831736308537E-7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1.986</v>
      </c>
      <c r="C60" s="2">
        <f t="shared" si="0"/>
        <v>1</v>
      </c>
      <c r="D60" s="3">
        <f t="shared" si="1"/>
        <v>860</v>
      </c>
      <c r="E60" s="3">
        <f t="shared" si="2"/>
        <v>1.986</v>
      </c>
      <c r="F60" s="3">
        <f t="shared" si="3"/>
        <v>1.9802506698259712</v>
      </c>
      <c r="G60" s="3"/>
      <c r="H60" s="3">
        <f t="shared" si="4"/>
        <v>1.9802506698259712</v>
      </c>
      <c r="I60" s="3">
        <f t="shared" si="5"/>
        <v>3.3054797449997901E-5</v>
      </c>
      <c r="J60" s="2">
        <f t="shared" si="6"/>
        <v>8.2610469183858244E-4</v>
      </c>
      <c r="K60" s="2">
        <f t="shared" si="7"/>
        <v>-6.0538308708611711E-7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2.0019999999999998</v>
      </c>
      <c r="C61" s="2">
        <f t="shared" si="0"/>
        <v>1</v>
      </c>
      <c r="D61" s="3">
        <f t="shared" si="1"/>
        <v>880</v>
      </c>
      <c r="E61" s="3">
        <f t="shared" si="2"/>
        <v>2.0019999999999998</v>
      </c>
      <c r="F61" s="3">
        <f t="shared" si="3"/>
        <v>1.9966532180548242</v>
      </c>
      <c r="G61" s="3"/>
      <c r="H61" s="3">
        <f t="shared" si="4"/>
        <v>1.9966532180548242</v>
      </c>
      <c r="I61" s="3">
        <f t="shared" si="5"/>
        <v>2.8588077169255471E-5</v>
      </c>
      <c r="J61" s="2">
        <f t="shared" si="6"/>
        <v>8.1422552626545094E-4</v>
      </c>
      <c r="K61" s="2">
        <f t="shared" si="7"/>
        <v>-5.8276260099193172E-7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2.02</v>
      </c>
      <c r="C62" s="2">
        <f t="shared" si="0"/>
        <v>1</v>
      </c>
      <c r="D62" s="3">
        <f t="shared" si="1"/>
        <v>900</v>
      </c>
      <c r="E62" s="3">
        <f t="shared" si="2"/>
        <v>2.02</v>
      </c>
      <c r="F62" s="3">
        <f t="shared" si="3"/>
        <v>2.0128226172843964</v>
      </c>
      <c r="G62" s="3"/>
      <c r="H62" s="3">
        <f t="shared" si="4"/>
        <v>2.0128226172843964</v>
      </c>
      <c r="I62" s="3">
        <f t="shared" si="5"/>
        <v>5.1514822646245905E-5</v>
      </c>
      <c r="J62" s="2">
        <f t="shared" si="6"/>
        <v>8.0278539473939816E-4</v>
      </c>
      <c r="K62" s="2">
        <f t="shared" si="7"/>
        <v>-5.6146145865815984E-7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2.0380000000000003</v>
      </c>
      <c r="C63" s="2">
        <f t="shared" si="0"/>
        <v>1</v>
      </c>
      <c r="D63" s="3">
        <f t="shared" si="1"/>
        <v>920</v>
      </c>
      <c r="E63" s="3">
        <f t="shared" si="2"/>
        <v>2.0380000000000003</v>
      </c>
      <c r="F63" s="3">
        <f t="shared" si="3"/>
        <v>2.0287673914302831</v>
      </c>
      <c r="G63" s="3"/>
      <c r="H63" s="3">
        <f t="shared" si="4"/>
        <v>2.0287673914302831</v>
      </c>
      <c r="I63" s="3">
        <f t="shared" si="5"/>
        <v>8.5241061001615359E-5</v>
      </c>
      <c r="J63" s="2">
        <f t="shared" si="6"/>
        <v>7.9175896674509949E-4</v>
      </c>
      <c r="K63" s="2">
        <f t="shared" si="7"/>
        <v>-5.4137583139319027E-7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2.056</v>
      </c>
      <c r="C64" s="2">
        <f t="shared" si="0"/>
        <v>1</v>
      </c>
      <c r="D64" s="3">
        <f t="shared" si="1"/>
        <v>940</v>
      </c>
      <c r="E64" s="3">
        <f t="shared" si="2"/>
        <v>2.056</v>
      </c>
      <c r="F64" s="3">
        <f t="shared" si="3"/>
        <v>2.0444955778626528</v>
      </c>
      <c r="G64" s="3"/>
      <c r="H64" s="3">
        <f t="shared" si="4"/>
        <v>2.0444955778626528</v>
      </c>
      <c r="I64" s="3">
        <f t="shared" si="5"/>
        <v>1.3235172871428567E-4</v>
      </c>
      <c r="J64" s="2">
        <f t="shared" si="6"/>
        <v>7.8112288429424425E-4</v>
      </c>
      <c r="K64" s="2">
        <f t="shared" si="7"/>
        <v>-5.2241208193978407E-7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2.0740000000000003</v>
      </c>
      <c r="C65" s="2">
        <f t="shared" si="0"/>
        <v>1</v>
      </c>
      <c r="D65" s="3">
        <f t="shared" si="1"/>
        <v>960</v>
      </c>
      <c r="E65" s="3">
        <f t="shared" si="2"/>
        <v>2.0740000000000003</v>
      </c>
      <c r="F65" s="3">
        <f t="shared" si="3"/>
        <v>2.0600147649007887</v>
      </c>
      <c r="G65" s="3"/>
      <c r="H65" s="3">
        <f t="shared" si="4"/>
        <v>2.0600147649007887</v>
      </c>
      <c r="I65" s="3">
        <f t="shared" si="5"/>
        <v>1.9558680078021919E-4</v>
      </c>
      <c r="J65" s="2">
        <f t="shared" si="6"/>
        <v>7.708555702919844E-4</v>
      </c>
      <c r="K65" s="2">
        <f t="shared" si="7"/>
        <v>-5.0448557397118296E-7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2.0920000000000001</v>
      </c>
      <c r="C66" s="2">
        <f t="shared" si="0"/>
        <v>1</v>
      </c>
      <c r="D66" s="3">
        <f t="shared" si="1"/>
        <v>980</v>
      </c>
      <c r="E66" s="3">
        <f t="shared" si="2"/>
        <v>2.0920000000000001</v>
      </c>
      <c r="F66" s="3">
        <f t="shared" si="3"/>
        <v>2.0753321257019079</v>
      </c>
      <c r="G66" s="3"/>
      <c r="H66" s="3">
        <f t="shared" si="4"/>
        <v>2.0753321257019079</v>
      </c>
      <c r="I66" s="3">
        <f t="shared" si="5"/>
        <v>2.7781803361700034E-4</v>
      </c>
      <c r="J66" s="2">
        <f t="shared" si="6"/>
        <v>7.6093705906519495E-4</v>
      </c>
      <c r="K66" s="2">
        <f t="shared" si="7"/>
        <v>-4.8751964196538471E-7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2.1139999999999999</v>
      </c>
      <c r="C67" s="2">
        <f t="shared" si="0"/>
        <v>1</v>
      </c>
      <c r="D67" s="3">
        <f t="shared" si="1"/>
        <v>1000</v>
      </c>
      <c r="E67" s="3">
        <f t="shared" si="2"/>
        <v>2.1139999999999999</v>
      </c>
      <c r="F67" s="3">
        <f t="shared" si="3"/>
        <v>2.0904544489571468</v>
      </c>
      <c r="G67" s="3"/>
      <c r="H67" s="3">
        <f t="shared" si="4"/>
        <v>2.0904544489571468</v>
      </c>
      <c r="I67" s="3">
        <f t="shared" si="5"/>
        <v>5.5439297391159841E-4</v>
      </c>
      <c r="J67" s="2">
        <f t="shared" si="6"/>
        <v>7.5134884609615667E-4</v>
      </c>
      <c r="K67" s="2">
        <f t="shared" si="7"/>
        <v>-4.7144469709569168E-7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2.1459999999999999</v>
      </c>
      <c r="C68" s="2">
        <f t="shared" si="0"/>
        <v>1</v>
      </c>
      <c r="D68" s="3">
        <f t="shared" si="1"/>
        <v>1050</v>
      </c>
      <c r="E68" s="3">
        <f t="shared" si="2"/>
        <v>2.1459999999999999</v>
      </c>
      <c r="F68" s="3">
        <f t="shared" si="3"/>
        <v>2.1274483688993602</v>
      </c>
      <c r="G68" s="3"/>
      <c r="H68" s="3">
        <f t="shared" si="4"/>
        <v>2.1274483688993602</v>
      </c>
      <c r="I68" s="3">
        <f t="shared" si="5"/>
        <v>3.4416301649422334E-4</v>
      </c>
      <c r="J68" s="2">
        <f t="shared" si="6"/>
        <v>7.287135927213364E-4</v>
      </c>
      <c r="K68" s="2">
        <f t="shared" si="7"/>
        <v>-4.3475373952703873E-7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2.194</v>
      </c>
      <c r="C69" s="2">
        <f t="shared" si="0"/>
        <v>1</v>
      </c>
      <c r="D69" s="3">
        <f t="shared" si="1"/>
        <v>1100</v>
      </c>
      <c r="E69" s="3">
        <f t="shared" si="2"/>
        <v>2.194</v>
      </c>
      <c r="F69" s="3">
        <f t="shared" si="3"/>
        <v>2.163354501751944</v>
      </c>
      <c r="G69" s="3"/>
      <c r="H69" s="3">
        <f t="shared" si="4"/>
        <v>2.163354501751944</v>
      </c>
      <c r="I69" s="3">
        <f t="shared" si="5"/>
        <v>9.3914656287160075E-4</v>
      </c>
      <c r="J69" s="2">
        <f t="shared" si="6"/>
        <v>7.0780120656500499E-4</v>
      </c>
      <c r="K69" s="2">
        <f t="shared" si="7"/>
        <v>-4.0240427994342346E-7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2.2320000000000002</v>
      </c>
      <c r="C70" s="2">
        <f t="shared" si="0"/>
        <v>1</v>
      </c>
      <c r="D70" s="3">
        <f t="shared" si="1"/>
        <v>1150</v>
      </c>
      <c r="E70" s="3">
        <f t="shared" si="2"/>
        <v>2.2320000000000002</v>
      </c>
      <c r="F70" s="3">
        <f t="shared" si="3"/>
        <v>2.198253862091335</v>
      </c>
      <c r="G70" s="3"/>
      <c r="H70" s="3">
        <f t="shared" si="4"/>
        <v>2.198253862091335</v>
      </c>
      <c r="I70" s="3">
        <f t="shared" si="5"/>
        <v>1.1388018237506511E-3</v>
      </c>
      <c r="J70" s="2">
        <f t="shared" si="6"/>
        <v>6.8841218405356038E-4</v>
      </c>
      <c r="K70" s="2">
        <f t="shared" si="7"/>
        <v>-3.737179374932929E-7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2.2700000000000005</v>
      </c>
      <c r="C71" s="2">
        <f t="shared" si="0"/>
        <v>1</v>
      </c>
      <c r="D71" s="3">
        <f t="shared" si="1"/>
        <v>1200</v>
      </c>
      <c r="E71" s="3">
        <f t="shared" si="2"/>
        <v>2.2700000000000005</v>
      </c>
      <c r="F71" s="3">
        <f t="shared" si="3"/>
        <v>2.2322182798275705</v>
      </c>
      <c r="G71" s="3"/>
      <c r="H71" s="3">
        <f t="shared" si="4"/>
        <v>2.2322182798275705</v>
      </c>
      <c r="I71" s="3">
        <f t="shared" si="5"/>
        <v>1.4274583791878024E-3</v>
      </c>
      <c r="J71" s="2">
        <f t="shared" si="6"/>
        <v>6.7037756436485649E-4</v>
      </c>
      <c r="K71" s="2">
        <f t="shared" si="7"/>
        <v>-3.4814582856163193E-7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2.3079999999999998</v>
      </c>
      <c r="C72" s="2">
        <f t="shared" si="0"/>
        <v>1</v>
      </c>
      <c r="D72" s="3">
        <f t="shared" si="1"/>
        <v>1250</v>
      </c>
      <c r="E72" s="3">
        <f t="shared" si="2"/>
        <v>2.3079999999999998</v>
      </c>
      <c r="F72" s="3">
        <f t="shared" si="3"/>
        <v>2.2653117783940373</v>
      </c>
      <c r="G72" s="3"/>
      <c r="H72" s="3">
        <f t="shared" si="4"/>
        <v>2.2653117783940373</v>
      </c>
      <c r="I72" s="3">
        <f t="shared" si="5"/>
        <v>1.8222842638797661E-3</v>
      </c>
      <c r="J72" s="2">
        <f t="shared" si="6"/>
        <v>6.5355321155146934E-4</v>
      </c>
      <c r="K72" s="2">
        <f t="shared" si="7"/>
        <v>-3.2523971362570687E-7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2.3439999999999999</v>
      </c>
      <c r="C73" s="2">
        <f t="shared" si="0"/>
        <v>1</v>
      </c>
      <c r="D73" s="3">
        <f t="shared" si="1"/>
        <v>1300</v>
      </c>
      <c r="E73" s="3">
        <f t="shared" si="2"/>
        <v>2.3439999999999999</v>
      </c>
      <c r="F73" s="3">
        <f t="shared" si="3"/>
        <v>2.2975916998199608</v>
      </c>
      <c r="G73" s="3"/>
      <c r="H73" s="3">
        <f t="shared" si="4"/>
        <v>2.2975916998199608</v>
      </c>
      <c r="I73" s="3">
        <f t="shared" si="5"/>
        <v>2.1537303256006128E-3</v>
      </c>
      <c r="J73" s="2">
        <f t="shared" si="6"/>
        <v>6.3781534719289251E-4</v>
      </c>
      <c r="K73" s="2">
        <f t="shared" si="7"/>
        <v>-3.0463042366840613E-7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2.3760000000000003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2.3760000000000003</v>
      </c>
      <c r="F74" s="3">
        <f t="shared" ref="F74:F137" si="14">IF(H74="",#N/A,H74)</f>
        <v>2.329109631040462</v>
      </c>
      <c r="G74" s="3"/>
      <c r="H74" s="3">
        <f t="shared" ref="H74:H137" si="15">IF(A74="","",H$2*A74^H$3+H$4*(EXP(H$5*A74)-1))</f>
        <v>2.329109631040462</v>
      </c>
      <c r="I74" s="3">
        <f t="shared" ref="I74:I137" si="16">IF(A74="","",(B74-H74)^2)</f>
        <v>2.1987067011616378E-3</v>
      </c>
      <c r="J74" s="2">
        <f t="shared" ref="J74:J137" si="17">IF(A74="","",$H$2*$H$3*$A74^($H$3-1)+($H$4*$H$5*EXP($H$5*$A74)))</f>
        <v>6.230570236300738E-4</v>
      </c>
      <c r="K74" s="2">
        <f t="shared" ref="K74:K137" si="18">IF( A74="","", H$2*H$3*(H$3-1)*A74^(H$3-2)+(H$4*H$5^2*EXP(H$5*$A74)))</f>
        <v>-2.8601153060735947E-7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2.4119999999999999</v>
      </c>
      <c r="C75" s="2">
        <f t="shared" si="11"/>
        <v>1</v>
      </c>
      <c r="D75" s="3">
        <f t="shared" si="12"/>
        <v>1400</v>
      </c>
      <c r="E75" s="3">
        <f t="shared" si="13"/>
        <v>2.4119999999999999</v>
      </c>
      <c r="F75" s="3">
        <f t="shared" si="14"/>
        <v>2.359912172560739</v>
      </c>
      <c r="G75" s="3"/>
      <c r="H75" s="3">
        <f t="shared" si="15"/>
        <v>2.359912172560739</v>
      </c>
      <c r="I75" s="3">
        <f t="shared" si="16"/>
        <v>2.7131417673422189E-3</v>
      </c>
      <c r="J75" s="2">
        <f t="shared" si="17"/>
        <v>6.0918531304179771E-4</v>
      </c>
      <c r="K75" s="2">
        <f t="shared" si="18"/>
        <v>-2.6912684708038276E-7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2.444</v>
      </c>
      <c r="C76" s="2">
        <f t="shared" si="11"/>
        <v>1</v>
      </c>
      <c r="D76" s="3">
        <f t="shared" si="12"/>
        <v>1450</v>
      </c>
      <c r="E76" s="3">
        <f t="shared" si="13"/>
        <v>2.444</v>
      </c>
      <c r="F76" s="3">
        <f t="shared" si="14"/>
        <v>2.3900415809314755</v>
      </c>
      <c r="G76" s="3"/>
      <c r="H76" s="3">
        <f t="shared" si="15"/>
        <v>2.3900415809314755</v>
      </c>
      <c r="I76" s="3">
        <f t="shared" si="16"/>
        <v>2.9115109883745081E-3</v>
      </c>
      <c r="J76" s="2">
        <f t="shared" si="17"/>
        <v>5.9611904725960724E-4</v>
      </c>
      <c r="K76" s="2">
        <f t="shared" si="18"/>
        <v>-2.5376075773626244E-7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2.476</v>
      </c>
      <c r="C77" s="2">
        <f t="shared" si="11"/>
        <v>1</v>
      </c>
      <c r="D77" s="3">
        <f t="shared" si="12"/>
        <v>1500</v>
      </c>
      <c r="E77" s="3">
        <f t="shared" si="13"/>
        <v>2.476</v>
      </c>
      <c r="F77" s="3">
        <f t="shared" si="14"/>
        <v>2.4195363093549647</v>
      </c>
      <c r="G77" s="3"/>
      <c r="H77" s="3">
        <f t="shared" si="15"/>
        <v>2.4195363093549647</v>
      </c>
      <c r="I77" s="3">
        <f t="shared" si="16"/>
        <v>3.1881483612582486E-3</v>
      </c>
      <c r="J77" s="2">
        <f t="shared" si="17"/>
        <v>5.8378698555970295E-4</v>
      </c>
      <c r="K77" s="2">
        <f t="shared" si="18"/>
        <v>-2.3973066850053075E-7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2.5100000000000002</v>
      </c>
      <c r="C78" s="2">
        <f t="shared" si="11"/>
        <v>1</v>
      </c>
      <c r="D78" s="3">
        <f t="shared" si="12"/>
        <v>1550</v>
      </c>
      <c r="E78" s="3">
        <f t="shared" si="13"/>
        <v>2.5100000000000002</v>
      </c>
      <c r="F78" s="3">
        <f t="shared" si="14"/>
        <v>2.4484314654058856</v>
      </c>
      <c r="G78" s="3"/>
      <c r="H78" s="3">
        <f t="shared" si="15"/>
        <v>2.4484314654058856</v>
      </c>
      <c r="I78" s="3">
        <f t="shared" si="16"/>
        <v>3.7906844520666861E-3</v>
      </c>
      <c r="J78" s="2">
        <f t="shared" si="17"/>
        <v>5.721263181310565E-4</v>
      </c>
      <c r="K78" s="2">
        <f t="shared" si="18"/>
        <v>-2.268810571123689E-7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2.532</v>
      </c>
      <c r="C79" s="2">
        <f t="shared" si="11"/>
        <v>1</v>
      </c>
      <c r="D79" s="3">
        <f t="shared" si="12"/>
        <v>1600</v>
      </c>
      <c r="E79" s="3">
        <f t="shared" si="13"/>
        <v>2.532</v>
      </c>
      <c r="F79" s="3">
        <f t="shared" si="14"/>
        <v>2.4767592008188042</v>
      </c>
      <c r="G79" s="3"/>
      <c r="H79" s="3">
        <f t="shared" si="15"/>
        <v>2.4767592008188042</v>
      </c>
      <c r="I79" s="3">
        <f t="shared" si="16"/>
        <v>3.0515458941772072E-3</v>
      </c>
      <c r="J79" s="2">
        <f t="shared" si="17"/>
        <v>5.6108143510141416E-4</v>
      </c>
      <c r="K79" s="2">
        <f t="shared" si="18"/>
        <v>-2.1507874635692004E-7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2.5620000000000003</v>
      </c>
      <c r="C80" s="2">
        <f t="shared" si="11"/>
        <v>1</v>
      </c>
      <c r="D80" s="3">
        <f t="shared" si="12"/>
        <v>1650</v>
      </c>
      <c r="E80" s="3">
        <f t="shared" si="13"/>
        <v>2.5620000000000003</v>
      </c>
      <c r="F80" s="3">
        <f t="shared" si="14"/>
        <v>2.5045490452174861</v>
      </c>
      <c r="G80" s="3"/>
      <c r="H80" s="3">
        <f t="shared" si="15"/>
        <v>2.5045490452174861</v>
      </c>
      <c r="I80" s="3">
        <f t="shared" si="16"/>
        <v>3.3006122054224868E-3</v>
      </c>
      <c r="J80" s="2">
        <f t="shared" si="17"/>
        <v>5.5060290734055975E-4</v>
      </c>
      <c r="K80" s="2">
        <f t="shared" si="18"/>
        <v>-2.0420911958681813E-7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2.59</v>
      </c>
      <c r="C81" s="2">
        <f t="shared" si="11"/>
        <v>1</v>
      </c>
      <c r="D81" s="3">
        <f t="shared" si="12"/>
        <v>1700</v>
      </c>
      <c r="E81" s="3">
        <f t="shared" si="13"/>
        <v>2.59</v>
      </c>
      <c r="F81" s="3">
        <f t="shared" si="14"/>
        <v>2.5318281932907145</v>
      </c>
      <c r="G81" s="3"/>
      <c r="H81" s="3">
        <f t="shared" si="15"/>
        <v>2.5318281932907145</v>
      </c>
      <c r="I81" s="3">
        <f t="shared" si="16"/>
        <v>3.3839590958224556E-3</v>
      </c>
      <c r="J81" s="2">
        <f t="shared" si="17"/>
        <v>5.4064663742046113E-4</v>
      </c>
      <c r="K81" s="2">
        <f t="shared" si="18"/>
        <v>-1.941730687235157E-7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2.6160000000000001</v>
      </c>
      <c r="C82" s="2">
        <f t="shared" si="11"/>
        <v>1</v>
      </c>
      <c r="D82" s="3">
        <f t="shared" si="12"/>
        <v>1750</v>
      </c>
      <c r="E82" s="3">
        <f t="shared" si="13"/>
        <v>2.6160000000000001</v>
      </c>
      <c r="F82" s="3">
        <f t="shared" si="14"/>
        <v>2.5586217530774853</v>
      </c>
      <c r="G82" s="3"/>
      <c r="H82" s="3">
        <f t="shared" si="15"/>
        <v>2.5586217530774853</v>
      </c>
      <c r="I82" s="3">
        <f t="shared" si="16"/>
        <v>3.2922632199010801E-3</v>
      </c>
      <c r="J82" s="2">
        <f t="shared" si="17"/>
        <v>5.311731482522807E-4</v>
      </c>
      <c r="K82" s="2">
        <f t="shared" si="18"/>
        <v>-1.8488451625802066E-7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2.6419999999999999</v>
      </c>
      <c r="C83" s="2">
        <f t="shared" si="11"/>
        <v>1</v>
      </c>
      <c r="D83" s="3">
        <f t="shared" si="12"/>
        <v>1800</v>
      </c>
      <c r="E83" s="3">
        <f t="shared" si="13"/>
        <v>2.6419999999999999</v>
      </c>
      <c r="F83" s="3">
        <f t="shared" si="14"/>
        <v>2.5849529615816609</v>
      </c>
      <c r="G83" s="3"/>
      <c r="H83" s="3">
        <f t="shared" si="15"/>
        <v>2.5849529615816609</v>
      </c>
      <c r="I83" s="3">
        <f t="shared" si="16"/>
        <v>3.2543645923034485E-3</v>
      </c>
      <c r="J83" s="2">
        <f t="shared" si="17"/>
        <v>5.2214698385403039E-4</v>
      </c>
      <c r="K83" s="2">
        <f t="shared" si="18"/>
        <v>-1.762683904758772E-7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2.6680000000000001</v>
      </c>
      <c r="C84" s="2">
        <f t="shared" si="11"/>
        <v>1</v>
      </c>
      <c r="D84" s="3">
        <f t="shared" si="12"/>
        <v>1850</v>
      </c>
      <c r="E84" s="3">
        <f t="shared" si="13"/>
        <v>2.6680000000000001</v>
      </c>
      <c r="F84" s="3">
        <f t="shared" si="14"/>
        <v>2.6108433727972415</v>
      </c>
      <c r="G84" s="3"/>
      <c r="H84" s="3">
        <f t="shared" si="15"/>
        <v>2.6108433727972415</v>
      </c>
      <c r="I84" s="3">
        <f t="shared" si="16"/>
        <v>3.2668800331951248E-3</v>
      </c>
      <c r="J84" s="2">
        <f t="shared" si="17"/>
        <v>5.1353620200806326E-4</v>
      </c>
      <c r="K84" s="2">
        <f t="shared" si="18"/>
        <v>-1.6825896109652868E-7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2.7</v>
      </c>
      <c r="C85" s="2">
        <f t="shared" si="11"/>
        <v>1</v>
      </c>
      <c r="D85" s="3">
        <f t="shared" si="12"/>
        <v>1900</v>
      </c>
      <c r="E85" s="3">
        <f t="shared" si="13"/>
        <v>2.7</v>
      </c>
      <c r="F85" s="3">
        <f t="shared" si="14"/>
        <v>2.6363130223201288</v>
      </c>
      <c r="G85" s="3"/>
      <c r="H85" s="3">
        <f t="shared" si="15"/>
        <v>2.6363130223201288</v>
      </c>
      <c r="I85" s="3">
        <f t="shared" si="16"/>
        <v>4.0560311259964397E-3</v>
      </c>
      <c r="J85" s="2">
        <f t="shared" si="17"/>
        <v>5.0531194265997703E-4</v>
      </c>
      <c r="K85" s="2">
        <f t="shared" si="18"/>
        <v>-1.6079846344693124E-7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2.726</v>
      </c>
      <c r="C86" s="2">
        <f t="shared" si="11"/>
        <v>1</v>
      </c>
      <c r="D86" s="3">
        <f t="shared" si="12"/>
        <v>1950</v>
      </c>
      <c r="E86" s="3">
        <f t="shared" si="13"/>
        <v>2.726</v>
      </c>
      <c r="F86" s="3">
        <f t="shared" si="14"/>
        <v>2.6613805719975523</v>
      </c>
      <c r="G86" s="3"/>
      <c r="H86" s="3">
        <f t="shared" si="15"/>
        <v>2.6613805719975523</v>
      </c>
      <c r="I86" s="3">
        <f t="shared" si="16"/>
        <v>4.1756704753635205E-3</v>
      </c>
      <c r="J86" s="2">
        <f t="shared" si="17"/>
        <v>4.9744805909137117E-4</v>
      </c>
      <c r="K86" s="2">
        <f t="shared" si="18"/>
        <v>-1.5383595508720434E-7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2.75</v>
      </c>
      <c r="C87" s="2">
        <f t="shared" si="11"/>
        <v>1</v>
      </c>
      <c r="D87" s="3">
        <f t="shared" si="12"/>
        <v>2000</v>
      </c>
      <c r="E87" s="3">
        <f t="shared" si="13"/>
        <v>2.75</v>
      </c>
      <c r="F87" s="3">
        <f t="shared" si="14"/>
        <v>2.6860634374827614</v>
      </c>
      <c r="G87" s="3"/>
      <c r="H87" s="3">
        <f t="shared" si="15"/>
        <v>2.6860634374827614</v>
      </c>
      <c r="I87" s="3">
        <f t="shared" si="16"/>
        <v>4.0878840265207552E-3</v>
      </c>
      <c r="J87" s="2">
        <f t="shared" si="17"/>
        <v>4.8992080138901236E-4</v>
      </c>
      <c r="K87" s="2">
        <f t="shared" si="18"/>
        <v>-1.4732636082650117E-7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2.774</v>
      </c>
      <c r="C88" s="2">
        <f t="shared" si="11"/>
        <v>1</v>
      </c>
      <c r="D88" s="3">
        <f t="shared" si="12"/>
        <v>2050</v>
      </c>
      <c r="E88" s="3">
        <f t="shared" si="13"/>
        <v>2.774</v>
      </c>
      <c r="F88" s="3">
        <f t="shared" si="14"/>
        <v>2.7103779010896885</v>
      </c>
      <c r="G88" s="3"/>
      <c r="H88" s="3">
        <f t="shared" si="15"/>
        <v>2.7103779010896885</v>
      </c>
      <c r="I88" s="3">
        <f t="shared" si="16"/>
        <v>4.0477714697534683E-3</v>
      </c>
      <c r="J88" s="2">
        <f t="shared" si="17"/>
        <v>4.8270854369561705E-4</v>
      </c>
      <c r="K88" s="2">
        <f t="shared" si="18"/>
        <v>-1.41229671282917E-7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2.8039999999999998</v>
      </c>
      <c r="C89" s="2">
        <f t="shared" si="11"/>
        <v>1</v>
      </c>
      <c r="D89" s="3">
        <f t="shared" si="12"/>
        <v>2100</v>
      </c>
      <c r="E89" s="3">
        <f t="shared" si="13"/>
        <v>2.8039999999999998</v>
      </c>
      <c r="F89" s="3">
        <f t="shared" si="14"/>
        <v>2.7343392119569216</v>
      </c>
      <c r="G89" s="3"/>
      <c r="H89" s="3">
        <f t="shared" si="15"/>
        <v>2.7343392119569216</v>
      </c>
      <c r="I89" s="3">
        <f t="shared" si="16"/>
        <v>4.8526253907826642E-3</v>
      </c>
      <c r="J89" s="2">
        <f t="shared" si="17"/>
        <v>4.7579154828432461E-4</v>
      </c>
      <c r="K89" s="2">
        <f t="shared" si="18"/>
        <v>-1.3551026725731828E-7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2.8159999999999998</v>
      </c>
      <c r="C90" s="2">
        <f t="shared" si="11"/>
        <v>1</v>
      </c>
      <c r="D90" s="3">
        <f t="shared" si="12"/>
        <v>2150</v>
      </c>
      <c r="E90" s="3">
        <f t="shared" si="13"/>
        <v>2.8159999999999998</v>
      </c>
      <c r="F90" s="3">
        <f t="shared" si="14"/>
        <v>2.7579616752146929</v>
      </c>
      <c r="G90" s="3"/>
      <c r="H90" s="3">
        <f t="shared" si="15"/>
        <v>2.7579616752146929</v>
      </c>
      <c r="I90" s="3">
        <f t="shared" si="16"/>
        <v>3.3684471438847697E-3</v>
      </c>
      <c r="J90" s="2">
        <f t="shared" si="17"/>
        <v>4.691517607414E-4</v>
      </c>
      <c r="K90" s="2">
        <f t="shared" si="18"/>
        <v>-1.3013634772322419E-7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2.8439999999999999</v>
      </c>
      <c r="C91" s="2">
        <f t="shared" si="11"/>
        <v>1</v>
      </c>
      <c r="D91" s="3">
        <f t="shared" si="12"/>
        <v>2200</v>
      </c>
      <c r="E91" s="3">
        <f t="shared" si="13"/>
        <v>2.8439999999999999</v>
      </c>
      <c r="F91" s="3">
        <f t="shared" si="14"/>
        <v>2.7812587315885948</v>
      </c>
      <c r="G91" s="3"/>
      <c r="H91" s="3">
        <f t="shared" si="15"/>
        <v>2.7812587315885948</v>
      </c>
      <c r="I91" s="3">
        <f t="shared" si="16"/>
        <v>3.9364667618719713E-3</v>
      </c>
      <c r="J91" s="2">
        <f t="shared" si="17"/>
        <v>4.6277263153903067E-4</v>
      </c>
      <c r="K91" s="2">
        <f t="shared" si="18"/>
        <v>-1.2507944356356829E-7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2.87</v>
      </c>
      <c r="C92" s="2">
        <f t="shared" si="11"/>
        <v>1</v>
      </c>
      <c r="D92" s="3">
        <f t="shared" si="12"/>
        <v>2250</v>
      </c>
      <c r="E92" s="3">
        <f t="shared" si="13"/>
        <v>2.87</v>
      </c>
      <c r="F92" s="3">
        <f t="shared" si="14"/>
        <v>2.8042430286587083</v>
      </c>
      <c r="G92" s="3"/>
      <c r="H92" s="3">
        <f t="shared" si="15"/>
        <v>2.8042430286587083</v>
      </c>
      <c r="I92" s="3">
        <f t="shared" si="16"/>
        <v>4.3239792799794671E-3</v>
      </c>
      <c r="J92" s="2">
        <f t="shared" si="17"/>
        <v>4.5663896008498551E-4</v>
      </c>
      <c r="K92" s="2">
        <f t="shared" si="18"/>
        <v>-1.2031400259290425E-7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2.8920000000000003</v>
      </c>
      <c r="C93" s="2">
        <f t="shared" si="11"/>
        <v>1</v>
      </c>
      <c r="D93" s="3">
        <f t="shared" si="12"/>
        <v>2300</v>
      </c>
      <c r="E93" s="3">
        <f t="shared" si="13"/>
        <v>2.8920000000000003</v>
      </c>
      <c r="F93" s="3">
        <f t="shared" si="14"/>
        <v>2.8269264848140194</v>
      </c>
      <c r="G93" s="3"/>
      <c r="H93" s="3">
        <f t="shared" si="15"/>
        <v>2.8269264848140194</v>
      </c>
      <c r="I93" s="3">
        <f t="shared" si="16"/>
        <v>4.2345623786600901E-3</v>
      </c>
      <c r="J93" s="2">
        <f t="shared" si="17"/>
        <v>4.5073675798893982E-4</v>
      </c>
      <c r="K93" s="2">
        <f t="shared" si="18"/>
        <v>-1.1581703410198331E-7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2.9159999999999995</v>
      </c>
      <c r="C94" s="2">
        <f t="shared" si="11"/>
        <v>1</v>
      </c>
      <c r="D94" s="3">
        <f t="shared" si="12"/>
        <v>2350</v>
      </c>
      <c r="E94" s="3">
        <f t="shared" si="13"/>
        <v>2.9159999999999995</v>
      </c>
      <c r="F94" s="3">
        <f t="shared" si="14"/>
        <v>2.8493203467927639</v>
      </c>
      <c r="G94" s="3"/>
      <c r="H94" s="3">
        <f t="shared" si="15"/>
        <v>2.8493203467927639</v>
      </c>
      <c r="I94" s="3">
        <f t="shared" si="16"/>
        <v>4.4461761518372004E-3</v>
      </c>
      <c r="J94" s="2">
        <f t="shared" si="17"/>
        <v>4.4505312881768443E-4</v>
      </c>
      <c r="K94" s="2">
        <f t="shared" si="18"/>
        <v>-1.1156780331015575E-7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2.9360000000000004</v>
      </c>
      <c r="C95" s="2">
        <f t="shared" si="11"/>
        <v>1</v>
      </c>
      <c r="D95" s="3">
        <f t="shared" si="12"/>
        <v>2400</v>
      </c>
      <c r="E95" s="3">
        <f t="shared" si="13"/>
        <v>2.9360000000000004</v>
      </c>
      <c r="F95" s="3">
        <f t="shared" si="14"/>
        <v>2.8714352415742157</v>
      </c>
      <c r="G95" s="3"/>
      <c r="H95" s="3">
        <f t="shared" si="15"/>
        <v>2.8714352415742157</v>
      </c>
      <c r="I95" s="3">
        <f t="shared" si="16"/>
        <v>4.1686080305799343E-3</v>
      </c>
      <c r="J95" s="2">
        <f t="shared" si="17"/>
        <v>4.3957616204760142E-4</v>
      </c>
      <c r="K95" s="2">
        <f t="shared" si="18"/>
        <v>-1.0754756783081629E-7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2.9699999999999998</v>
      </c>
      <c r="C96" s="2">
        <f t="shared" si="11"/>
        <v>1</v>
      </c>
      <c r="D96" s="3">
        <f t="shared" si="12"/>
        <v>2450</v>
      </c>
      <c r="E96" s="3">
        <f t="shared" si="13"/>
        <v>2.9699999999999998</v>
      </c>
      <c r="F96" s="3">
        <f t="shared" si="14"/>
        <v>2.8932812232821061</v>
      </c>
      <c r="G96" s="3"/>
      <c r="H96" s="3">
        <f t="shared" si="15"/>
        <v>2.8932812232821061</v>
      </c>
      <c r="I96" s="3">
        <f t="shared" si="16"/>
        <v>5.8857707010900161E-3</v>
      </c>
      <c r="J96" s="2">
        <f t="shared" si="17"/>
        <v>4.342948392817056E-4</v>
      </c>
      <c r="K96" s="2">
        <f t="shared" si="18"/>
        <v>-1.0373934963865181E-7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2.9779999999999998</v>
      </c>
      <c r="C97" s="2">
        <f t="shared" si="11"/>
        <v>1</v>
      </c>
      <c r="D97" s="3">
        <f t="shared" si="12"/>
        <v>2500</v>
      </c>
      <c r="E97" s="3">
        <f t="shared" si="13"/>
        <v>2.9779999999999998</v>
      </c>
      <c r="F97" s="3">
        <f t="shared" si="14"/>
        <v>2.9148678156708741</v>
      </c>
      <c r="G97" s="3"/>
      <c r="H97" s="3">
        <f t="shared" si="15"/>
        <v>2.9148678156708741</v>
      </c>
      <c r="I97" s="3">
        <f t="shared" si="16"/>
        <v>3.9856726981667059E-3</v>
      </c>
      <c r="J97" s="2">
        <f t="shared" si="17"/>
        <v>4.2919895109516036E-4</v>
      </c>
      <c r="K97" s="2">
        <f t="shared" si="18"/>
        <v>-1.0012773714586324E-7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3.004</v>
      </c>
      <c r="C98" s="2">
        <f t="shared" si="11"/>
        <v>1</v>
      </c>
      <c r="D98" s="3">
        <f t="shared" si="12"/>
        <v>2550</v>
      </c>
      <c r="E98" s="3">
        <f t="shared" si="13"/>
        <v>3.004</v>
      </c>
      <c r="F98" s="3">
        <f t="shared" si="14"/>
        <v>2.9362040506904901</v>
      </c>
      <c r="G98" s="3"/>
      <c r="H98" s="3">
        <f t="shared" si="15"/>
        <v>2.9362040506904901</v>
      </c>
      <c r="I98" s="3">
        <f t="shared" si="16"/>
        <v>4.5962907427776409E-3</v>
      </c>
      <c r="J98" s="2">
        <f t="shared" si="17"/>
        <v>4.2427902311934472E-4</v>
      </c>
      <c r="K98" s="2">
        <f t="shared" si="18"/>
        <v>-9.6698712902795295E-8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3.0300000000000002</v>
      </c>
      <c r="C99" s="2">
        <f t="shared" si="11"/>
        <v>1</v>
      </c>
      <c r="D99" s="3">
        <f t="shared" si="12"/>
        <v>2600</v>
      </c>
      <c r="E99" s="3">
        <f t="shared" si="13"/>
        <v>3.0300000000000002</v>
      </c>
      <c r="F99" s="3">
        <f t="shared" si="14"/>
        <v>2.9572985035613897</v>
      </c>
      <c r="G99" s="3"/>
      <c r="H99" s="3">
        <f t="shared" si="15"/>
        <v>2.9572985035613897</v>
      </c>
      <c r="I99" s="3">
        <f t="shared" si="16"/>
        <v>5.2855075844133051E-3</v>
      </c>
      <c r="J99" s="2">
        <f t="shared" si="17"/>
        <v>4.1952625017962954E-4</v>
      </c>
      <c r="K99" s="2">
        <f t="shared" si="18"/>
        <v>-9.3439503179278234E-8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3.048</v>
      </c>
      <c r="C100" s="2">
        <f t="shared" si="11"/>
        <v>1</v>
      </c>
      <c r="D100" s="3">
        <f t="shared" si="12"/>
        <v>2650</v>
      </c>
      <c r="E100" s="3">
        <f t="shared" si="13"/>
        <v>3.048</v>
      </c>
      <c r="F100" s="3">
        <f t="shared" si="14"/>
        <v>2.9781593247361928</v>
      </c>
      <c r="G100" s="3"/>
      <c r="H100" s="3">
        <f t="shared" si="15"/>
        <v>2.9781593247361928</v>
      </c>
      <c r="I100" s="3">
        <f t="shared" si="16"/>
        <v>4.8777199213045734E-3</v>
      </c>
      <c r="J100" s="2">
        <f t="shared" si="17"/>
        <v>4.1493243747353176E-4</v>
      </c>
      <c r="K100" s="2">
        <f t="shared" si="18"/>
        <v>-9.0338446289859665E-8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3.08</v>
      </c>
      <c r="C101" s="2">
        <f t="shared" si="11"/>
        <v>1</v>
      </c>
      <c r="D101" s="3">
        <f t="shared" si="12"/>
        <v>2700</v>
      </c>
      <c r="E101" s="3">
        <f t="shared" si="13"/>
        <v>3.08</v>
      </c>
      <c r="F101" s="3">
        <f t="shared" si="14"/>
        <v>2.998794269077989</v>
      </c>
      <c r="G101" s="3"/>
      <c r="H101" s="3">
        <f t="shared" si="15"/>
        <v>2.998794269077989</v>
      </c>
      <c r="I101" s="3">
        <f t="shared" si="16"/>
        <v>6.5943707345780716E-3</v>
      </c>
      <c r="J101" s="2">
        <f t="shared" si="17"/>
        <v>4.1048994791987757E-4</v>
      </c>
      <c r="K101" s="2">
        <f t="shared" si="18"/>
        <v>-8.738487702525192E-8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3.0959999999999996</v>
      </c>
      <c r="C102" s="2">
        <f t="shared" si="11"/>
        <v>1</v>
      </c>
      <c r="D102" s="3">
        <f t="shared" si="12"/>
        <v>2750</v>
      </c>
      <c r="E102" s="3">
        <f t="shared" si="13"/>
        <v>3.0959999999999996</v>
      </c>
      <c r="F102" s="3">
        <f t="shared" si="14"/>
        <v>3.0192107225445128</v>
      </c>
      <c r="G102" s="3"/>
      <c r="H102" s="3">
        <f t="shared" si="15"/>
        <v>3.0192107225445128</v>
      </c>
      <c r="I102" s="3">
        <f t="shared" si="16"/>
        <v>5.8965931321357341E-3</v>
      </c>
      <c r="J102" s="2">
        <f t="shared" si="17"/>
        <v>4.0619165493086733E-4</v>
      </c>
      <c r="K102" s="2">
        <f t="shared" si="18"/>
        <v>-8.4569024964448709E-8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3.1179999999999999</v>
      </c>
      <c r="C103" s="2">
        <f t="shared" si="11"/>
        <v>1</v>
      </c>
      <c r="D103" s="3">
        <f t="shared" si="12"/>
        <v>2800</v>
      </c>
      <c r="E103" s="3">
        <f t="shared" si="13"/>
        <v>3.1179999999999999</v>
      </c>
      <c r="F103" s="3">
        <f t="shared" si="14"/>
        <v>3.0394157266328654</v>
      </c>
      <c r="G103" s="3"/>
      <c r="H103" s="3">
        <f t="shared" si="15"/>
        <v>3.0394157266328654</v>
      </c>
      <c r="I103" s="3">
        <f t="shared" si="16"/>
        <v>6.1754880206405204E-3</v>
      </c>
      <c r="J103" s="2">
        <f t="shared" si="17"/>
        <v>4.0203089996139593E-4</v>
      </c>
      <c r="K103" s="2">
        <f t="shared" si="18"/>
        <v>-8.188192478353599E-8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3.1320000000000001</v>
      </c>
      <c r="C104" s="2">
        <f t="shared" si="11"/>
        <v>1</v>
      </c>
      <c r="D104" s="3">
        <f t="shared" si="12"/>
        <v>2850</v>
      </c>
      <c r="E104" s="3">
        <f t="shared" si="13"/>
        <v>3.1320000000000001</v>
      </c>
      <c r="F104" s="3">
        <f t="shared" si="14"/>
        <v>3.059416000809335</v>
      </c>
      <c r="G104" s="3"/>
      <c r="H104" s="3">
        <f t="shared" si="15"/>
        <v>3.059416000809335</v>
      </c>
      <c r="I104" s="3">
        <f t="shared" si="16"/>
        <v>5.2684369385104807E-3</v>
      </c>
      <c r="J104" s="2">
        <f t="shared" si="17"/>
        <v>3.9800145427687365E-4</v>
      </c>
      <c r="K104" s="2">
        <f t="shared" si="18"/>
        <v>-7.9315336961320489E-8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3.1540000000000004</v>
      </c>
      <c r="C105" s="2">
        <f t="shared" si="11"/>
        <v>1</v>
      </c>
      <c r="D105" s="3">
        <f t="shared" si="12"/>
        <v>2900</v>
      </c>
      <c r="E105" s="3">
        <f t="shared" si="13"/>
        <v>3.1540000000000004</v>
      </c>
      <c r="F105" s="3">
        <f t="shared" si="14"/>
        <v>3.079217963122828</v>
      </c>
      <c r="G105" s="3"/>
      <c r="H105" s="3">
        <f t="shared" si="15"/>
        <v>3.079217963122828</v>
      </c>
      <c r="I105" s="3">
        <f t="shared" si="16"/>
        <v>5.5923530394987623E-3</v>
      </c>
      <c r="J105" s="2">
        <f t="shared" si="17"/>
        <v>3.9409748445467456E-4</v>
      </c>
      <c r="K105" s="2">
        <f t="shared" si="18"/>
        <v>-7.6861677519023458E-8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3.1839999999999997</v>
      </c>
      <c r="C106" s="2">
        <f t="shared" si="11"/>
        <v>1</v>
      </c>
      <c r="D106" s="3">
        <f t="shared" si="12"/>
        <v>2950</v>
      </c>
      <c r="E106" s="3">
        <f t="shared" si="13"/>
        <v>3.1839999999999997</v>
      </c>
      <c r="F106" s="3">
        <f t="shared" si="14"/>
        <v>3.0988277491777891</v>
      </c>
      <c r="G106" s="3"/>
      <c r="H106" s="3">
        <f t="shared" si="15"/>
        <v>3.0988277491777891</v>
      </c>
      <c r="I106" s="3">
        <f t="shared" si="16"/>
        <v>7.2543123101215514E-3</v>
      </c>
      <c r="J106" s="2">
        <f t="shared" si="17"/>
        <v>3.9031352119737453E-4</v>
      </c>
      <c r="K106" s="2">
        <f t="shared" si="18"/>
        <v>-7.4513955629869115E-8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3.1920000000000002</v>
      </c>
      <c r="C107" s="2">
        <f t="shared" si="11"/>
        <v>1</v>
      </c>
      <c r="D107" s="3">
        <f t="shared" si="12"/>
        <v>3000</v>
      </c>
      <c r="E107" s="3">
        <f t="shared" si="13"/>
        <v>3.1920000000000002</v>
      </c>
      <c r="F107" s="3">
        <f t="shared" si="14"/>
        <v>3.1182512296228464</v>
      </c>
      <c r="G107" s="3"/>
      <c r="H107" s="3">
        <f t="shared" si="15"/>
        <v>3.1182512296228464</v>
      </c>
      <c r="I107" s="3">
        <f t="shared" si="16"/>
        <v>5.4388811321421536E-3</v>
      </c>
      <c r="J107" s="2">
        <f t="shared" si="17"/>
        <v>3.8664443108984921E-4</v>
      </c>
      <c r="K107" s="2">
        <f t="shared" si="18"/>
        <v>-7.2265718101214643E-8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3.2119999999999997</v>
      </c>
      <c r="C108" s="2">
        <f t="shared" si="11"/>
        <v>1</v>
      </c>
      <c r="D108" s="3">
        <f t="shared" si="12"/>
        <v>3050</v>
      </c>
      <c r="E108" s="3">
        <f t="shared" si="13"/>
        <v>3.2119999999999997</v>
      </c>
      <c r="F108" s="3">
        <f t="shared" si="14"/>
        <v>3.1374940262940822</v>
      </c>
      <c r="G108" s="3"/>
      <c r="H108" s="3">
        <f t="shared" si="15"/>
        <v>3.1374940262940822</v>
      </c>
      <c r="I108" s="3">
        <f t="shared" si="16"/>
        <v>5.5511401178668695E-3</v>
      </c>
      <c r="J108" s="2">
        <f t="shared" si="17"/>
        <v>3.8308539097856395E-4</v>
      </c>
      <c r="K108" s="2">
        <f t="shared" si="18"/>
        <v>-7.0110999872472875E-8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3.2380000000000004</v>
      </c>
      <c r="C109" s="2">
        <f t="shared" si="11"/>
        <v>1</v>
      </c>
      <c r="D109" s="3">
        <f t="shared" si="12"/>
        <v>3100</v>
      </c>
      <c r="E109" s="3">
        <f t="shared" si="13"/>
        <v>3.2380000000000004</v>
      </c>
      <c r="F109" s="3">
        <f t="shared" si="14"/>
        <v>3.156561527136895</v>
      </c>
      <c r="G109" s="3"/>
      <c r="H109" s="3">
        <f t="shared" si="15"/>
        <v>3.156561527136895</v>
      </c>
      <c r="I109" s="3">
        <f t="shared" si="16"/>
        <v>6.6322248622747645E-3</v>
      </c>
      <c r="J109" s="2">
        <f t="shared" si="17"/>
        <v>3.7963186469117067E-4</v>
      </c>
      <c r="K109" s="2">
        <f t="shared" si="18"/>
        <v>-6.8044279790904445E-8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3.246</v>
      </c>
      <c r="C110" s="2">
        <f t="shared" si="11"/>
        <v>1</v>
      </c>
      <c r="D110" s="3">
        <f t="shared" si="12"/>
        <v>3150</v>
      </c>
      <c r="E110" s="3">
        <f t="shared" si="13"/>
        <v>3.246</v>
      </c>
      <c r="F110" s="3">
        <f t="shared" si="14"/>
        <v>3.1754589000171269</v>
      </c>
      <c r="G110" s="3"/>
      <c r="H110" s="3">
        <f t="shared" si="15"/>
        <v>3.1754589000171269</v>
      </c>
      <c r="I110" s="3">
        <f t="shared" si="16"/>
        <v>4.9760467867936932E-3</v>
      </c>
      <c r="J110" s="2">
        <f t="shared" si="17"/>
        <v>3.7627958184882832E-4</v>
      </c>
      <c r="K110" s="2">
        <f t="shared" si="18"/>
        <v>-6.6060441028099202E-8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3.2619999999999996</v>
      </c>
      <c r="C111" s="2">
        <f t="shared" si="11"/>
        <v>1</v>
      </c>
      <c r="D111" s="3">
        <f t="shared" si="12"/>
        <v>3200</v>
      </c>
      <c r="E111" s="3">
        <f t="shared" si="13"/>
        <v>3.2619999999999996</v>
      </c>
      <c r="F111" s="3">
        <f t="shared" si="14"/>
        <v>3.1941911055205217</v>
      </c>
      <c r="G111" s="3"/>
      <c r="H111" s="3">
        <f t="shared" si="15"/>
        <v>3.1941911055205217</v>
      </c>
      <c r="I111" s="3">
        <f t="shared" si="16"/>
        <v>4.59804617052897E-3</v>
      </c>
      <c r="J111" s="2">
        <f t="shared" si="17"/>
        <v>3.7302451855333678E-4</v>
      </c>
      <c r="K111" s="2">
        <f t="shared" si="18"/>
        <v>-6.4154735585597008E-8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3.2839999999999998</v>
      </c>
      <c r="C112" s="2">
        <f t="shared" si="11"/>
        <v>1</v>
      </c>
      <c r="D112" s="3">
        <f t="shared" si="12"/>
        <v>3250</v>
      </c>
      <c r="E112" s="3">
        <f t="shared" si="13"/>
        <v>3.2839999999999998</v>
      </c>
      <c r="F112" s="3">
        <f t="shared" si="14"/>
        <v>3.2127629088293501</v>
      </c>
      <c r="G112" s="3"/>
      <c r="H112" s="3">
        <f t="shared" si="15"/>
        <v>3.2127629088293501</v>
      </c>
      <c r="I112" s="3">
        <f t="shared" si="16"/>
        <v>5.074723158455456E-3</v>
      </c>
      <c r="J112" s="2">
        <f t="shared" si="17"/>
        <v>3.6986287975686885E-4</v>
      </c>
      <c r="K112" s="2">
        <f t="shared" si="18"/>
        <v>-6.2322752411088775E-8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3.306</v>
      </c>
      <c r="C113" s="2">
        <f t="shared" si="11"/>
        <v>1</v>
      </c>
      <c r="D113" s="3">
        <f t="shared" si="12"/>
        <v>3300</v>
      </c>
      <c r="E113" s="3">
        <f t="shared" si="13"/>
        <v>3.306</v>
      </c>
      <c r="F113" s="3">
        <f t="shared" si="14"/>
        <v>3.231178890756035</v>
      </c>
      <c r="G113" s="3"/>
      <c r="H113" s="3">
        <f t="shared" si="15"/>
        <v>3.231178890756035</v>
      </c>
      <c r="I113" s="3">
        <f t="shared" si="16"/>
        <v>5.5981983884973467E-3</v>
      </c>
      <c r="J113" s="2">
        <f t="shared" si="17"/>
        <v>3.6679108314440997E-4</v>
      </c>
      <c r="K113" s="2">
        <f t="shared" si="18"/>
        <v>-6.0560388709013454E-8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3.3120000000000003</v>
      </c>
      <c r="C114" s="2">
        <f t="shared" si="11"/>
        <v>1</v>
      </c>
      <c r="D114" s="3">
        <f t="shared" si="12"/>
        <v>3350</v>
      </c>
      <c r="E114" s="3">
        <f t="shared" si="13"/>
        <v>3.3120000000000003</v>
      </c>
      <c r="F114" s="3">
        <f t="shared" si="14"/>
        <v>3.2494434580055009</v>
      </c>
      <c r="G114" s="3"/>
      <c r="H114" s="3">
        <f t="shared" si="15"/>
        <v>3.2494434580055009</v>
      </c>
      <c r="I114" s="3">
        <f t="shared" si="16"/>
        <v>3.913320946309559E-3</v>
      </c>
      <c r="J114" s="2">
        <f t="shared" si="17"/>
        <v>3.6380574437847539E-4</v>
      </c>
      <c r="K114" s="2">
        <f t="shared" si="18"/>
        <v>-5.8863824082811149E-8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3.3240000000000003</v>
      </c>
      <c r="C115" s="2">
        <f t="shared" si="11"/>
        <v>1</v>
      </c>
      <c r="D115" s="3">
        <f t="shared" si="12"/>
        <v>3400</v>
      </c>
      <c r="E115" s="3">
        <f t="shared" si="13"/>
        <v>3.3240000000000003</v>
      </c>
      <c r="F115" s="3">
        <f t="shared" si="14"/>
        <v>3.2675608527310414</v>
      </c>
      <c r="G115" s="3"/>
      <c r="H115" s="3">
        <f t="shared" si="15"/>
        <v>3.2675608527310414</v>
      </c>
      <c r="I115" s="3">
        <f t="shared" si="16"/>
        <v>3.1853773444472347E-3</v>
      </c>
      <c r="J115" s="2">
        <f t="shared" si="17"/>
        <v>3.6090366357260283E-4</v>
      </c>
      <c r="K115" s="2">
        <f t="shared" si="18"/>
        <v>-5.722949719198128E-8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3.3519999999999994</v>
      </c>
      <c r="C116" s="2">
        <f t="shared" si="11"/>
        <v>1</v>
      </c>
      <c r="D116" s="3">
        <f t="shared" si="12"/>
        <v>3450</v>
      </c>
      <c r="E116" s="3">
        <f t="shared" si="13"/>
        <v>3.3519999999999994</v>
      </c>
      <c r="F116" s="3">
        <f t="shared" si="14"/>
        <v>3.2855351614420574</v>
      </c>
      <c r="G116" s="3"/>
      <c r="H116" s="3">
        <f t="shared" si="15"/>
        <v>3.2855351614420574</v>
      </c>
      <c r="I116" s="3">
        <f t="shared" si="16"/>
        <v>4.4175747645333009E-3</v>
      </c>
      <c r="J116" s="2">
        <f t="shared" si="17"/>
        <v>3.5808181287497935E-4</v>
      </c>
      <c r="K116" s="2">
        <f t="shared" si="18"/>
        <v>-5.565408464661675E-8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3.37</v>
      </c>
      <c r="C117" s="2">
        <f t="shared" si="11"/>
        <v>1</v>
      </c>
      <c r="D117" s="3">
        <f t="shared" si="12"/>
        <v>3500</v>
      </c>
      <c r="E117" s="3">
        <f t="shared" si="13"/>
        <v>3.37</v>
      </c>
      <c r="F117" s="3">
        <f t="shared" si="14"/>
        <v>3.3033703233165133</v>
      </c>
      <c r="G117" s="3"/>
      <c r="H117" s="3">
        <f t="shared" si="15"/>
        <v>3.3033703233165133</v>
      </c>
      <c r="I117" s="3">
        <f t="shared" si="16"/>
        <v>4.4395138149459909E-3</v>
      </c>
      <c r="J117" s="2">
        <f t="shared" si="17"/>
        <v>3.5533732505653654E-4</v>
      </c>
      <c r="K117" s="2">
        <f t="shared" si="18"/>
        <v>-5.4134481896166819E-8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3.3840000000000003</v>
      </c>
      <c r="C118" s="2">
        <f t="shared" si="11"/>
        <v>1</v>
      </c>
      <c r="D118" s="3">
        <f t="shared" si="12"/>
        <v>3550</v>
      </c>
      <c r="E118" s="3">
        <f t="shared" si="13"/>
        <v>3.3840000000000003</v>
      </c>
      <c r="F118" s="3">
        <f t="shared" si="14"/>
        <v>3.3210701379659215</v>
      </c>
      <c r="G118" s="3"/>
      <c r="H118" s="3">
        <f t="shared" si="15"/>
        <v>3.3210701379659215</v>
      </c>
      <c r="I118" s="3">
        <f t="shared" si="16"/>
        <v>3.9601675356281925E-3</v>
      </c>
      <c r="J118" s="2">
        <f t="shared" si="17"/>
        <v>3.5266748300925822E-4</v>
      </c>
      <c r="K118" s="2">
        <f t="shared" si="18"/>
        <v>-5.2667785898673283E-8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3.4</v>
      </c>
      <c r="C119" s="2">
        <f t="shared" si="11"/>
        <v>1</v>
      </c>
      <c r="D119" s="3">
        <f t="shared" si="12"/>
        <v>3600</v>
      </c>
      <c r="E119" s="3">
        <f t="shared" si="13"/>
        <v>3.4</v>
      </c>
      <c r="F119" s="3">
        <f t="shared" si="14"/>
        <v>3.3386382726962247</v>
      </c>
      <c r="G119" s="3"/>
      <c r="H119" s="3">
        <f t="shared" si="15"/>
        <v>3.3386382726962247</v>
      </c>
      <c r="I119" s="3">
        <f t="shared" si="16"/>
        <v>3.7652615777028714E-3</v>
      </c>
      <c r="J119" s="2">
        <f t="shared" si="17"/>
        <v>3.5006971007048776E-4</v>
      </c>
      <c r="K119" s="2">
        <f t="shared" si="18"/>
        <v>-5.1251279382267067E-8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3.4199999999999995</v>
      </c>
      <c r="C120" s="2">
        <f t="shared" si="11"/>
        <v>1</v>
      </c>
      <c r="D120" s="3">
        <f t="shared" si="12"/>
        <v>3650</v>
      </c>
      <c r="E120" s="3">
        <f t="shared" si="13"/>
        <v>3.4199999999999995</v>
      </c>
      <c r="F120" s="3">
        <f t="shared" si="14"/>
        <v>3.3560782693039592</v>
      </c>
      <c r="G120" s="3"/>
      <c r="H120" s="3">
        <f t="shared" si="15"/>
        <v>3.3560782693039592</v>
      </c>
      <c r="I120" s="3">
        <f t="shared" si="16"/>
        <v>4.0859876551770924E-3</v>
      </c>
      <c r="J120" s="2">
        <f t="shared" si="17"/>
        <v>3.4754156109785214E-4</v>
      </c>
      <c r="K120" s="2">
        <f t="shared" si="18"/>
        <v>-4.9882416532909769E-8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3.4339999999999997</v>
      </c>
      <c r="C121" s="2">
        <f t="shared" si="11"/>
        <v>1</v>
      </c>
      <c r="D121" s="3">
        <f t="shared" si="12"/>
        <v>3700</v>
      </c>
      <c r="E121" s="3">
        <f t="shared" si="13"/>
        <v>3.4339999999999997</v>
      </c>
      <c r="F121" s="3">
        <f t="shared" si="14"/>
        <v>3.3733935504434935</v>
      </c>
      <c r="G121" s="3"/>
      <c r="H121" s="3">
        <f t="shared" si="15"/>
        <v>3.3733935504434935</v>
      </c>
      <c r="I121" s="3">
        <f t="shared" si="16"/>
        <v>3.6731417278453283E-3</v>
      </c>
      <c r="J121" s="2">
        <f t="shared" si="17"/>
        <v>3.4508071422723882E-4</v>
      </c>
      <c r="K121" s="2">
        <f t="shared" si="18"/>
        <v>-4.8558809961670234E-8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3.4520000000000004</v>
      </c>
      <c r="C122" s="2">
        <f t="shared" si="11"/>
        <v>1</v>
      </c>
      <c r="D122" s="3">
        <f t="shared" si="12"/>
        <v>3750</v>
      </c>
      <c r="E122" s="3">
        <f t="shared" si="13"/>
        <v>3.4520000000000004</v>
      </c>
      <c r="F122" s="3">
        <f t="shared" si="14"/>
        <v>3.3905874255979889</v>
      </c>
      <c r="G122" s="3"/>
      <c r="H122" s="3">
        <f t="shared" si="15"/>
        <v>3.3905874255979889</v>
      </c>
      <c r="I122" s="3">
        <f t="shared" si="16"/>
        <v>3.7715042946826023E-3</v>
      </c>
      <c r="J122" s="2">
        <f t="shared" si="17"/>
        <v>3.4268496325315481E-4</v>
      </c>
      <c r="K122" s="2">
        <f t="shared" si="18"/>
        <v>-4.7278218821663965E-8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3.47</v>
      </c>
      <c r="C123" s="2">
        <f t="shared" si="11"/>
        <v>1</v>
      </c>
      <c r="D123" s="3">
        <f t="shared" si="12"/>
        <v>3800</v>
      </c>
      <c r="E123" s="3">
        <f t="shared" si="13"/>
        <v>3.47</v>
      </c>
      <c r="F123" s="3">
        <f t="shared" si="14"/>
        <v>3.4076630966837644</v>
      </c>
      <c r="G123" s="3"/>
      <c r="H123" s="3">
        <f t="shared" si="15"/>
        <v>3.4076630966837644</v>
      </c>
      <c r="I123" s="3">
        <f t="shared" si="16"/>
        <v>3.8858895150577248E-3</v>
      </c>
      <c r="J123" s="2">
        <f t="shared" si="17"/>
        <v>3.4035221057692865E-4</v>
      </c>
      <c r="K123" s="2">
        <f t="shared" si="18"/>
        <v>-4.603853795949831E-8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3.4840000000000004</v>
      </c>
      <c r="C124" s="2">
        <f t="shared" si="11"/>
        <v>1</v>
      </c>
      <c r="D124" s="3">
        <f t="shared" si="12"/>
        <v>3850</v>
      </c>
      <c r="E124" s="3">
        <f t="shared" si="13"/>
        <v>3.4840000000000004</v>
      </c>
      <c r="F124" s="3">
        <f t="shared" si="14"/>
        <v>3.4246236633152511</v>
      </c>
      <c r="G124" s="3"/>
      <c r="H124" s="3">
        <f t="shared" si="15"/>
        <v>3.4246236633152511</v>
      </c>
      <c r="I124" s="3">
        <f t="shared" si="16"/>
        <v>3.5255493581007038E-3</v>
      </c>
      <c r="J124" s="2">
        <f t="shared" si="17"/>
        <v>3.3808046067362917E-4</v>
      </c>
      <c r="K124" s="2">
        <f t="shared" si="18"/>
        <v>-4.4837787998934439E-8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3.496</v>
      </c>
      <c r="C125" s="2">
        <f t="shared" si="11"/>
        <v>1</v>
      </c>
      <c r="D125" s="3">
        <f t="shared" si="12"/>
        <v>3900</v>
      </c>
      <c r="E125" s="3">
        <f t="shared" si="13"/>
        <v>3.496</v>
      </c>
      <c r="F125" s="3">
        <f t="shared" si="14"/>
        <v>3.4414721277553206</v>
      </c>
      <c r="G125" s="3"/>
      <c r="H125" s="3">
        <f t="shared" si="15"/>
        <v>3.4414721277553206</v>
      </c>
      <c r="I125" s="3">
        <f t="shared" si="16"/>
        <v>2.9732888515320742E-3</v>
      </c>
      <c r="J125" s="2">
        <f t="shared" si="17"/>
        <v>3.35867814033415E-4</v>
      </c>
      <c r="K125" s="2">
        <f t="shared" si="18"/>
        <v>-4.3674106265773407E-8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3.5119999999999996</v>
      </c>
      <c r="C126" s="2">
        <f t="shared" si="11"/>
        <v>1</v>
      </c>
      <c r="D126" s="3">
        <f t="shared" si="12"/>
        <v>3950</v>
      </c>
      <c r="E126" s="3">
        <f t="shared" si="13"/>
        <v>3.5119999999999996</v>
      </c>
      <c r="F126" s="3">
        <f t="shared" si="14"/>
        <v>3.4582113995737034</v>
      </c>
      <c r="G126" s="3"/>
      <c r="H126" s="3">
        <f t="shared" si="15"/>
        <v>3.4582113995737034</v>
      </c>
      <c r="I126" s="3">
        <f t="shared" si="16"/>
        <v>2.8932135358197501E-3</v>
      </c>
      <c r="J126" s="2">
        <f t="shared" si="17"/>
        <v>3.3371246153731748E-4</v>
      </c>
      <c r="K126" s="2">
        <f t="shared" si="18"/>
        <v>-4.2545738472886224E-8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3.528</v>
      </c>
      <c r="C127" s="2">
        <f t="shared" si="11"/>
        <v>1</v>
      </c>
      <c r="D127" s="3">
        <f t="shared" si="12"/>
        <v>4000</v>
      </c>
      <c r="E127" s="3">
        <f t="shared" si="13"/>
        <v>3.528</v>
      </c>
      <c r="F127" s="3">
        <f t="shared" si="14"/>
        <v>3.474844300034297</v>
      </c>
      <c r="G127" s="3"/>
      <c r="H127" s="3">
        <f t="shared" si="15"/>
        <v>3.474844300034297</v>
      </c>
      <c r="I127" s="3">
        <f t="shared" si="16"/>
        <v>2.8255284388438401E-3</v>
      </c>
      <c r="J127" s="2">
        <f t="shared" si="17"/>
        <v>3.3161267923129161E-4</v>
      </c>
      <c r="K127" s="2">
        <f t="shared" si="18"/>
        <v>-4.145103109303684E-8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3.56</v>
      </c>
      <c r="C128" s="2">
        <f t="shared" si="11"/>
        <v>1</v>
      </c>
      <c r="D128" s="3">
        <f t="shared" si="12"/>
        <v>4100</v>
      </c>
      <c r="E128" s="3">
        <f t="shared" si="13"/>
        <v>3.56</v>
      </c>
      <c r="F128" s="3">
        <f t="shared" si="14"/>
        <v>3.5078018549856518</v>
      </c>
      <c r="G128" s="3"/>
      <c r="H128" s="3">
        <f t="shared" si="15"/>
        <v>3.5078018549856518</v>
      </c>
      <c r="I128" s="3">
        <f t="shared" si="16"/>
        <v>2.7246463429389314E-3</v>
      </c>
      <c r="J128" s="2">
        <f t="shared" si="17"/>
        <v>3.2757332637120611E-4</v>
      </c>
      <c r="K128" s="2">
        <f t="shared" si="18"/>
        <v>-3.935644580395778E-8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3.5939999999999999</v>
      </c>
      <c r="C129" s="2">
        <f t="shared" si="11"/>
        <v>1</v>
      </c>
      <c r="D129" s="3">
        <f t="shared" si="12"/>
        <v>4200</v>
      </c>
      <c r="E129" s="3">
        <f t="shared" si="13"/>
        <v>3.5939999999999999</v>
      </c>
      <c r="F129" s="3">
        <f t="shared" si="14"/>
        <v>3.5403657480092323</v>
      </c>
      <c r="G129" s="3"/>
      <c r="H129" s="3">
        <f t="shared" si="15"/>
        <v>3.5403657480092323</v>
      </c>
      <c r="I129" s="3">
        <f t="shared" si="16"/>
        <v>2.8766329866091525E-3</v>
      </c>
      <c r="J129" s="2">
        <f t="shared" si="17"/>
        <v>3.2373749060620881E-4</v>
      </c>
      <c r="K129" s="2">
        <f t="shared" si="18"/>
        <v>-3.7378884946679402E-8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3.6300000000000003</v>
      </c>
      <c r="C130" s="2">
        <f t="shared" si="11"/>
        <v>1</v>
      </c>
      <c r="D130" s="3">
        <f t="shared" si="12"/>
        <v>4300</v>
      </c>
      <c r="E130" s="3">
        <f t="shared" si="13"/>
        <v>3.6300000000000003</v>
      </c>
      <c r="F130" s="3">
        <f t="shared" si="14"/>
        <v>3.5725557632464207</v>
      </c>
      <c r="G130" s="3"/>
      <c r="H130" s="3">
        <f t="shared" si="15"/>
        <v>3.5725557632464207</v>
      </c>
      <c r="I130" s="3">
        <f t="shared" si="16"/>
        <v>3.2998403362013147E-3</v>
      </c>
      <c r="J130" s="2">
        <f t="shared" si="17"/>
        <v>3.200939913160487E-4</v>
      </c>
      <c r="K130" s="2">
        <f t="shared" si="18"/>
        <v>-3.5508101403697913E-8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3.6479999999999997</v>
      </c>
      <c r="C131" s="2">
        <f t="shared" si="11"/>
        <v>1</v>
      </c>
      <c r="D131" s="3">
        <f t="shared" si="12"/>
        <v>4400</v>
      </c>
      <c r="E131" s="3">
        <f t="shared" si="13"/>
        <v>3.6479999999999997</v>
      </c>
      <c r="F131" s="3">
        <f t="shared" si="14"/>
        <v>3.6043906161806674</v>
      </c>
      <c r="G131" s="3"/>
      <c r="H131" s="3">
        <f t="shared" si="15"/>
        <v>3.6043906161806674</v>
      </c>
      <c r="I131" s="3">
        <f t="shared" si="16"/>
        <v>1.901778357101844E-3</v>
      </c>
      <c r="J131" s="2">
        <f t="shared" si="17"/>
        <v>3.166326182537845E-4</v>
      </c>
      <c r="K131" s="2">
        <f t="shared" si="18"/>
        <v>-3.3734910943467167E-8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3.6819999999999999</v>
      </c>
      <c r="C132" s="2">
        <f t="shared" si="11"/>
        <v>1</v>
      </c>
      <c r="D132" s="3">
        <f t="shared" si="12"/>
        <v>4500</v>
      </c>
      <c r="E132" s="3">
        <f t="shared" si="13"/>
        <v>3.6819999999999999</v>
      </c>
      <c r="F132" s="3">
        <f t="shared" si="14"/>
        <v>3.6358880455901961</v>
      </c>
      <c r="G132" s="3"/>
      <c r="H132" s="3">
        <f t="shared" si="15"/>
        <v>3.6358880455901961</v>
      </c>
      <c r="I132" s="3">
        <f t="shared" si="16"/>
        <v>2.1263123394918305E-3</v>
      </c>
      <c r="J132" s="2">
        <f t="shared" si="17"/>
        <v>3.1334403206356774E-4</v>
      </c>
      <c r="K132" s="2">
        <f t="shared" si="18"/>
        <v>-3.2051059552996361E-8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3.7039999999999997</v>
      </c>
      <c r="C133" s="2">
        <f t="shared" si="11"/>
        <v>1</v>
      </c>
      <c r="D133" s="3">
        <f t="shared" si="12"/>
        <v>4600</v>
      </c>
      <c r="E133" s="3">
        <f t="shared" si="13"/>
        <v>3.7039999999999997</v>
      </c>
      <c r="F133" s="3">
        <f t="shared" si="14"/>
        <v>3.6670648961827221</v>
      </c>
      <c r="G133" s="3"/>
      <c r="H133" s="3">
        <f t="shared" si="15"/>
        <v>3.6670648961827221</v>
      </c>
      <c r="I133" s="3">
        <f t="shared" si="16"/>
        <v>1.3642018939930747E-3</v>
      </c>
      <c r="J133" s="2">
        <f t="shared" si="17"/>
        <v>3.1021967708585096E-4</v>
      </c>
      <c r="K133" s="2">
        <f t="shared" si="18"/>
        <v>-3.0449109792074083E-8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3.7319999999999993</v>
      </c>
      <c r="C134" s="2">
        <f t="shared" si="11"/>
        <v>1</v>
      </c>
      <c r="D134" s="3">
        <f t="shared" si="12"/>
        <v>4700</v>
      </c>
      <c r="E134" s="3">
        <f t="shared" si="13"/>
        <v>3.7319999999999993</v>
      </c>
      <c r="F134" s="3">
        <f t="shared" si="14"/>
        <v>3.6979371930511546</v>
      </c>
      <c r="G134" s="3"/>
      <c r="H134" s="3">
        <f t="shared" si="15"/>
        <v>3.6979371930511546</v>
      </c>
      <c r="I134" s="3">
        <f t="shared" si="16"/>
        <v>1.1602748172342607E-3</v>
      </c>
      <c r="J134" s="2">
        <f t="shared" si="17"/>
        <v>3.0725170470660132E-4</v>
      </c>
      <c r="K134" s="2">
        <f t="shared" si="18"/>
        <v>-2.8922343096394824E-8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3.7600000000000002</v>
      </c>
      <c r="C135" s="2">
        <f t="shared" si="11"/>
        <v>1</v>
      </c>
      <c r="D135" s="3">
        <f t="shared" si="12"/>
        <v>4800</v>
      </c>
      <c r="E135" s="3">
        <f t="shared" si="13"/>
        <v>3.7600000000000002</v>
      </c>
      <c r="F135" s="3">
        <f t="shared" si="14"/>
        <v>3.7285202089293903</v>
      </c>
      <c r="G135" s="3"/>
      <c r="H135" s="3">
        <f t="shared" si="15"/>
        <v>3.7285202089293903</v>
      </c>
      <c r="I135" s="3">
        <f t="shared" si="16"/>
        <v>9.9097724584925337E-4</v>
      </c>
      <c r="J135" s="2">
        <f t="shared" si="17"/>
        <v>3.0443290578586709E-4</v>
      </c>
      <c r="K135" s="2">
        <f t="shared" si="18"/>
        <v>-2.7464675506481323E-8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3.7840000000000003</v>
      </c>
      <c r="C136" s="2">
        <f t="shared" si="11"/>
        <v>1</v>
      </c>
      <c r="D136" s="3">
        <f t="shared" si="12"/>
        <v>4900</v>
      </c>
      <c r="E136" s="3">
        <f t="shared" si="13"/>
        <v>3.7840000000000003</v>
      </c>
      <c r="F136" s="3">
        <f t="shared" si="14"/>
        <v>3.7588285250925986</v>
      </c>
      <c r="G136" s="3"/>
      <c r="H136" s="3">
        <f t="shared" si="15"/>
        <v>3.7588285250925986</v>
      </c>
      <c r="I136" s="3">
        <f t="shared" si="16"/>
        <v>6.3360314901395249E-4</v>
      </c>
      <c r="J136" s="2">
        <f t="shared" si="17"/>
        <v>3.0175665093047876E-4</v>
      </c>
      <c r="K136" s="2">
        <f t="shared" si="18"/>
        <v>-2.6070584741460672E-8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3.8079999999999998</v>
      </c>
      <c r="C137" s="2">
        <f t="shared" si="11"/>
        <v>1</v>
      </c>
      <c r="D137" s="3">
        <f t="shared" si="12"/>
        <v>5000</v>
      </c>
      <c r="E137" s="3">
        <f t="shared" si="13"/>
        <v>3.8079999999999998</v>
      </c>
      <c r="F137" s="3">
        <f t="shared" si="14"/>
        <v>3.7888760866327273</v>
      </c>
      <c r="G137" s="3"/>
      <c r="H137" s="3">
        <f t="shared" si="15"/>
        <v>3.7888760866327273</v>
      </c>
      <c r="I137" s="3">
        <f t="shared" si="16"/>
        <v>3.6572406247894313E-4</v>
      </c>
      <c r="J137" s="2">
        <f t="shared" si="17"/>
        <v>2.9921683756523699E-4</v>
      </c>
      <c r="K137" s="2">
        <f t="shared" si="18"/>
        <v>-2.4735046894180046E-8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3.8420000000000001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3.8420000000000001</v>
      </c>
      <c r="F138" s="3">
        <f t="shared" ref="F138:F201" si="25">IF(H138="",#N/A,H138)</f>
        <v>3.8186762527434595</v>
      </c>
      <c r="G138" s="3"/>
      <c r="H138" s="3">
        <f t="shared" ref="H138:H201" si="26">IF(A138="","",H$2*A138^H$3+H$4*(EXP(H$5*A138)-1))</f>
        <v>3.8186762527434595</v>
      </c>
      <c r="I138" s="3">
        <f t="shared" ref="I138:I201" si="27">IF(A138="","",(B138-H138)^2)</f>
        <v>5.4399718608698648E-4</v>
      </c>
      <c r="J138" s="2">
        <f t="shared" ref="J138:J201" si="28">IF(A138="","",$H$2*$H$3*$A138^($H$3-1)+($H$4*$H$5*EXP($H$5*$A138)))</f>
        <v>2.9680784291430482E-4</v>
      </c>
      <c r="K138" s="2">
        <f t="shared" ref="K138:K201" si="29">IF( A138="","", H$2*H$3*(H$3-1)*A138^(H$3-2)+(H$4*H$5^2*EXP(H$5*$A138)))</f>
        <v>-2.3453481314420995E-8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3.8679999999999999</v>
      </c>
      <c r="C139" s="2">
        <f t="shared" si="22"/>
        <v>1</v>
      </c>
      <c r="D139" s="3">
        <f t="shared" si="23"/>
        <v>5200</v>
      </c>
      <c r="E139" s="3">
        <f t="shared" si="24"/>
        <v>3.8679999999999999</v>
      </c>
      <c r="F139" s="3">
        <f t="shared" si="25"/>
        <v>3.8482418425667682</v>
      </c>
      <c r="G139" s="3"/>
      <c r="H139" s="3">
        <f t="shared" si="26"/>
        <v>3.8482418425667682</v>
      </c>
      <c r="I139" s="3">
        <f t="shared" si="27"/>
        <v>3.9038478515637012E-4</v>
      </c>
      <c r="J139" s="2">
        <f t="shared" si="28"/>
        <v>2.9452448213558959E-4</v>
      </c>
      <c r="K139" s="2">
        <f t="shared" si="29"/>
        <v>-2.2221702483742557E-8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3.8920000000000003</v>
      </c>
      <c r="C140" s="2">
        <f t="shared" si="22"/>
        <v>1</v>
      </c>
      <c r="D140" s="3">
        <f t="shared" si="23"/>
        <v>5300</v>
      </c>
      <c r="E140" s="3">
        <f t="shared" si="24"/>
        <v>3.8920000000000003</v>
      </c>
      <c r="F140" s="3">
        <f t="shared" si="25"/>
        <v>3.8775851770831951</v>
      </c>
      <c r="G140" s="3"/>
      <c r="H140" s="3">
        <f t="shared" si="26"/>
        <v>3.8775851770831951</v>
      </c>
      <c r="I140" s="3">
        <f t="shared" si="27"/>
        <v>2.0778711972285502E-4</v>
      </c>
      <c r="J140" s="2">
        <f t="shared" si="28"/>
        <v>2.9236197096054421E-4</v>
      </c>
      <c r="K140" s="2">
        <f t="shared" si="29"/>
        <v>-2.1035877879433411E-8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3.9079999999999999</v>
      </c>
      <c r="C141" s="2">
        <f t="shared" si="22"/>
        <v>1</v>
      </c>
      <c r="D141" s="3">
        <f t="shared" si="23"/>
        <v>5400</v>
      </c>
      <c r="E141" s="3">
        <f t="shared" si="24"/>
        <v>3.9079999999999999</v>
      </c>
      <c r="F141" s="3">
        <f t="shared" si="25"/>
        <v>3.9067181174678653</v>
      </c>
      <c r="G141" s="3"/>
      <c r="H141" s="3">
        <f t="shared" si="26"/>
        <v>3.9067181174678653</v>
      </c>
      <c r="I141" s="3">
        <f t="shared" si="27"/>
        <v>1.6432228261917384E-6</v>
      </c>
      <c r="J141" s="2">
        <f t="shared" si="28"/>
        <v>2.9031589228382802E-4</v>
      </c>
      <c r="K141" s="2">
        <f t="shared" si="29"/>
        <v>-1.9892490984573083E-8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3.9359999999999999</v>
      </c>
      <c r="C142" s="2">
        <f t="shared" si="22"/>
        <v>1</v>
      </c>
      <c r="D142" s="3">
        <f t="shared" si="23"/>
        <v>5500</v>
      </c>
      <c r="E142" s="3">
        <f t="shared" si="24"/>
        <v>3.9359999999999999</v>
      </c>
      <c r="F142" s="3">
        <f t="shared" si="25"/>
        <v>3.9356521002827454</v>
      </c>
      <c r="G142" s="3"/>
      <c r="H142" s="3">
        <f t="shared" si="26"/>
        <v>3.9356521002827454</v>
      </c>
      <c r="I142" s="3">
        <f t="shared" si="27"/>
        <v>1.2103421326581247E-7</v>
      </c>
      <c r="J142" s="2">
        <f t="shared" si="28"/>
        <v>2.8838216622478291E-4</v>
      </c>
      <c r="K142" s="2">
        <f t="shared" si="29"/>
        <v>-1.8788308732916528E-8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3.9599999999999995</v>
      </c>
      <c r="C143" s="2">
        <f t="shared" si="22"/>
        <v>1</v>
      </c>
      <c r="D143" s="3">
        <f t="shared" si="23"/>
        <v>5600</v>
      </c>
      <c r="E143" s="3">
        <f t="shared" si="24"/>
        <v>3.9599999999999995</v>
      </c>
      <c r="F143" s="3">
        <f t="shared" si="25"/>
        <v>3.9643981698312531</v>
      </c>
      <c r="G143" s="3"/>
      <c r="H143" s="3">
        <f t="shared" si="26"/>
        <v>3.9643981698312531</v>
      </c>
      <c r="I143" s="3">
        <f t="shared" si="27"/>
        <v>1.9343897864549573E-5</v>
      </c>
      <c r="J143" s="2">
        <f t="shared" si="28"/>
        <v>2.8655702324816511E-4</v>
      </c>
      <c r="K143" s="2">
        <f t="shared" si="29"/>
        <v>-1.7720352786472053E-8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3.9859999999999998</v>
      </c>
      <c r="C144" s="2">
        <f t="shared" si="22"/>
        <v>1</v>
      </c>
      <c r="D144" s="3">
        <f t="shared" si="23"/>
        <v>5700</v>
      </c>
      <c r="E144" s="3">
        <f t="shared" si="24"/>
        <v>3.9859999999999998</v>
      </c>
      <c r="F144" s="3">
        <f t="shared" si="25"/>
        <v>3.9929670079627524</v>
      </c>
      <c r="G144" s="3"/>
      <c r="H144" s="3">
        <f t="shared" si="26"/>
        <v>3.9929670079627524</v>
      </c>
      <c r="I144" s="3">
        <f t="shared" si="27"/>
        <v>4.8539199953058482E-5</v>
      </c>
      <c r="J144" s="2">
        <f t="shared" si="28"/>
        <v>2.8483697998713404E-4</v>
      </c>
      <c r="K144" s="2">
        <f t="shared" si="29"/>
        <v>-1.6685874134444478E-8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4.0140000000000002</v>
      </c>
      <c r="C145" s="2">
        <f t="shared" si="22"/>
        <v>1</v>
      </c>
      <c r="D145" s="3">
        <f t="shared" si="23"/>
        <v>5800</v>
      </c>
      <c r="E145" s="3">
        <f t="shared" si="24"/>
        <v>4.0140000000000002</v>
      </c>
      <c r="F145" s="3">
        <f t="shared" si="25"/>
        <v>4.021368961581433</v>
      </c>
      <c r="G145" s="3"/>
      <c r="H145" s="3">
        <f t="shared" si="26"/>
        <v>4.021368961581433</v>
      </c>
      <c r="I145" s="3">
        <f t="shared" si="27"/>
        <v>5.4301594788631746E-5</v>
      </c>
      <c r="J145" s="2">
        <f t="shared" si="28"/>
        <v>2.8321881745870187E-4</v>
      </c>
      <c r="K145" s="2">
        <f t="shared" si="29"/>
        <v>-1.5682330577988433E-8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4.0459999999999994</v>
      </c>
      <c r="C146" s="2">
        <f t="shared" si="22"/>
        <v>1</v>
      </c>
      <c r="D146" s="3">
        <f t="shared" si="23"/>
        <v>5900</v>
      </c>
      <c r="E146" s="3">
        <f t="shared" si="24"/>
        <v>4.0459999999999994</v>
      </c>
      <c r="F146" s="3">
        <f t="shared" si="25"/>
        <v>4.0496140680849457</v>
      </c>
      <c r="G146" s="3"/>
      <c r="H146" s="3">
        <f t="shared" si="26"/>
        <v>4.0496140680849457</v>
      </c>
      <c r="I146" s="3">
        <f t="shared" si="27"/>
        <v>1.3061488122627803E-5</v>
      </c>
      <c r="J146" s="2">
        <f t="shared" si="28"/>
        <v>2.8169956140215995E-4</v>
      </c>
      <c r="K146" s="2">
        <f t="shared" si="29"/>
        <v>-1.4707366728687512E-8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4.0660000000000007</v>
      </c>
      <c r="C147" s="2">
        <f t="shared" si="22"/>
        <v>1</v>
      </c>
      <c r="D147" s="3">
        <f t="shared" si="23"/>
        <v>6000</v>
      </c>
      <c r="E147" s="3">
        <f t="shared" si="24"/>
        <v>4.0660000000000007</v>
      </c>
      <c r="F147" s="3">
        <f t="shared" si="25"/>
        <v>4.0777120789331063</v>
      </c>
      <c r="G147" s="3"/>
      <c r="H147" s="3">
        <f t="shared" si="26"/>
        <v>4.0777120789331063</v>
      </c>
      <c r="I147" s="3">
        <f t="shared" si="27"/>
        <v>1.3717279293529489E-4</v>
      </c>
      <c r="J147" s="2">
        <f t="shared" si="28"/>
        <v>2.8027646450545367E-4</v>
      </c>
      <c r="K147" s="2">
        <f t="shared" si="29"/>
        <v>-1.3758796201983047E-8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4.0939999999999994</v>
      </c>
      <c r="C148" s="2">
        <f t="shared" si="22"/>
        <v>1</v>
      </c>
      <c r="D148" s="3">
        <f t="shared" si="23"/>
        <v>6100</v>
      </c>
      <c r="E148" s="3">
        <f t="shared" si="24"/>
        <v>4.0939999999999994</v>
      </c>
      <c r="F148" s="3">
        <f t="shared" si="25"/>
        <v>4.105672481524981</v>
      </c>
      <c r="G148" s="3"/>
      <c r="H148" s="3">
        <f t="shared" si="26"/>
        <v>4.105672481524981</v>
      </c>
      <c r="I148" s="3">
        <f t="shared" si="27"/>
        <v>1.3624682495103608E-4</v>
      </c>
      <c r="J148" s="2">
        <f t="shared" si="28"/>
        <v>2.7894699031404038E-4</v>
      </c>
      <c r="K148" s="2">
        <f t="shared" si="29"/>
        <v>-1.2834585731711882E-8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4.1219999999999999</v>
      </c>
      <c r="C149" s="2">
        <f t="shared" si="22"/>
        <v>1</v>
      </c>
      <c r="D149" s="3">
        <f t="shared" si="23"/>
        <v>6200</v>
      </c>
      <c r="E149" s="3">
        <f t="shared" si="24"/>
        <v>4.1219999999999999</v>
      </c>
      <c r="F149" s="3">
        <f t="shared" si="25"/>
        <v>4.1335045195433668</v>
      </c>
      <c r="G149" s="3"/>
      <c r="H149" s="3">
        <f t="shared" si="26"/>
        <v>4.1335045195433668</v>
      </c>
      <c r="I149" s="3">
        <f t="shared" si="27"/>
        <v>1.3235396992371219E-4</v>
      </c>
      <c r="J149" s="2">
        <f t="shared" si="28"/>
        <v>2.7770879864221263E-4</v>
      </c>
      <c r="K149" s="2">
        <f t="shared" si="29"/>
        <v>-1.1932840969888492E-8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4.1400000000000006</v>
      </c>
      <c r="C150" s="2">
        <f t="shared" si="22"/>
        <v>1</v>
      </c>
      <c r="D150" s="3">
        <f t="shared" si="23"/>
        <v>6300</v>
      </c>
      <c r="E150" s="3">
        <f t="shared" si="24"/>
        <v>4.1400000000000006</v>
      </c>
      <c r="F150" s="3">
        <f t="shared" si="25"/>
        <v>4.1612172119088617</v>
      </c>
      <c r="G150" s="3"/>
      <c r="H150" s="3">
        <f t="shared" si="26"/>
        <v>4.1612172119088617</v>
      </c>
      <c r="I150" s="3">
        <f t="shared" si="27"/>
        <v>4.5017008118552012E-4</v>
      </c>
      <c r="J150" s="2">
        <f t="shared" si="28"/>
        <v>2.7655973232878443E-4</v>
      </c>
      <c r="K150" s="2">
        <f t="shared" si="29"/>
        <v>-1.1051793768060757E-8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4.1719999999999988</v>
      </c>
      <c r="C151" s="2">
        <f t="shared" si="22"/>
        <v>1</v>
      </c>
      <c r="D151" s="3">
        <f t="shared" si="23"/>
        <v>6400</v>
      </c>
      <c r="E151" s="3">
        <f t="shared" si="24"/>
        <v>4.1719999999999988</v>
      </c>
      <c r="F151" s="3">
        <f t="shared" si="25"/>
        <v>4.1888193704708625</v>
      </c>
      <c r="G151" s="3"/>
      <c r="H151" s="3">
        <f t="shared" si="26"/>
        <v>4.1888193704708625</v>
      </c>
      <c r="I151" s="3">
        <f t="shared" si="27"/>
        <v>2.8289122303616117E-4</v>
      </c>
      <c r="J151" s="2">
        <f t="shared" si="28"/>
        <v>2.7549780519801496E-4</v>
      </c>
      <c r="K151" s="2">
        <f t="shared" si="29"/>
        <v>-1.0189790763934886E-8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4.194</v>
      </c>
      <c r="C152" s="2">
        <f t="shared" si="22"/>
        <v>1</v>
      </c>
      <c r="D152" s="3">
        <f t="shared" si="23"/>
        <v>6500</v>
      </c>
      <c r="E152" s="3">
        <f t="shared" si="24"/>
        <v>4.194</v>
      </c>
      <c r="F152" s="3">
        <f t="shared" si="25"/>
        <v>4.2163196165497219</v>
      </c>
      <c r="G152" s="3"/>
      <c r="H152" s="3">
        <f t="shared" si="26"/>
        <v>4.2163196165497219</v>
      </c>
      <c r="I152" s="3">
        <f t="shared" si="27"/>
        <v>4.9816528292662067E-4</v>
      </c>
      <c r="J152" s="2">
        <f t="shared" si="28"/>
        <v>2.7452119110306584E-4</v>
      </c>
      <c r="K152" s="2">
        <f t="shared" si="29"/>
        <v>-9.3452831202912611E-9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4.2219999999999995</v>
      </c>
      <c r="C153" s="2">
        <f t="shared" si="22"/>
        <v>1</v>
      </c>
      <c r="D153" s="3">
        <f t="shared" si="23"/>
        <v>6600</v>
      </c>
      <c r="E153" s="3">
        <f t="shared" si="24"/>
        <v>4.2219999999999995</v>
      </c>
      <c r="F153" s="3">
        <f t="shared" si="25"/>
        <v>4.2437263964328276</v>
      </c>
      <c r="G153" s="3"/>
      <c r="H153" s="3">
        <f t="shared" si="26"/>
        <v>4.2437263964328276</v>
      </c>
      <c r="I153" s="3">
        <f t="shared" si="27"/>
        <v>4.7203630195640265E-4</v>
      </c>
      <c r="J153" s="2">
        <f t="shared" si="28"/>
        <v>2.7362821394357265E-4</v>
      </c>
      <c r="K153" s="2">
        <f t="shared" si="29"/>
        <v>-8.5168172831469932E-9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4.2539999999999996</v>
      </c>
      <c r="C154" s="2">
        <f t="shared" si="22"/>
        <v>1</v>
      </c>
      <c r="D154" s="3">
        <f t="shared" si="23"/>
        <v>6700</v>
      </c>
      <c r="E154" s="3">
        <f t="shared" si="24"/>
        <v>4.2539999999999996</v>
      </c>
      <c r="F154" s="3">
        <f t="shared" si="25"/>
        <v>4.2710479959170717</v>
      </c>
      <c r="G154" s="3"/>
      <c r="H154" s="3">
        <f t="shared" si="26"/>
        <v>4.2710479959170717</v>
      </c>
      <c r="I154" s="3">
        <f t="shared" si="27"/>
        <v>2.9063416478850967E-4</v>
      </c>
      <c r="J154" s="2">
        <f t="shared" si="28"/>
        <v>2.7281733856133355E-4</v>
      </c>
      <c r="K154" s="2">
        <f t="shared" si="29"/>
        <v>-7.7030266431984816E-9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4.2820000000000009</v>
      </c>
      <c r="C155" s="2">
        <f t="shared" si="22"/>
        <v>1</v>
      </c>
      <c r="D155" s="3">
        <f t="shared" si="23"/>
        <v>6800</v>
      </c>
      <c r="E155" s="3">
        <f t="shared" si="24"/>
        <v>4.2820000000000009</v>
      </c>
      <c r="F155" s="3">
        <f t="shared" si="25"/>
        <v>4.2982925539812467</v>
      </c>
      <c r="G155" s="3"/>
      <c r="H155" s="3">
        <f t="shared" si="26"/>
        <v>4.2982925539812467</v>
      </c>
      <c r="I155" s="3">
        <f t="shared" si="27"/>
        <v>2.6544731523180635E-4</v>
      </c>
      <c r="J155" s="2">
        <f t="shared" si="28"/>
        <v>2.720871624289658E-4</v>
      </c>
      <c r="K155" s="2">
        <f t="shared" si="29"/>
        <v>-6.9026239992445706E-9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4.3079999999999998</v>
      </c>
      <c r="C156" s="2">
        <f t="shared" si="22"/>
        <v>1</v>
      </c>
      <c r="D156" s="3">
        <f t="shared" si="23"/>
        <v>6900</v>
      </c>
      <c r="E156" s="3">
        <f t="shared" si="24"/>
        <v>4.3079999999999998</v>
      </c>
      <c r="F156" s="3">
        <f t="shared" si="25"/>
        <v>4.3254680756637063</v>
      </c>
      <c r="G156" s="3"/>
      <c r="H156" s="3">
        <f t="shared" si="26"/>
        <v>4.3254680756637063</v>
      </c>
      <c r="I156" s="3">
        <f t="shared" si="27"/>
        <v>3.0513366739297353E-4</v>
      </c>
      <c r="J156" s="2">
        <f t="shared" si="28"/>
        <v>2.7143640805586336E-4</v>
      </c>
      <c r="K156" s="2">
        <f t="shared" si="29"/>
        <v>-6.114394734918539E-9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4.3360000000000003</v>
      </c>
      <c r="C157" s="2">
        <f t="shared" si="22"/>
        <v>1</v>
      </c>
      <c r="D157" s="3">
        <f t="shared" si="23"/>
        <v>7000</v>
      </c>
      <c r="E157" s="3">
        <f t="shared" si="24"/>
        <v>4.3360000000000003</v>
      </c>
      <c r="F157" s="3">
        <f t="shared" si="25"/>
        <v>4.3525824442137129</v>
      </c>
      <c r="G157" s="3"/>
      <c r="H157" s="3">
        <f t="shared" si="26"/>
        <v>4.3525824442137129</v>
      </c>
      <c r="I157" s="3">
        <f t="shared" si="27"/>
        <v>2.7497745610088973E-4</v>
      </c>
      <c r="J157" s="2">
        <f t="shared" si="28"/>
        <v>2.7086391604409928E-4</v>
      </c>
      <c r="K157" s="2">
        <f t="shared" si="29"/>
        <v>-5.3371906309497448E-9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4.3540000000000001</v>
      </c>
      <c r="C158" s="2">
        <f t="shared" si="22"/>
        <v>1</v>
      </c>
      <c r="D158" s="3">
        <f t="shared" si="23"/>
        <v>7100</v>
      </c>
      <c r="E158" s="3">
        <f t="shared" si="24"/>
        <v>4.3540000000000001</v>
      </c>
      <c r="F158" s="3">
        <f t="shared" si="25"/>
        <v>4.3796434325782965</v>
      </c>
      <c r="G158" s="3"/>
      <c r="H158" s="3">
        <f t="shared" si="26"/>
        <v>4.3796434325782965</v>
      </c>
      <c r="I158" s="3">
        <f t="shared" si="27"/>
        <v>6.57585634397632E-4</v>
      </c>
      <c r="J158" s="2">
        <f t="shared" si="28"/>
        <v>2.7036863873420745E-4</v>
      </c>
      <c r="K158" s="2">
        <f t="shared" si="29"/>
        <v>-4.5699242445990454E-9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4.3819999999999997</v>
      </c>
      <c r="C159" s="2">
        <f t="shared" si="22"/>
        <v>1</v>
      </c>
      <c r="D159" s="3">
        <f t="shared" si="23"/>
        <v>7200</v>
      </c>
      <c r="E159" s="3">
        <f t="shared" si="24"/>
        <v>4.3819999999999997</v>
      </c>
      <c r="F159" s="3">
        <f t="shared" si="25"/>
        <v>4.4066587142809412</v>
      </c>
      <c r="G159" s="3"/>
      <c r="H159" s="3">
        <f t="shared" si="26"/>
        <v>4.4066587142809412</v>
      </c>
      <c r="I159" s="3">
        <f t="shared" si="27"/>
        <v>6.0805218998911188E-4</v>
      </c>
      <c r="J159" s="2">
        <f t="shared" si="28"/>
        <v>2.699496343872018E-4</v>
      </c>
      <c r="K159" s="2">
        <f t="shared" si="29"/>
        <v>-3.8115637960758663E-9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4.41</v>
      </c>
      <c r="C160" s="2">
        <f t="shared" si="22"/>
        <v>1</v>
      </c>
      <c r="D160" s="3">
        <f t="shared" si="23"/>
        <v>7300</v>
      </c>
      <c r="E160" s="3">
        <f t="shared" si="24"/>
        <v>4.41</v>
      </c>
      <c r="F160" s="3">
        <f t="shared" si="25"/>
        <v>4.4336358737432731</v>
      </c>
      <c r="G160" s="3"/>
      <c r="H160" s="3">
        <f t="shared" si="26"/>
        <v>4.4336358737432731</v>
      </c>
      <c r="I160" s="3">
        <f t="shared" si="27"/>
        <v>5.5865452760793814E-4</v>
      </c>
      <c r="J160" s="2">
        <f t="shared" si="28"/>
        <v>2.6960606185484615E-4</v>
      </c>
      <c r="K160" s="2">
        <f t="shared" si="29"/>
        <v>-3.0611285088353176E-9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4.4279999999999999</v>
      </c>
      <c r="C161" s="2">
        <f t="shared" si="22"/>
        <v>1</v>
      </c>
      <c r="D161" s="3">
        <f t="shared" si="23"/>
        <v>7400</v>
      </c>
      <c r="E161" s="3">
        <f t="shared" si="24"/>
        <v>4.4279999999999999</v>
      </c>
      <c r="F161" s="3">
        <f t="shared" si="25"/>
        <v>4.4605824160963525</v>
      </c>
      <c r="G161" s="3"/>
      <c r="H161" s="3">
        <f t="shared" si="26"/>
        <v>4.4605824160963525</v>
      </c>
      <c r="I161" s="3">
        <f t="shared" si="27"/>
        <v>1.0616138386758567E-3</v>
      </c>
      <c r="J161" s="2">
        <f t="shared" si="28"/>
        <v>2.693371756951761E-4</v>
      </c>
      <c r="K161" s="2">
        <f t="shared" si="29"/>
        <v>-2.3176843568254998E-9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4.4580000000000002</v>
      </c>
      <c r="C162" s="2">
        <f t="shared" si="22"/>
        <v>1</v>
      </c>
      <c r="D162" s="3">
        <f t="shared" si="23"/>
        <v>7500</v>
      </c>
      <c r="E162" s="3">
        <f t="shared" si="24"/>
        <v>4.4580000000000002</v>
      </c>
      <c r="F162" s="3">
        <f t="shared" si="25"/>
        <v>4.4875057765241895</v>
      </c>
      <c r="G162" s="3"/>
      <c r="H162" s="3">
        <f t="shared" si="26"/>
        <v>4.4875057765241895</v>
      </c>
      <c r="I162" s="3">
        <f t="shared" si="27"/>
        <v>8.7059084829539961E-4</v>
      </c>
      <c r="J162" s="2">
        <f t="shared" si="28"/>
        <v>2.6914232169470282E-4</v>
      </c>
      <c r="K162" s="2">
        <f t="shared" si="29"/>
        <v>-1.5803401771329799E-9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4.4760000000000009</v>
      </c>
      <c r="C163" s="2">
        <f t="shared" si="22"/>
        <v>1</v>
      </c>
      <c r="D163" s="3">
        <f t="shared" si="23"/>
        <v>7600</v>
      </c>
      <c r="E163" s="3">
        <f t="shared" si="24"/>
        <v>4.4760000000000009</v>
      </c>
      <c r="F163" s="3">
        <f t="shared" si="25"/>
        <v>4.5144133291783284</v>
      </c>
      <c r="G163" s="3"/>
      <c r="H163" s="3">
        <f t="shared" si="26"/>
        <v>4.5144133291783284</v>
      </c>
      <c r="I163" s="3">
        <f t="shared" si="27"/>
        <v>1.475583858562548E-3</v>
      </c>
      <c r="J163" s="2">
        <f t="shared" si="28"/>
        <v>2.6902093276263565E-4</v>
      </c>
      <c r="K163" s="2">
        <f t="shared" si="29"/>
        <v>-8.4824411117718086E-10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4.5019999999999998</v>
      </c>
      <c r="C164" s="2">
        <f t="shared" si="22"/>
        <v>1</v>
      </c>
      <c r="D164" s="3">
        <f t="shared" si="23"/>
        <v>7700</v>
      </c>
      <c r="E164" s="3">
        <f t="shared" si="24"/>
        <v>4.5019999999999998</v>
      </c>
      <c r="F164" s="3">
        <f t="shared" si="25"/>
        <v>4.5413123956991521</v>
      </c>
      <c r="G164" s="3"/>
      <c r="H164" s="3">
        <f t="shared" si="26"/>
        <v>4.5413123956991521</v>
      </c>
      <c r="I164" s="3">
        <f t="shared" si="27"/>
        <v>1.5454644556067319E-3</v>
      </c>
      <c r="J164" s="2">
        <f t="shared" si="28"/>
        <v>2.6897252516593572E-4</v>
      </c>
      <c r="K164" s="2">
        <f t="shared" si="29"/>
        <v>-1.2058034171620567E-10</v>
      </c>
      <c r="L164" s="2">
        <f t="shared" si="30"/>
        <v>1</v>
      </c>
      <c r="M164" s="2">
        <f t="shared" si="31"/>
        <v>7700</v>
      </c>
      <c r="N164" s="2">
        <f t="shared" si="32"/>
        <v>2.6897252516593572E-4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4.5299999999999994</v>
      </c>
      <c r="C165" s="2">
        <f t="shared" si="22"/>
        <v>1</v>
      </c>
      <c r="D165" s="3">
        <f t="shared" si="23"/>
        <v>7800</v>
      </c>
      <c r="E165" s="3">
        <f t="shared" si="24"/>
        <v>4.5299999999999994</v>
      </c>
      <c r="F165" s="3">
        <f t="shared" si="25"/>
        <v>4.5682102533765434</v>
      </c>
      <c r="G165" s="3"/>
      <c r="H165" s="3">
        <f t="shared" si="26"/>
        <v>4.5682102533765434</v>
      </c>
      <c r="I165" s="3">
        <f t="shared" si="27"/>
        <v>1.4600234630996957E-3</v>
      </c>
      <c r="J165" s="2">
        <f t="shared" si="28"/>
        <v>2.6899669507710939E-4</v>
      </c>
      <c r="K165" s="2">
        <f t="shared" si="29"/>
        <v>6.0343390346588E-10</v>
      </c>
      <c r="L165" s="2">
        <f t="shared" si="30"/>
        <v>0</v>
      </c>
      <c r="M165" s="2">
        <f t="shared" si="31"/>
        <v>0</v>
      </c>
      <c r="N165" s="2">
        <f t="shared" si="32"/>
        <v>2.6899669507710939E-4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4.5599999999999996</v>
      </c>
      <c r="C166" s="2">
        <f t="shared" si="22"/>
        <v>1</v>
      </c>
      <c r="D166" s="3">
        <f t="shared" si="23"/>
        <v>7900</v>
      </c>
      <c r="E166" s="3">
        <f t="shared" si="24"/>
        <v>4.5599999999999996</v>
      </c>
      <c r="F166" s="3">
        <f t="shared" si="25"/>
        <v>4.5951141429799289</v>
      </c>
      <c r="G166" s="3"/>
      <c r="H166" s="3">
        <f t="shared" si="26"/>
        <v>4.5951141429799289</v>
      </c>
      <c r="I166" s="3">
        <f t="shared" si="27"/>
        <v>1.2330030372149194E-3</v>
      </c>
      <c r="J166" s="2">
        <f t="shared" si="28"/>
        <v>2.6909311540938808E-4</v>
      </c>
      <c r="K166" s="2">
        <f t="shared" si="29"/>
        <v>1.3245511071513514E-9</v>
      </c>
      <c r="L166" s="2">
        <f t="shared" si="30"/>
        <v>0</v>
      </c>
      <c r="M166" s="2">
        <f t="shared" si="31"/>
        <v>0</v>
      </c>
      <c r="N166" s="2">
        <f t="shared" si="32"/>
        <v>2.6909311540938808E-4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4.5780000000000003</v>
      </c>
      <c r="C167" s="2">
        <f t="shared" si="22"/>
        <v>1</v>
      </c>
      <c r="D167" s="3">
        <f t="shared" si="23"/>
        <v>8000</v>
      </c>
      <c r="E167" s="3">
        <f t="shared" si="24"/>
        <v>4.5780000000000003</v>
      </c>
      <c r="F167" s="3">
        <f t="shared" si="25"/>
        <v>4.6220312762851838</v>
      </c>
      <c r="G167" s="3"/>
      <c r="H167" s="3">
        <f t="shared" si="26"/>
        <v>4.6220312762851838</v>
      </c>
      <c r="I167" s="3">
        <f t="shared" si="27"/>
        <v>1.9387532913021674E-3</v>
      </c>
      <c r="J167" s="2">
        <f t="shared" si="28"/>
        <v>2.6926153291641268E-4</v>
      </c>
      <c r="K167" s="2">
        <f t="shared" si="29"/>
        <v>2.0434960007347645E-9</v>
      </c>
      <c r="L167" s="2">
        <f t="shared" si="30"/>
        <v>0</v>
      </c>
      <c r="M167" s="2">
        <f t="shared" si="31"/>
        <v>0</v>
      </c>
      <c r="N167" s="2">
        <f t="shared" si="32"/>
        <v>2.6926153291641268E-4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4.6079999999999997</v>
      </c>
      <c r="C168" s="2">
        <f t="shared" si="22"/>
        <v>1</v>
      </c>
      <c r="D168" s="3">
        <f t="shared" si="23"/>
        <v>8100</v>
      </c>
      <c r="E168" s="3">
        <f t="shared" si="24"/>
        <v>4.6079999999999997</v>
      </c>
      <c r="F168" s="3">
        <f t="shared" si="25"/>
        <v>4.6489688433239236</v>
      </c>
      <c r="G168" s="3"/>
      <c r="H168" s="3">
        <f t="shared" si="26"/>
        <v>4.6489688433239236</v>
      </c>
      <c r="I168" s="3">
        <f t="shared" si="27"/>
        <v>1.6784461233002256E-3</v>
      </c>
      <c r="J168" s="2">
        <f t="shared" si="28"/>
        <v>2.6950176553571463E-4</v>
      </c>
      <c r="K168" s="2">
        <f t="shared" si="29"/>
        <v>2.7609679054399289E-9</v>
      </c>
      <c r="L168" s="2">
        <f t="shared" si="30"/>
        <v>0</v>
      </c>
      <c r="M168" s="2">
        <f t="shared" si="31"/>
        <v>0</v>
      </c>
      <c r="N168" s="2">
        <f t="shared" si="32"/>
        <v>2.6950176553571463E-4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4.6420000000000003</v>
      </c>
      <c r="C169" s="2">
        <f t="shared" si="22"/>
        <v>1</v>
      </c>
      <c r="D169" s="3">
        <f t="shared" si="23"/>
        <v>8200</v>
      </c>
      <c r="E169" s="3">
        <f t="shared" si="24"/>
        <v>4.6420000000000003</v>
      </c>
      <c r="F169" s="3">
        <f t="shared" si="25"/>
        <v>4.6759340193785057</v>
      </c>
      <c r="G169" s="3"/>
      <c r="H169" s="3">
        <f t="shared" si="26"/>
        <v>4.6759340193785057</v>
      </c>
      <c r="I169" s="3">
        <f t="shared" si="27"/>
        <v>1.1515176711807784E-3</v>
      </c>
      <c r="J169" s="2">
        <f t="shared" si="28"/>
        <v>2.6981369995725832E-4</v>
      </c>
      <c r="K169" s="2">
        <f t="shared" si="29"/>
        <v>3.4776428952555154E-9</v>
      </c>
      <c r="L169" s="2">
        <f t="shared" si="30"/>
        <v>0</v>
      </c>
      <c r="M169" s="2">
        <f t="shared" si="31"/>
        <v>0</v>
      </c>
      <c r="N169" s="2">
        <f t="shared" si="32"/>
        <v>2.6981369995725832E-4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4.6659999999999995</v>
      </c>
      <c r="C170" s="2">
        <f t="shared" si="22"/>
        <v>1</v>
      </c>
      <c r="D170" s="3">
        <f t="shared" si="23"/>
        <v>8300</v>
      </c>
      <c r="E170" s="3">
        <f t="shared" si="24"/>
        <v>4.6659999999999995</v>
      </c>
      <c r="F170" s="3">
        <f t="shared" si="25"/>
        <v>4.7029339717444429</v>
      </c>
      <c r="G170" s="3"/>
      <c r="H170" s="3">
        <f t="shared" si="26"/>
        <v>4.7029339717444429</v>
      </c>
      <c r="I170" s="3">
        <f t="shared" si="27"/>
        <v>1.364118268819348E-3</v>
      </c>
      <c r="J170" s="2">
        <f t="shared" si="28"/>
        <v>2.7019728940006572E-4</v>
      </c>
      <c r="K170" s="2">
        <f t="shared" si="29"/>
        <v>4.1941757982200537E-9</v>
      </c>
      <c r="L170" s="2">
        <f t="shared" si="30"/>
        <v>0</v>
      </c>
      <c r="M170" s="2">
        <f t="shared" si="31"/>
        <v>0</v>
      </c>
      <c r="N170" s="2">
        <f t="shared" si="32"/>
        <v>2.7019728940006572E-4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4.6839999999999993</v>
      </c>
      <c r="C171" s="2">
        <f t="shared" si="22"/>
        <v>1</v>
      </c>
      <c r="D171" s="3">
        <f t="shared" si="23"/>
        <v>8400</v>
      </c>
      <c r="E171" s="3">
        <f t="shared" si="24"/>
        <v>4.6839999999999993</v>
      </c>
      <c r="F171" s="3">
        <f t="shared" si="25"/>
        <v>4.7299758662802223</v>
      </c>
      <c r="G171" s="3"/>
      <c r="H171" s="3">
        <f t="shared" si="26"/>
        <v>4.7299758662802223</v>
      </c>
      <c r="I171" s="3">
        <f t="shared" si="27"/>
        <v>2.1137802802169451E-3</v>
      </c>
      <c r="J171" s="2">
        <f t="shared" si="28"/>
        <v>2.7065255158151324E-4</v>
      </c>
      <c r="K171" s="2">
        <f t="shared" si="29"/>
        <v>4.9112020509883873E-9</v>
      </c>
      <c r="L171" s="2">
        <f t="shared" si="30"/>
        <v>0</v>
      </c>
      <c r="M171" s="2">
        <f t="shared" si="31"/>
        <v>0</v>
      </c>
      <c r="N171" s="2">
        <f t="shared" si="32"/>
        <v>2.7065255158151324E-4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4.7179999999999991</v>
      </c>
      <c r="C172" s="2">
        <f t="shared" si="22"/>
        <v>1</v>
      </c>
      <c r="D172" s="3">
        <f t="shared" si="23"/>
        <v>8500</v>
      </c>
      <c r="E172" s="3">
        <f t="shared" si="24"/>
        <v>4.7179999999999991</v>
      </c>
      <c r="F172" s="3">
        <f t="shared" si="25"/>
        <v>4.7570668737631117</v>
      </c>
      <c r="G172" s="3"/>
      <c r="H172" s="3">
        <f t="shared" si="26"/>
        <v>4.7570668737631117</v>
      </c>
      <c r="I172" s="3">
        <f t="shared" si="27"/>
        <v>1.5262206256229738E-3</v>
      </c>
      <c r="J172" s="2">
        <f t="shared" si="28"/>
        <v>2.7117956686531605E-4</v>
      </c>
      <c r="K172" s="2">
        <f t="shared" si="29"/>
        <v>5.6293394201063297E-9</v>
      </c>
      <c r="L172" s="2">
        <f t="shared" si="30"/>
        <v>0</v>
      </c>
      <c r="M172" s="2">
        <f t="shared" si="31"/>
        <v>0</v>
      </c>
      <c r="N172" s="2">
        <f t="shared" si="32"/>
        <v>2.7117956686531605E-4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4.7319999999999993</v>
      </c>
      <c r="C173" s="2">
        <f t="shared" si="22"/>
        <v>1</v>
      </c>
      <c r="D173" s="3">
        <f t="shared" si="23"/>
        <v>8600</v>
      </c>
      <c r="E173" s="3">
        <f t="shared" si="24"/>
        <v>4.7319999999999993</v>
      </c>
      <c r="F173" s="3">
        <f t="shared" si="25"/>
        <v>4.7842141760681507</v>
      </c>
      <c r="G173" s="3"/>
      <c r="H173" s="3">
        <f t="shared" si="26"/>
        <v>4.7842141760681507</v>
      </c>
      <c r="I173" s="3">
        <f t="shared" si="27"/>
        <v>2.7263201824759119E-3</v>
      </c>
      <c r="J173" s="2">
        <f t="shared" si="28"/>
        <v>2.7177847657548342E-4</v>
      </c>
      <c r="K173" s="2">
        <f t="shared" si="29"/>
        <v>6.3491896020814432E-9</v>
      </c>
      <c r="L173" s="2">
        <f t="shared" si="30"/>
        <v>0</v>
      </c>
      <c r="M173" s="2">
        <f t="shared" si="31"/>
        <v>0</v>
      </c>
      <c r="N173" s="2">
        <f t="shared" si="32"/>
        <v>2.7177847657548342E-4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4.76</v>
      </c>
      <c r="C174" s="2">
        <f t="shared" si="22"/>
        <v>1</v>
      </c>
      <c r="D174" s="3">
        <f t="shared" si="23"/>
        <v>8700</v>
      </c>
      <c r="E174" s="3">
        <f t="shared" si="24"/>
        <v>4.76</v>
      </c>
      <c r="F174" s="3">
        <f t="shared" si="25"/>
        <v>4.8114249721863702</v>
      </c>
      <c r="G174" s="3"/>
      <c r="H174" s="3">
        <f t="shared" si="26"/>
        <v>4.8114249721863702</v>
      </c>
      <c r="I174" s="3">
        <f t="shared" si="27"/>
        <v>2.6445277643689724E-3</v>
      </c>
      <c r="J174" s="2">
        <f t="shared" si="28"/>
        <v>2.7244948146467994E-4</v>
      </c>
      <c r="K174" s="2">
        <f t="shared" si="29"/>
        <v>7.0713397131499863E-9</v>
      </c>
      <c r="L174" s="2">
        <f t="shared" si="30"/>
        <v>0</v>
      </c>
      <c r="M174" s="2">
        <f t="shared" si="31"/>
        <v>0</v>
      </c>
      <c r="N174" s="2">
        <f t="shared" si="32"/>
        <v>2.7244948146467994E-4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4.7880000000000003</v>
      </c>
      <c r="C175" s="2">
        <f t="shared" si="22"/>
        <v>1</v>
      </c>
      <c r="D175" s="3">
        <f t="shared" si="23"/>
        <v>8800</v>
      </c>
      <c r="E175" s="3">
        <f t="shared" si="24"/>
        <v>4.7880000000000003</v>
      </c>
      <c r="F175" s="3">
        <f t="shared" si="25"/>
        <v>4.8387064840970941</v>
      </c>
      <c r="G175" s="3"/>
      <c r="H175" s="3">
        <f t="shared" si="26"/>
        <v>4.8387064840970941</v>
      </c>
      <c r="I175" s="3">
        <f t="shared" si="27"/>
        <v>2.5711475294888349E-3</v>
      </c>
      <c r="J175" s="2">
        <f t="shared" si="28"/>
        <v>2.7319284032646245E-4</v>
      </c>
      <c r="K175" s="2">
        <f t="shared" si="29"/>
        <v>7.7963636785785162E-9</v>
      </c>
      <c r="L175" s="2">
        <f t="shared" si="30"/>
        <v>0</v>
      </c>
      <c r="M175" s="2">
        <f t="shared" si="31"/>
        <v>0</v>
      </c>
      <c r="N175" s="2">
        <f t="shared" si="32"/>
        <v>2.7319284032646245E-4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4.8100000000000005</v>
      </c>
      <c r="C176" s="2">
        <f t="shared" si="22"/>
        <v>1</v>
      </c>
      <c r="D176" s="3">
        <f t="shared" si="23"/>
        <v>8900</v>
      </c>
      <c r="E176" s="3">
        <f t="shared" si="24"/>
        <v>4.8100000000000005</v>
      </c>
      <c r="F176" s="3">
        <f t="shared" si="25"/>
        <v>4.8660659625082863</v>
      </c>
      <c r="G176" s="3"/>
      <c r="H176" s="3">
        <f t="shared" si="26"/>
        <v>4.8660659625082863</v>
      </c>
      <c r="I176" s="3">
        <f t="shared" si="27"/>
        <v>3.1433921519805059E-3</v>
      </c>
      <c r="J176" s="2">
        <f t="shared" si="28"/>
        <v>2.7400886874179753E-4</v>
      </c>
      <c r="K176" s="2">
        <f t="shared" si="29"/>
        <v>8.5248235303953027E-9</v>
      </c>
      <c r="L176" s="2">
        <f t="shared" si="30"/>
        <v>0</v>
      </c>
      <c r="M176" s="2">
        <f t="shared" si="31"/>
        <v>0</v>
      </c>
      <c r="N176" s="2">
        <f t="shared" si="32"/>
        <v>2.7400886874179753E-4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4.8340000000000005</v>
      </c>
      <c r="C177" s="2">
        <f t="shared" si="22"/>
        <v>1</v>
      </c>
      <c r="D177" s="3">
        <f t="shared" si="23"/>
        <v>9000</v>
      </c>
      <c r="E177" s="3">
        <f t="shared" si="24"/>
        <v>4.8340000000000005</v>
      </c>
      <c r="F177" s="3">
        <f t="shared" si="25"/>
        <v>4.8935106924778795</v>
      </c>
      <c r="G177" s="3"/>
      <c r="H177" s="3">
        <f t="shared" si="26"/>
        <v>4.8935106924778795</v>
      </c>
      <c r="I177" s="3">
        <f t="shared" si="27"/>
        <v>3.5415225191966831E-3</v>
      </c>
      <c r="J177" s="2">
        <f t="shared" si="28"/>
        <v>2.7489793795111312E-4</v>
      </c>
      <c r="K177" s="2">
        <f t="shared" si="29"/>
        <v>9.257270621602002E-9</v>
      </c>
      <c r="L177" s="2">
        <f t="shared" si="30"/>
        <v>0</v>
      </c>
      <c r="M177" s="2">
        <f t="shared" si="31"/>
        <v>0</v>
      </c>
      <c r="N177" s="2">
        <f t="shared" si="32"/>
        <v>2.7489793795111312E-4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4.8639999999999999</v>
      </c>
      <c r="C178" s="2">
        <f t="shared" si="22"/>
        <v>1</v>
      </c>
      <c r="D178" s="3">
        <f t="shared" si="23"/>
        <v>9100</v>
      </c>
      <c r="E178" s="3">
        <f t="shared" si="24"/>
        <v>4.8639999999999999</v>
      </c>
      <c r="F178" s="3">
        <f t="shared" si="25"/>
        <v>4.9210479989282501</v>
      </c>
      <c r="G178" s="3"/>
      <c r="H178" s="3">
        <f t="shared" si="26"/>
        <v>4.9210479989282501</v>
      </c>
      <c r="I178" s="3">
        <f t="shared" si="27"/>
        <v>3.2544741817176347E-3</v>
      </c>
      <c r="J178" s="2">
        <f t="shared" si="28"/>
        <v>2.7586047384390189E-4</v>
      </c>
      <c r="K178" s="2">
        <f t="shared" si="29"/>
        <v>9.9942467641612792E-9</v>
      </c>
      <c r="L178" s="2">
        <f t="shared" si="30"/>
        <v>0</v>
      </c>
      <c r="M178" s="2">
        <f t="shared" si="31"/>
        <v>0</v>
      </c>
      <c r="N178" s="2">
        <f t="shared" si="32"/>
        <v>2.7586047384390189E-4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4.8899999999999997</v>
      </c>
      <c r="C179" s="2">
        <f t="shared" si="22"/>
        <v>1</v>
      </c>
      <c r="D179" s="3">
        <f t="shared" si="23"/>
        <v>9200</v>
      </c>
      <c r="E179" s="3">
        <f t="shared" si="24"/>
        <v>4.8899999999999997</v>
      </c>
      <c r="F179" s="3">
        <f t="shared" si="25"/>
        <v>4.9486852520652329</v>
      </c>
      <c r="G179" s="3"/>
      <c r="H179" s="3">
        <f t="shared" si="26"/>
        <v>4.9486852520652329</v>
      </c>
      <c r="I179" s="3">
        <f t="shared" si="27"/>
        <v>3.4439588099599611E-3</v>
      </c>
      <c r="J179" s="2">
        <f t="shared" si="28"/>
        <v>2.7689695605859059E-4</v>
      </c>
      <c r="K179" s="2">
        <f t="shared" si="29"/>
        <v>1.0736285297381387E-8</v>
      </c>
      <c r="L179" s="2">
        <f t="shared" si="30"/>
        <v>0</v>
      </c>
      <c r="M179" s="2">
        <f t="shared" si="31"/>
        <v>0</v>
      </c>
      <c r="N179" s="2">
        <f t="shared" si="32"/>
        <v>2.7689695605859059E-4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4.91</v>
      </c>
      <c r="C180" s="2">
        <f t="shared" si="22"/>
        <v>1</v>
      </c>
      <c r="D180" s="3">
        <f t="shared" si="23"/>
        <v>9300</v>
      </c>
      <c r="E180" s="3">
        <f t="shared" si="24"/>
        <v>4.91</v>
      </c>
      <c r="F180" s="3">
        <f t="shared" si="25"/>
        <v>4.9764298727123464</v>
      </c>
      <c r="G180" s="3"/>
      <c r="H180" s="3">
        <f t="shared" si="26"/>
        <v>4.9764298727123464</v>
      </c>
      <c r="I180" s="3">
        <f t="shared" si="27"/>
        <v>4.4129279885785234E-3</v>
      </c>
      <c r="J180" s="2">
        <f t="shared" si="28"/>
        <v>2.7800791718602069E-4</v>
      </c>
      <c r="K180" s="2">
        <f t="shared" si="29"/>
        <v>1.1483912092712058E-8</v>
      </c>
      <c r="L180" s="2">
        <f t="shared" si="30"/>
        <v>0</v>
      </c>
      <c r="M180" s="2">
        <f t="shared" si="31"/>
        <v>0</v>
      </c>
      <c r="N180" s="2">
        <f t="shared" si="32"/>
        <v>2.7800791718602069E-4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4.9420000000000002</v>
      </c>
      <c r="C181" s="2">
        <f t="shared" si="22"/>
        <v>1</v>
      </c>
      <c r="D181" s="3">
        <f t="shared" si="23"/>
        <v>9400</v>
      </c>
      <c r="E181" s="3">
        <f t="shared" si="24"/>
        <v>4.9420000000000002</v>
      </c>
      <c r="F181" s="3">
        <f t="shared" si="25"/>
        <v>5.0042893375702961</v>
      </c>
      <c r="G181" s="3"/>
      <c r="H181" s="3">
        <f t="shared" si="26"/>
        <v>5.0042893375702961</v>
      </c>
      <c r="I181" s="3">
        <f t="shared" si="27"/>
        <v>3.8799615749462858E-3</v>
      </c>
      <c r="J181" s="2">
        <f t="shared" si="28"/>
        <v>2.7919394207045903E-4</v>
      </c>
      <c r="K181" s="2">
        <f t="shared" si="29"/>
        <v>1.2237646500423664E-8</v>
      </c>
      <c r="L181" s="2">
        <f t="shared" si="30"/>
        <v>0</v>
      </c>
      <c r="M181" s="2">
        <f t="shared" si="31"/>
        <v>0</v>
      </c>
      <c r="N181" s="2">
        <f t="shared" si="32"/>
        <v>2.7919394207045903E-4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4.9619999999999997</v>
      </c>
      <c r="C182" s="2">
        <f t="shared" si="22"/>
        <v>1</v>
      </c>
      <c r="D182" s="3">
        <f t="shared" si="23"/>
        <v>9500</v>
      </c>
      <c r="E182" s="3">
        <f t="shared" si="24"/>
        <v>4.9619999999999997</v>
      </c>
      <c r="F182" s="3">
        <f t="shared" si="25"/>
        <v>5.0322711844112309</v>
      </c>
      <c r="G182" s="3"/>
      <c r="H182" s="3">
        <f t="shared" si="26"/>
        <v>5.0322711844112309</v>
      </c>
      <c r="I182" s="3">
        <f t="shared" si="27"/>
        <v>4.938039358557255E-3</v>
      </c>
      <c r="J182" s="2">
        <f t="shared" si="28"/>
        <v>2.8045566720258098E-4</v>
      </c>
      <c r="K182" s="2">
        <f t="shared" si="29"/>
        <v>1.2998002243152528E-8</v>
      </c>
      <c r="L182" s="2">
        <f t="shared" si="30"/>
        <v>0</v>
      </c>
      <c r="M182" s="2">
        <f t="shared" si="31"/>
        <v>0</v>
      </c>
      <c r="N182" s="2">
        <f t="shared" si="32"/>
        <v>2.8045566720258098E-4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4.9960000000000004</v>
      </c>
      <c r="C183" s="2">
        <f t="shared" si="22"/>
        <v>1</v>
      </c>
      <c r="D183" s="3">
        <f t="shared" si="23"/>
        <v>9600</v>
      </c>
      <c r="E183" s="3">
        <f t="shared" si="24"/>
        <v>4.9960000000000004</v>
      </c>
      <c r="F183" s="3">
        <f t="shared" si="25"/>
        <v>5.0603830172166582</v>
      </c>
      <c r="G183" s="3"/>
      <c r="H183" s="3">
        <f t="shared" si="26"/>
        <v>5.0603830172166582</v>
      </c>
      <c r="I183" s="3">
        <f t="shared" si="27"/>
        <v>4.1451729059204462E-3</v>
      </c>
      <c r="J183" s="2">
        <f t="shared" si="28"/>
        <v>2.8179378019934119E-4</v>
      </c>
      <c r="K183" s="2">
        <f t="shared" si="29"/>
        <v>1.3765488260856564E-8</v>
      </c>
      <c r="L183" s="2">
        <f t="shared" si="30"/>
        <v>0</v>
      </c>
      <c r="M183" s="2">
        <f t="shared" si="31"/>
        <v>0</v>
      </c>
      <c r="N183" s="2">
        <f t="shared" si="32"/>
        <v>2.8179378019934119E-4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5.0260000000000007</v>
      </c>
      <c r="C184" s="2">
        <f t="shared" si="22"/>
        <v>1</v>
      </c>
      <c r="D184" s="3">
        <f t="shared" si="23"/>
        <v>9700</v>
      </c>
      <c r="E184" s="3">
        <f t="shared" si="24"/>
        <v>5.0260000000000007</v>
      </c>
      <c r="F184" s="3">
        <f t="shared" si="25"/>
        <v>5.0886325112675204</v>
      </c>
      <c r="G184" s="3"/>
      <c r="H184" s="3">
        <f t="shared" si="26"/>
        <v>5.0886325112675204</v>
      </c>
      <c r="I184" s="3">
        <f t="shared" si="27"/>
        <v>3.9228314676759794E-3</v>
      </c>
      <c r="J184" s="2">
        <f t="shared" si="28"/>
        <v>2.8320901936608651E-4</v>
      </c>
      <c r="K184" s="2">
        <f t="shared" si="29"/>
        <v>1.454060951132984E-8</v>
      </c>
      <c r="L184" s="2">
        <f t="shared" si="30"/>
        <v>0</v>
      </c>
      <c r="M184" s="2">
        <f t="shared" si="31"/>
        <v>0</v>
      </c>
      <c r="N184" s="2">
        <f t="shared" si="32"/>
        <v>2.8320901936608651E-4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5.05</v>
      </c>
      <c r="C185" s="2">
        <f t="shared" si="22"/>
        <v>1</v>
      </c>
      <c r="D185" s="3">
        <f t="shared" si="23"/>
        <v>9800</v>
      </c>
      <c r="E185" s="3">
        <f t="shared" si="24"/>
        <v>5.05</v>
      </c>
      <c r="F185" s="3">
        <f t="shared" si="25"/>
        <v>5.11702741819441</v>
      </c>
      <c r="G185" s="3"/>
      <c r="H185" s="3">
        <f t="shared" si="26"/>
        <v>5.11702741819441</v>
      </c>
      <c r="I185" s="3">
        <f t="shared" si="27"/>
        <v>4.4926747898083458E-3</v>
      </c>
      <c r="J185" s="2">
        <f t="shared" si="28"/>
        <v>2.8470217333665553E-4</v>
      </c>
      <c r="K185" s="2">
        <f t="shared" si="29"/>
        <v>1.5323867730068463E-8</v>
      </c>
      <c r="L185" s="2">
        <f t="shared" si="30"/>
        <v>0</v>
      </c>
      <c r="M185" s="2">
        <f t="shared" si="31"/>
        <v>0</v>
      </c>
      <c r="N185" s="2">
        <f t="shared" si="32"/>
        <v>2.8470217333665553E-4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5.0880000000000001</v>
      </c>
      <c r="C186" s="2">
        <f t="shared" si="22"/>
        <v>1</v>
      </c>
      <c r="D186" s="3">
        <f t="shared" si="23"/>
        <v>9900</v>
      </c>
      <c r="E186" s="3">
        <f t="shared" si="24"/>
        <v>5.0880000000000001</v>
      </c>
      <c r="F186" s="3">
        <f t="shared" si="25"/>
        <v>5.1455755709955078</v>
      </c>
      <c r="G186" s="3"/>
      <c r="H186" s="3">
        <f t="shared" si="26"/>
        <v>5.1455755709955078</v>
      </c>
      <c r="I186" s="3">
        <f t="shared" si="27"/>
        <v>3.314946375458747E-3</v>
      </c>
      <c r="J186" s="2">
        <f t="shared" si="28"/>
        <v>2.8627408078758007E-4</v>
      </c>
      <c r="K186" s="2">
        <f t="shared" si="29"/>
        <v>1.6115762152957786E-8</v>
      </c>
      <c r="L186" s="2">
        <f t="shared" si="30"/>
        <v>0</v>
      </c>
      <c r="M186" s="2">
        <f t="shared" si="31"/>
        <v>0</v>
      </c>
      <c r="N186" s="2">
        <f t="shared" si="32"/>
        <v>2.8627408078758007E-4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5.1159999999999997</v>
      </c>
      <c r="C187" s="2">
        <f t="shared" si="22"/>
        <v>1</v>
      </c>
      <c r="D187" s="3">
        <f t="shared" si="23"/>
        <v>10000</v>
      </c>
      <c r="E187" s="3">
        <f t="shared" si="24"/>
        <v>5.1159999999999997</v>
      </c>
      <c r="F187" s="3">
        <f t="shared" si="25"/>
        <v>5.174284889029547</v>
      </c>
      <c r="G187" s="3"/>
      <c r="H187" s="3">
        <f t="shared" si="26"/>
        <v>5.174284889029547</v>
      </c>
      <c r="I187" s="3">
        <f t="shared" si="27"/>
        <v>3.3971282891866448E-3</v>
      </c>
      <c r="J187" s="2">
        <f t="shared" si="28"/>
        <v>2.8792563022282859E-4</v>
      </c>
      <c r="K187" s="2">
        <f t="shared" si="29"/>
        <v>1.69167902049619E-8</v>
      </c>
      <c r="L187" s="2">
        <f t="shared" si="30"/>
        <v>0</v>
      </c>
      <c r="M187" s="2">
        <f t="shared" si="31"/>
        <v>0</v>
      </c>
      <c r="N187" s="2">
        <f t="shared" si="32"/>
        <v>2.8792563022282859E-4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5.14</v>
      </c>
      <c r="C188" s="2">
        <f t="shared" si="22"/>
        <v>1</v>
      </c>
      <c r="D188" s="3">
        <f t="shared" si="23"/>
        <v>10100</v>
      </c>
      <c r="E188" s="3">
        <f t="shared" si="24"/>
        <v>5.14</v>
      </c>
      <c r="F188" s="3">
        <f t="shared" si="25"/>
        <v>5.203163382990569</v>
      </c>
      <c r="G188" s="3"/>
      <c r="H188" s="3">
        <f t="shared" si="26"/>
        <v>5.203163382990569</v>
      </c>
      <c r="I188" s="3">
        <f t="shared" si="27"/>
        <v>3.9896129508133439E-3</v>
      </c>
      <c r="J188" s="2">
        <f t="shared" si="28"/>
        <v>2.8965775982584349E-4</v>
      </c>
      <c r="K188" s="2">
        <f t="shared" si="29"/>
        <v>1.7727448157731485E-8</v>
      </c>
      <c r="L188" s="2">
        <f t="shared" si="30"/>
        <v>0</v>
      </c>
      <c r="M188" s="2">
        <f t="shared" si="31"/>
        <v>0</v>
      </c>
      <c r="N188" s="2">
        <f t="shared" si="32"/>
        <v>2.8965775982584349E-4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5.1620000000000008</v>
      </c>
      <c r="C189" s="2">
        <f t="shared" si="22"/>
        <v>1</v>
      </c>
      <c r="D189" s="3">
        <f t="shared" si="23"/>
        <v>10200</v>
      </c>
      <c r="E189" s="3">
        <f t="shared" si="24"/>
        <v>5.1620000000000008</v>
      </c>
      <c r="F189" s="3">
        <f t="shared" si="25"/>
        <v>5.2322191598712067</v>
      </c>
      <c r="G189" s="3"/>
      <c r="H189" s="3">
        <f t="shared" si="26"/>
        <v>5.2322191598712067</v>
      </c>
      <c r="I189" s="3">
        <f t="shared" si="27"/>
        <v>4.9307304130179674E-3</v>
      </c>
      <c r="J189" s="2">
        <f t="shared" si="28"/>
        <v>2.9147145737589439E-4</v>
      </c>
      <c r="K189" s="2">
        <f t="shared" si="29"/>
        <v>1.8548231758811666E-8</v>
      </c>
      <c r="L189" s="2">
        <f t="shared" si="30"/>
        <v>0</v>
      </c>
      <c r="M189" s="2">
        <f t="shared" si="31"/>
        <v>0</v>
      </c>
      <c r="N189" s="2">
        <f t="shared" si="32"/>
        <v>2.9147145737589439E-4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5.194</v>
      </c>
      <c r="C190" s="2">
        <f t="shared" si="22"/>
        <v>1</v>
      </c>
      <c r="D190" s="3">
        <f t="shared" si="23"/>
        <v>10300</v>
      </c>
      <c r="E190" s="3">
        <f t="shared" si="24"/>
        <v>5.194</v>
      </c>
      <c r="F190" s="3">
        <f t="shared" si="25"/>
        <v>5.2614604279206354</v>
      </c>
      <c r="G190" s="3"/>
      <c r="H190" s="3">
        <f t="shared" si="26"/>
        <v>5.2614604279206354</v>
      </c>
      <c r="I190" s="3">
        <f t="shared" si="27"/>
        <v>4.5509093352352507E-3</v>
      </c>
      <c r="J190" s="2">
        <f t="shared" si="28"/>
        <v>2.9336776022603837E-4</v>
      </c>
      <c r="K190" s="2">
        <f t="shared" si="29"/>
        <v>1.937963683491243E-8</v>
      </c>
      <c r="L190" s="2">
        <f t="shared" si="30"/>
        <v>0</v>
      </c>
      <c r="M190" s="2">
        <f t="shared" si="31"/>
        <v>0</v>
      </c>
      <c r="N190" s="2">
        <f t="shared" si="32"/>
        <v>2.9336776022603837E-4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5.2140000000000004</v>
      </c>
      <c r="C191" s="2">
        <f t="shared" si="22"/>
        <v>1</v>
      </c>
      <c r="D191" s="3">
        <f t="shared" si="23"/>
        <v>10400</v>
      </c>
      <c r="E191" s="3">
        <f t="shared" si="24"/>
        <v>5.2140000000000004</v>
      </c>
      <c r="F191" s="3">
        <f t="shared" si="25"/>
        <v>5.2908955016033277</v>
      </c>
      <c r="G191" s="3"/>
      <c r="H191" s="3">
        <f t="shared" si="26"/>
        <v>5.2908955016033277</v>
      </c>
      <c r="I191" s="3">
        <f t="shared" si="27"/>
        <v>5.9129181668273042E-3</v>
      </c>
      <c r="J191" s="2">
        <f t="shared" si="28"/>
        <v>2.9534775534020548E-4</v>
      </c>
      <c r="K191" s="2">
        <f t="shared" si="29"/>
        <v>2.0222159871512559E-8</v>
      </c>
      <c r="L191" s="2">
        <f t="shared" si="30"/>
        <v>0</v>
      </c>
      <c r="M191" s="2">
        <f t="shared" si="31"/>
        <v>0</v>
      </c>
      <c r="N191" s="2">
        <f t="shared" si="32"/>
        <v>2.9534775534020548E-4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5.25</v>
      </c>
      <c r="C192" s="2">
        <f t="shared" si="22"/>
        <v>1</v>
      </c>
      <c r="D192" s="3">
        <f t="shared" si="23"/>
        <v>10500</v>
      </c>
      <c r="E192" s="3">
        <f t="shared" si="24"/>
        <v>5.25</v>
      </c>
      <c r="F192" s="3">
        <f t="shared" si="25"/>
        <v>5.3205328065643824</v>
      </c>
      <c r="G192" s="3"/>
      <c r="H192" s="3">
        <f t="shared" si="26"/>
        <v>5.3205328065643824</v>
      </c>
      <c r="I192" s="3">
        <f t="shared" si="27"/>
        <v>4.9748768018485897E-3</v>
      </c>
      <c r="J192" s="2">
        <f t="shared" si="28"/>
        <v>2.9741257938714757E-4</v>
      </c>
      <c r="K192" s="2">
        <f t="shared" si="29"/>
        <v>2.1076298570888638E-8</v>
      </c>
      <c r="L192" s="2">
        <f t="shared" si="30"/>
        <v>0</v>
      </c>
      <c r="M192" s="2">
        <f t="shared" si="31"/>
        <v>0</v>
      </c>
      <c r="N192" s="2">
        <f t="shared" si="32"/>
        <v>2.9741257938714757E-4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5.2720000000000002</v>
      </c>
      <c r="C193" s="2">
        <f t="shared" si="22"/>
        <v>1</v>
      </c>
      <c r="D193" s="3">
        <f t="shared" si="23"/>
        <v>10600</v>
      </c>
      <c r="E193" s="3">
        <f t="shared" si="24"/>
        <v>5.2720000000000002</v>
      </c>
      <c r="F193" s="3">
        <f t="shared" si="25"/>
        <v>5.3503808846069845</v>
      </c>
      <c r="G193" s="3"/>
      <c r="H193" s="3">
        <f t="shared" si="26"/>
        <v>5.3503808846069845</v>
      </c>
      <c r="I193" s="3">
        <f t="shared" si="27"/>
        <v>6.1435630717733766E-3</v>
      </c>
      <c r="J193" s="2">
        <f t="shared" si="28"/>
        <v>2.9956341888919382E-4</v>
      </c>
      <c r="K193" s="2">
        <f t="shared" si="29"/>
        <v>2.1942552390501243E-8</v>
      </c>
      <c r="L193" s="2">
        <f t="shared" si="30"/>
        <v>0</v>
      </c>
      <c r="M193" s="2">
        <f t="shared" si="31"/>
        <v>0</v>
      </c>
      <c r="N193" s="2">
        <f t="shared" si="32"/>
        <v>2.9956341888919382E-4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5.3119999999999994</v>
      </c>
      <c r="C194" s="2">
        <f t="shared" si="22"/>
        <v>1</v>
      </c>
      <c r="D194" s="3">
        <f t="shared" si="23"/>
        <v>10700</v>
      </c>
      <c r="E194" s="3">
        <f t="shared" si="24"/>
        <v>5.3119999999999994</v>
      </c>
      <c r="F194" s="3">
        <f t="shared" si="25"/>
        <v>5.3804483986874194</v>
      </c>
      <c r="G194" s="3"/>
      <c r="H194" s="3">
        <f t="shared" si="26"/>
        <v>5.3804483986874194</v>
      </c>
      <c r="I194" s="3">
        <f t="shared" si="27"/>
        <v>4.6851832828720043E-3</v>
      </c>
      <c r="J194" s="2">
        <f t="shared" si="28"/>
        <v>3.0180151042393736E-4</v>
      </c>
      <c r="K194" s="2">
        <f t="shared" si="29"/>
        <v>2.2821423063523324E-8</v>
      </c>
      <c r="L194" s="2">
        <f t="shared" si="30"/>
        <v>0</v>
      </c>
      <c r="M194" s="2">
        <f t="shared" si="31"/>
        <v>0</v>
      </c>
      <c r="N194" s="2">
        <f t="shared" si="32"/>
        <v>3.0180151042393736E-4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5.3340000000000005</v>
      </c>
      <c r="C195" s="2">
        <f t="shared" si="22"/>
        <v>1</v>
      </c>
      <c r="D195" s="3">
        <f t="shared" si="23"/>
        <v>10800</v>
      </c>
      <c r="E195" s="3">
        <f t="shared" si="24"/>
        <v>5.3340000000000005</v>
      </c>
      <c r="F195" s="3">
        <f t="shared" si="25"/>
        <v>5.4107441379328272</v>
      </c>
      <c r="G195" s="3"/>
      <c r="H195" s="3">
        <f t="shared" si="26"/>
        <v>5.4107441379328272</v>
      </c>
      <c r="I195" s="3">
        <f t="shared" si="27"/>
        <v>5.8896627070527206E-3</v>
      </c>
      <c r="J195" s="2">
        <f t="shared" si="28"/>
        <v>3.041281408771509E-4</v>
      </c>
      <c r="K195" s="2">
        <f t="shared" si="29"/>
        <v>2.3713415103164423E-8</v>
      </c>
      <c r="L195" s="2">
        <f t="shared" si="30"/>
        <v>0</v>
      </c>
      <c r="M195" s="2">
        <f t="shared" si="31"/>
        <v>0</v>
      </c>
      <c r="N195" s="2">
        <f t="shared" si="32"/>
        <v>3.041281408771509E-4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5.3679999999999994</v>
      </c>
      <c r="C196" s="2">
        <f t="shared" si="22"/>
        <v>1</v>
      </c>
      <c r="D196" s="3">
        <f t="shared" si="23"/>
        <v>10900</v>
      </c>
      <c r="E196" s="3">
        <f t="shared" si="24"/>
        <v>5.3679999999999994</v>
      </c>
      <c r="F196" s="3">
        <f t="shared" si="25"/>
        <v>5.4412770226867337</v>
      </c>
      <c r="G196" s="3"/>
      <c r="H196" s="3">
        <f t="shared" si="26"/>
        <v>5.4412770226867337</v>
      </c>
      <c r="I196" s="3">
        <f t="shared" si="27"/>
        <v>5.3695220538321738E-3</v>
      </c>
      <c r="J196" s="2">
        <f t="shared" si="28"/>
        <v>3.0654464774539005E-4</v>
      </c>
      <c r="K196" s="2">
        <f t="shared" si="29"/>
        <v>2.4619036292321633E-8</v>
      </c>
      <c r="L196" s="2">
        <f t="shared" si="30"/>
        <v>0</v>
      </c>
      <c r="M196" s="2">
        <f t="shared" si="31"/>
        <v>0</v>
      </c>
      <c r="N196" s="2">
        <f t="shared" si="32"/>
        <v>3.0654464774539005E-4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5.4019999999999992</v>
      </c>
      <c r="C197" s="2">
        <f t="shared" si="22"/>
        <v>1</v>
      </c>
      <c r="D197" s="3">
        <f t="shared" si="23"/>
        <v>11000</v>
      </c>
      <c r="E197" s="3">
        <f t="shared" si="24"/>
        <v>5.4019999999999992</v>
      </c>
      <c r="F197" s="3">
        <f t="shared" si="25"/>
        <v>5.4720561095872871</v>
      </c>
      <c r="G197" s="3"/>
      <c r="H197" s="3">
        <f t="shared" si="26"/>
        <v>5.4720561095872871</v>
      </c>
      <c r="I197" s="3">
        <f t="shared" si="27"/>
        <v>4.9078584905060786E-3</v>
      </c>
      <c r="J197" s="2">
        <f t="shared" si="28"/>
        <v>3.0905241948688558E-4</v>
      </c>
      <c r="K197" s="2">
        <f t="shared" si="29"/>
        <v>2.5538798159980307E-8</v>
      </c>
      <c r="L197" s="2">
        <f t="shared" si="30"/>
        <v>0</v>
      </c>
      <c r="M197" s="2">
        <f t="shared" si="31"/>
        <v>0</v>
      </c>
      <c r="N197" s="2">
        <f t="shared" si="32"/>
        <v>3.0905241948688558E-4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5.4260000000000002</v>
      </c>
      <c r="C198" s="2">
        <f t="shared" si="22"/>
        <v>1</v>
      </c>
      <c r="D198" s="3">
        <f t="shared" si="23"/>
        <v>11100</v>
      </c>
      <c r="E198" s="3">
        <f t="shared" si="24"/>
        <v>5.4260000000000002</v>
      </c>
      <c r="F198" s="3">
        <f t="shared" si="25"/>
        <v>5.5030905966829256</v>
      </c>
      <c r="G198" s="3"/>
      <c r="H198" s="3">
        <f t="shared" si="26"/>
        <v>5.5030905966829256</v>
      </c>
      <c r="I198" s="3">
        <f t="shared" si="27"/>
        <v>5.9429600969294677E-3</v>
      </c>
      <c r="J198" s="2">
        <f t="shared" si="28"/>
        <v>3.1165289591947055E-4</v>
      </c>
      <c r="K198" s="2">
        <f t="shared" si="29"/>
        <v>2.6473216445685021E-8</v>
      </c>
      <c r="L198" s="2">
        <f t="shared" si="30"/>
        <v>0</v>
      </c>
      <c r="M198" s="2">
        <f t="shared" si="31"/>
        <v>0</v>
      </c>
      <c r="N198" s="2">
        <f t="shared" si="32"/>
        <v>3.1165289591947055E-4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5.4779999999999998</v>
      </c>
      <c r="C199" s="2">
        <f t="shared" si="22"/>
        <v>1</v>
      </c>
      <c r="D199" s="3">
        <f t="shared" si="23"/>
        <v>11200</v>
      </c>
      <c r="E199" s="3">
        <f t="shared" si="24"/>
        <v>5.4779999999999998</v>
      </c>
      <c r="F199" s="3">
        <f t="shared" si="25"/>
        <v>5.5343898285901609</v>
      </c>
      <c r="G199" s="3"/>
      <c r="H199" s="3">
        <f t="shared" si="26"/>
        <v>5.5343898285901609</v>
      </c>
      <c r="I199" s="3">
        <f t="shared" si="27"/>
        <v>3.1798127684277582E-3</v>
      </c>
      <c r="J199" s="2">
        <f t="shared" si="28"/>
        <v>3.1434756866440927E-4</v>
      </c>
      <c r="K199" s="2">
        <f t="shared" si="29"/>
        <v>2.7422811553311828E-8</v>
      </c>
      <c r="L199" s="2">
        <f t="shared" si="30"/>
        <v>0</v>
      </c>
      <c r="M199" s="2">
        <f t="shared" si="31"/>
        <v>0</v>
      </c>
      <c r="N199" s="2">
        <f t="shared" si="32"/>
        <v>3.1434756866440927E-4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5.508</v>
      </c>
      <c r="C200" s="2">
        <f t="shared" si="22"/>
        <v>1</v>
      </c>
      <c r="D200" s="3">
        <f t="shared" si="23"/>
        <v>11300</v>
      </c>
      <c r="E200" s="3">
        <f t="shared" si="24"/>
        <v>5.508</v>
      </c>
      <c r="F200" s="3">
        <f t="shared" si="25"/>
        <v>5.5659633016979804</v>
      </c>
      <c r="G200" s="3"/>
      <c r="H200" s="3">
        <f t="shared" si="26"/>
        <v>5.5659633016979804</v>
      </c>
      <c r="I200" s="3">
        <f t="shared" si="27"/>
        <v>3.3597443437310931E-3</v>
      </c>
      <c r="J200" s="2">
        <f t="shared" si="28"/>
        <v>3.171379816351164E-4</v>
      </c>
      <c r="K200" s="2">
        <f t="shared" si="29"/>
        <v>2.8388108995288261E-8</v>
      </c>
      <c r="L200" s="2">
        <f t="shared" si="30"/>
        <v>0</v>
      </c>
      <c r="M200" s="2">
        <f t="shared" si="31"/>
        <v>0</v>
      </c>
      <c r="N200" s="2">
        <f t="shared" si="32"/>
        <v>3.171379816351164E-4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5.5360000000000005</v>
      </c>
      <c r="C201" s="2">
        <f t="shared" si="22"/>
        <v>1</v>
      </c>
      <c r="D201" s="3">
        <f t="shared" si="23"/>
        <v>11400</v>
      </c>
      <c r="E201" s="3">
        <f t="shared" si="24"/>
        <v>5.5360000000000005</v>
      </c>
      <c r="F201" s="3">
        <f t="shared" si="25"/>
        <v>5.5978206694233235</v>
      </c>
      <c r="G201" s="3"/>
      <c r="H201" s="3">
        <f t="shared" si="26"/>
        <v>5.5978206694233235</v>
      </c>
      <c r="I201" s="3">
        <f t="shared" si="27"/>
        <v>3.8217951679477813E-3</v>
      </c>
      <c r="J201" s="2">
        <f t="shared" si="28"/>
        <v>3.2002573156986549E-4</v>
      </c>
      <c r="K201" s="2">
        <f t="shared" si="29"/>
        <v>2.9369639828331921E-8</v>
      </c>
      <c r="L201" s="2">
        <f t="shared" si="30"/>
        <v>0</v>
      </c>
      <c r="M201" s="2">
        <f t="shared" si="31"/>
        <v>0</v>
      </c>
      <c r="N201" s="2">
        <f t="shared" si="32"/>
        <v>3.2002573156986549E-4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5.5720000000000001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5.5720000000000001</v>
      </c>
      <c r="F202" s="3">
        <f t="shared" ref="F202:F265" si="36">IF(H202="",#N/A,H202)</f>
        <v>5.6299717475220374</v>
      </c>
      <c r="G202" s="3"/>
      <c r="H202" s="3">
        <f t="shared" ref="H202:H265" si="37">IF(A202="","",H$2*A202^H$3+H$4*(EXP(H$5*A202)-1))</f>
        <v>5.6299717475220374</v>
      </c>
      <c r="I202" s="3">
        <f t="shared" ref="I202:I265" si="38">IF(A202="","",(B202-H202)^2)</f>
        <v>3.3607235107588466E-3</v>
      </c>
      <c r="J202" s="2">
        <f t="shared" ref="J202:J265" si="39">IF(A202="","",$H$2*$H$3*$A202^($H$3-1)+($H$4*$H$5*EXP($H$5*$A202)))</f>
        <v>3.2301246860768859E-4</v>
      </c>
      <c r="K202" s="2">
        <f t="shared" ref="K202:K265" si="40">IF( A202="","", H$2*H$3*(H$3-1)*A202^(H$3-2)+(H$4*H$5^2*EXP(H$5*$A202)))</f>
        <v>3.036794108170932E-8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3.2301246860768859E-4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5.5960000000000001</v>
      </c>
      <c r="C203" s="2">
        <f t="shared" si="33"/>
        <v>1</v>
      </c>
      <c r="D203" s="3">
        <f t="shared" si="34"/>
        <v>11600</v>
      </c>
      <c r="E203" s="3">
        <f t="shared" si="35"/>
        <v>5.5960000000000001</v>
      </c>
      <c r="F203" s="3">
        <f t="shared" si="36"/>
        <v>5.6624265194594878</v>
      </c>
      <c r="G203" s="3"/>
      <c r="H203" s="3">
        <f t="shared" si="37"/>
        <v>5.6624265194594878</v>
      </c>
      <c r="I203" s="3">
        <f t="shared" si="38"/>
        <v>4.4124824875017036E-3</v>
      </c>
      <c r="J203" s="2">
        <f t="shared" si="39"/>
        <v>3.2609989690676863E-4</v>
      </c>
      <c r="K203" s="2">
        <f t="shared" si="40"/>
        <v>3.1383556178952216E-8</v>
      </c>
      <c r="L203" s="2">
        <f t="shared" si="41"/>
        <v>0</v>
      </c>
      <c r="M203" s="2">
        <f t="shared" si="42"/>
        <v>0</v>
      </c>
      <c r="N203" s="2">
        <f t="shared" si="43"/>
        <v>3.2609989690676863E-4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5.6360000000000001</v>
      </c>
      <c r="C204" s="2">
        <f t="shared" si="33"/>
        <v>1</v>
      </c>
      <c r="D204" s="3">
        <f t="shared" si="34"/>
        <v>11700</v>
      </c>
      <c r="E204" s="3">
        <f t="shared" si="35"/>
        <v>5.6360000000000001</v>
      </c>
      <c r="F204" s="3">
        <f t="shared" si="36"/>
        <v>5.6951951418451605</v>
      </c>
      <c r="G204" s="3"/>
      <c r="H204" s="3">
        <f t="shared" si="37"/>
        <v>5.6951951418451605</v>
      </c>
      <c r="I204" s="3">
        <f t="shared" si="38"/>
        <v>3.5040648180686591E-3</v>
      </c>
      <c r="J204" s="2">
        <f t="shared" si="39"/>
        <v>3.2928977530471162E-4</v>
      </c>
      <c r="K204" s="2">
        <f t="shared" si="40"/>
        <v>3.2417035353912335E-8</v>
      </c>
      <c r="L204" s="2">
        <f t="shared" si="41"/>
        <v>0</v>
      </c>
      <c r="M204" s="2">
        <f t="shared" si="42"/>
        <v>0</v>
      </c>
      <c r="N204" s="2">
        <f t="shared" si="43"/>
        <v>3.2928977530471162E-4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5.67</v>
      </c>
      <c r="C205" s="2">
        <f t="shared" si="33"/>
        <v>1</v>
      </c>
      <c r="D205" s="3">
        <f t="shared" si="34"/>
        <v>11800</v>
      </c>
      <c r="E205" s="3">
        <f t="shared" si="35"/>
        <v>5.67</v>
      </c>
      <c r="F205" s="3">
        <f t="shared" si="36"/>
        <v>5.7282879499353268</v>
      </c>
      <c r="G205" s="3"/>
      <c r="H205" s="3">
        <f t="shared" si="37"/>
        <v>5.7282879499353268</v>
      </c>
      <c r="I205" s="3">
        <f t="shared" si="38"/>
        <v>3.3974851076631661E-3</v>
      </c>
      <c r="J205" s="2">
        <f t="shared" si="39"/>
        <v>3.325839180201779E-4</v>
      </c>
      <c r="K205" s="2">
        <f t="shared" si="40"/>
        <v>3.3468936061980669E-8</v>
      </c>
      <c r="L205" s="2">
        <f t="shared" si="41"/>
        <v>0</v>
      </c>
      <c r="M205" s="2">
        <f t="shared" si="42"/>
        <v>0</v>
      </c>
      <c r="N205" s="2">
        <f t="shared" si="43"/>
        <v>3.325839180201779E-4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5.7079999999999993</v>
      </c>
      <c r="C206" s="2">
        <f t="shared" si="33"/>
        <v>1</v>
      </c>
      <c r="D206" s="3">
        <f t="shared" si="34"/>
        <v>11900</v>
      </c>
      <c r="E206" s="3">
        <f t="shared" si="35"/>
        <v>5.7079999999999993</v>
      </c>
      <c r="F206" s="3">
        <f t="shared" si="36"/>
        <v>5.7617154632079615</v>
      </c>
      <c r="G206" s="3"/>
      <c r="H206" s="3">
        <f t="shared" si="37"/>
        <v>5.7617154632079615</v>
      </c>
      <c r="I206" s="3">
        <f t="shared" si="38"/>
        <v>2.8853509876459373E-3</v>
      </c>
      <c r="J206" s="2">
        <f t="shared" si="39"/>
        <v>3.3598419539542261E-4</v>
      </c>
      <c r="K206" s="2">
        <f t="shared" si="40"/>
        <v>3.4539823387250894E-8</v>
      </c>
      <c r="L206" s="2">
        <f t="shared" si="41"/>
        <v>0</v>
      </c>
      <c r="M206" s="2">
        <f t="shared" si="42"/>
        <v>0</v>
      </c>
      <c r="N206" s="2">
        <f t="shared" si="43"/>
        <v>3.3598419539542261E-4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5.734</v>
      </c>
      <c r="C207" s="2">
        <f t="shared" si="33"/>
        <v>1</v>
      </c>
      <c r="D207" s="3">
        <f t="shared" si="34"/>
        <v>12000</v>
      </c>
      <c r="E207" s="3">
        <f t="shared" si="35"/>
        <v>5.734</v>
      </c>
      <c r="F207" s="3">
        <f t="shared" si="36"/>
        <v>5.7954883910138957</v>
      </c>
      <c r="G207" s="3"/>
      <c r="H207" s="3">
        <f t="shared" si="37"/>
        <v>5.7954883910138957</v>
      </c>
      <c r="I207" s="3">
        <f t="shared" si="38"/>
        <v>3.7808222294777286E-3</v>
      </c>
      <c r="J207" s="2">
        <f t="shared" si="39"/>
        <v>3.3949253467938491E-4</v>
      </c>
      <c r="K207" s="2">
        <f t="shared" si="40"/>
        <v>3.5630270446360676E-8</v>
      </c>
      <c r="L207" s="2">
        <f t="shared" si="41"/>
        <v>0</v>
      </c>
      <c r="M207" s="2">
        <f t="shared" si="42"/>
        <v>0</v>
      </c>
      <c r="N207" s="2">
        <f t="shared" si="43"/>
        <v>3.3949253467938491E-4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5.7760000000000007</v>
      </c>
      <c r="C208" s="2">
        <f t="shared" si="33"/>
        <v>1</v>
      </c>
      <c r="D208" s="3">
        <f t="shared" si="34"/>
        <v>12100</v>
      </c>
      <c r="E208" s="3">
        <f t="shared" si="35"/>
        <v>5.7760000000000007</v>
      </c>
      <c r="F208" s="3">
        <f t="shared" si="36"/>
        <v>5.8296176383083314</v>
      </c>
      <c r="G208" s="3"/>
      <c r="H208" s="3">
        <f t="shared" si="37"/>
        <v>5.8296176383083314</v>
      </c>
      <c r="I208" s="3">
        <f t="shared" si="38"/>
        <v>2.8748511377629676E-3</v>
      </c>
      <c r="J208" s="2">
        <f t="shared" si="39"/>
        <v>3.4311092085102118E-4</v>
      </c>
      <c r="K208" s="2">
        <f t="shared" si="40"/>
        <v>3.6740858789705604E-8</v>
      </c>
      <c r="L208" s="2">
        <f t="shared" si="41"/>
        <v>0</v>
      </c>
      <c r="M208" s="2">
        <f t="shared" si="42"/>
        <v>0</v>
      </c>
      <c r="N208" s="2">
        <f t="shared" si="43"/>
        <v>3.4311092085102118E-4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5.8160000000000007</v>
      </c>
      <c r="C209" s="2">
        <f t="shared" si="33"/>
        <v>1</v>
      </c>
      <c r="D209" s="3">
        <f t="shared" si="34"/>
        <v>12200</v>
      </c>
      <c r="E209" s="3">
        <f t="shared" si="35"/>
        <v>5.8160000000000007</v>
      </c>
      <c r="F209" s="3">
        <f t="shared" si="36"/>
        <v>5.8641143114666647</v>
      </c>
      <c r="G209" s="3"/>
      <c r="H209" s="3">
        <f t="shared" si="37"/>
        <v>5.8641143114666647</v>
      </c>
      <c r="I209" s="3">
        <f t="shared" si="38"/>
        <v>2.3149869679111555E-3</v>
      </c>
      <c r="J209" s="2">
        <f t="shared" si="39"/>
        <v>3.4684139748265711E-4</v>
      </c>
      <c r="K209" s="2">
        <f t="shared" si="40"/>
        <v>3.7872178800682438E-8</v>
      </c>
      <c r="L209" s="2">
        <f t="shared" si="41"/>
        <v>0</v>
      </c>
      <c r="M209" s="2">
        <f t="shared" si="42"/>
        <v>0</v>
      </c>
      <c r="N209" s="2">
        <f t="shared" si="43"/>
        <v>3.4684139748265711E-4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5.8559999999999999</v>
      </c>
      <c r="C210" s="2">
        <f t="shared" si="33"/>
        <v>1</v>
      </c>
      <c r="D210" s="3">
        <f t="shared" si="34"/>
        <v>12300</v>
      </c>
      <c r="E210" s="3">
        <f t="shared" si="35"/>
        <v>5.8559999999999999</v>
      </c>
      <c r="F210" s="3">
        <f t="shared" si="36"/>
        <v>5.8989897241886737</v>
      </c>
      <c r="G210" s="3"/>
      <c r="H210" s="3">
        <f t="shared" si="37"/>
        <v>5.8989897241886737</v>
      </c>
      <c r="I210" s="3">
        <f t="shared" si="38"/>
        <v>1.8481163858182505E-3</v>
      </c>
      <c r="J210" s="2">
        <f t="shared" si="39"/>
        <v>3.5068606764319081E-4</v>
      </c>
      <c r="K210" s="2">
        <f t="shared" si="40"/>
        <v>3.9024830093585639E-8</v>
      </c>
      <c r="L210" s="2">
        <f t="shared" si="41"/>
        <v>0</v>
      </c>
      <c r="M210" s="2">
        <f t="shared" si="42"/>
        <v>0</v>
      </c>
      <c r="N210" s="2">
        <f t="shared" si="43"/>
        <v>3.5068606764319081E-4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5.8979999999999997</v>
      </c>
      <c r="C211" s="2">
        <f t="shared" si="33"/>
        <v>1</v>
      </c>
      <c r="D211" s="3">
        <f t="shared" si="34"/>
        <v>12400</v>
      </c>
      <c r="E211" s="3">
        <f t="shared" si="35"/>
        <v>5.8979999999999997</v>
      </c>
      <c r="F211" s="3">
        <f t="shared" si="36"/>
        <v>5.9342554034949728</v>
      </c>
      <c r="G211" s="3"/>
      <c r="H211" s="3">
        <f t="shared" si="37"/>
        <v>5.9342554034949728</v>
      </c>
      <c r="I211" s="3">
        <f t="shared" si="38"/>
        <v>1.3144542825833103E-3</v>
      </c>
      <c r="J211" s="2">
        <f t="shared" si="39"/>
        <v>3.5464709484104412E-4</v>
      </c>
      <c r="K211" s="2">
        <f t="shared" si="40"/>
        <v>4.0199421910749452E-8</v>
      </c>
      <c r="L211" s="2">
        <f t="shared" si="41"/>
        <v>0</v>
      </c>
      <c r="M211" s="2">
        <f t="shared" si="42"/>
        <v>0</v>
      </c>
      <c r="N211" s="2">
        <f t="shared" si="43"/>
        <v>3.5464709484104412E-4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5.94</v>
      </c>
      <c r="C212" s="2">
        <f t="shared" si="33"/>
        <v>1</v>
      </c>
      <c r="D212" s="3">
        <f t="shared" si="34"/>
        <v>12500</v>
      </c>
      <c r="E212" s="3">
        <f t="shared" si="35"/>
        <v>5.94</v>
      </c>
      <c r="F212" s="3">
        <f t="shared" si="36"/>
        <v>5.9699230958197704</v>
      </c>
      <c r="G212" s="3"/>
      <c r="H212" s="3">
        <f t="shared" si="37"/>
        <v>5.9699230958197704</v>
      </c>
      <c r="I212" s="3">
        <f t="shared" si="38"/>
        <v>8.9539166343913928E-4</v>
      </c>
      <c r="J212" s="2">
        <f t="shared" si="39"/>
        <v>3.5872670400681332E-4</v>
      </c>
      <c r="K212" s="2">
        <f t="shared" si="40"/>
        <v>4.1396573519500232E-8</v>
      </c>
      <c r="L212" s="2">
        <f t="shared" si="41"/>
        <v>0</v>
      </c>
      <c r="M212" s="2">
        <f t="shared" si="42"/>
        <v>0</v>
      </c>
      <c r="N212" s="2">
        <f t="shared" si="43"/>
        <v>3.5872670400681332E-4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5.9679999999999991</v>
      </c>
      <c r="C213" s="2">
        <f t="shared" si="33"/>
        <v>1</v>
      </c>
      <c r="D213" s="3">
        <f t="shared" si="34"/>
        <v>12600</v>
      </c>
      <c r="E213" s="3">
        <f t="shared" si="35"/>
        <v>5.9679999999999991</v>
      </c>
      <c r="F213" s="3">
        <f t="shared" si="36"/>
        <v>6.0060047732038777</v>
      </c>
      <c r="G213" s="3"/>
      <c r="H213" s="3">
        <f t="shared" si="37"/>
        <v>6.0060047732038777</v>
      </c>
      <c r="I213" s="3">
        <f t="shared" si="38"/>
        <v>1.4443627862782511E-3</v>
      </c>
      <c r="J213" s="2">
        <f t="shared" si="39"/>
        <v>3.6292718251562856E-4</v>
      </c>
      <c r="K213" s="2">
        <f t="shared" si="40"/>
        <v>4.2616914609458122E-8</v>
      </c>
      <c r="L213" s="2">
        <f t="shared" si="41"/>
        <v>0</v>
      </c>
      <c r="M213" s="2">
        <f t="shared" si="42"/>
        <v>0</v>
      </c>
      <c r="N213" s="2">
        <f t="shared" si="43"/>
        <v>3.6292718251562856E-4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6.01</v>
      </c>
      <c r="C214" s="2">
        <f t="shared" si="33"/>
        <v>1</v>
      </c>
      <c r="D214" s="3">
        <f t="shared" si="34"/>
        <v>12700</v>
      </c>
      <c r="E214" s="3">
        <f t="shared" si="35"/>
        <v>6.01</v>
      </c>
      <c r="F214" s="3">
        <f t="shared" si="36"/>
        <v>6.0425126395919424</v>
      </c>
      <c r="G214" s="3"/>
      <c r="H214" s="3">
        <f t="shared" si="37"/>
        <v>6.0425126395919424</v>
      </c>
      <c r="I214" s="3">
        <f t="shared" si="38"/>
        <v>1.0570717332355544E-3</v>
      </c>
      <c r="J214" s="2">
        <f t="shared" si="39"/>
        <v>3.6725088124928135E-4</v>
      </c>
      <c r="K214" s="2">
        <f t="shared" si="40"/>
        <v>4.3861085690703377E-8</v>
      </c>
      <c r="L214" s="2">
        <f t="shared" si="41"/>
        <v>0</v>
      </c>
      <c r="M214" s="2">
        <f t="shared" si="42"/>
        <v>0</v>
      </c>
      <c r="N214" s="2">
        <f t="shared" si="43"/>
        <v>3.6725088124928135E-4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6.04</v>
      </c>
      <c r="C215" s="2">
        <f t="shared" si="33"/>
        <v>1</v>
      </c>
      <c r="D215" s="3">
        <f t="shared" si="34"/>
        <v>12800</v>
      </c>
      <c r="E215" s="3">
        <f t="shared" si="35"/>
        <v>6.04</v>
      </c>
      <c r="F215" s="3">
        <f t="shared" si="36"/>
        <v>6.0794591372378601</v>
      </c>
      <c r="G215" s="3"/>
      <c r="H215" s="3">
        <f t="shared" si="37"/>
        <v>6.0794591372378601</v>
      </c>
      <c r="I215" s="3">
        <f t="shared" si="38"/>
        <v>1.5570235115562774E-3</v>
      </c>
      <c r="J215" s="2">
        <f t="shared" si="39"/>
        <v>3.717002156982353E-4</v>
      </c>
      <c r="K215" s="2">
        <f t="shared" si="40"/>
        <v>4.5129738493301517E-8</v>
      </c>
      <c r="L215" s="2">
        <f t="shared" si="41"/>
        <v>0</v>
      </c>
      <c r="M215" s="2">
        <f t="shared" si="42"/>
        <v>0</v>
      </c>
      <c r="N215" s="2">
        <f t="shared" si="43"/>
        <v>3.717002156982353E-4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6.0780000000000003</v>
      </c>
      <c r="C216" s="2">
        <f t="shared" si="33"/>
        <v>1</v>
      </c>
      <c r="D216" s="3">
        <f t="shared" si="34"/>
        <v>12900</v>
      </c>
      <c r="E216" s="3">
        <f t="shared" si="35"/>
        <v>6.0780000000000003</v>
      </c>
      <c r="F216" s="3">
        <f t="shared" si="36"/>
        <v>6.1168569532224391</v>
      </c>
      <c r="G216" s="3"/>
      <c r="H216" s="3">
        <f t="shared" si="37"/>
        <v>6.1168569532224391</v>
      </c>
      <c r="I216" s="3">
        <f t="shared" si="38"/>
        <v>1.509862813730794E-3</v>
      </c>
      <c r="J216" s="2">
        <f t="shared" si="39"/>
        <v>3.7627766710367309E-4</v>
      </c>
      <c r="K216" s="2">
        <f t="shared" si="40"/>
        <v>4.6423536368662372E-8</v>
      </c>
      <c r="L216" s="2">
        <f t="shared" si="41"/>
        <v>0</v>
      </c>
      <c r="M216" s="2">
        <f t="shared" si="42"/>
        <v>0</v>
      </c>
      <c r="N216" s="2">
        <f t="shared" si="43"/>
        <v>3.7627766710367309E-4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6.1160000000000005</v>
      </c>
      <c r="C217" s="2">
        <f t="shared" si="33"/>
        <v>1</v>
      </c>
      <c r="D217" s="3">
        <f t="shared" si="34"/>
        <v>13000</v>
      </c>
      <c r="E217" s="3">
        <f t="shared" si="35"/>
        <v>6.1160000000000005</v>
      </c>
      <c r="F217" s="3">
        <f t="shared" si="36"/>
        <v>6.1547190260872284</v>
      </c>
      <c r="G217" s="3"/>
      <c r="H217" s="3">
        <f t="shared" si="37"/>
        <v>6.1547190260872284</v>
      </c>
      <c r="I217" s="3">
        <f t="shared" si="38"/>
        <v>1.4991629811434333E-3</v>
      </c>
      <c r="J217" s="2">
        <f t="shared" si="39"/>
        <v>3.8098578363979447E-4</v>
      </c>
      <c r="K217" s="2">
        <f t="shared" si="40"/>
        <v>4.7743154693190048E-8</v>
      </c>
      <c r="L217" s="2">
        <f t="shared" si="41"/>
        <v>0</v>
      </c>
      <c r="M217" s="2">
        <f t="shared" si="42"/>
        <v>0</v>
      </c>
      <c r="N217" s="2">
        <f t="shared" si="43"/>
        <v>3.8098578363979447E-4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6.1479999999999997</v>
      </c>
      <c r="C218" s="2">
        <f t="shared" si="33"/>
        <v>1</v>
      </c>
      <c r="D218" s="3">
        <f t="shared" si="34"/>
        <v>13100</v>
      </c>
      <c r="E218" s="3">
        <f t="shared" si="35"/>
        <v>6.1479999999999997</v>
      </c>
      <c r="F218" s="3">
        <f t="shared" si="36"/>
        <v>6.1930585525886297</v>
      </c>
      <c r="G218" s="3"/>
      <c r="H218" s="3">
        <f t="shared" si="37"/>
        <v>6.1930585525886297</v>
      </c>
      <c r="I218" s="3">
        <f t="shared" si="38"/>
        <v>2.0302731613823359E-3</v>
      </c>
      <c r="J218" s="2">
        <f t="shared" si="39"/>
        <v>3.8582718163660879E-4</v>
      </c>
      <c r="K218" s="2">
        <f t="shared" si="40"/>
        <v>4.9089281274665207E-8</v>
      </c>
      <c r="L218" s="2">
        <f t="shared" si="41"/>
        <v>0</v>
      </c>
      <c r="M218" s="2">
        <f t="shared" si="42"/>
        <v>0</v>
      </c>
      <c r="N218" s="2">
        <f t="shared" si="43"/>
        <v>3.8582718163660879E-4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6.1979999999999995</v>
      </c>
      <c r="C219" s="2">
        <f t="shared" si="33"/>
        <v>1</v>
      </c>
      <c r="D219" s="3">
        <f t="shared" si="34"/>
        <v>13200</v>
      </c>
      <c r="E219" s="3">
        <f t="shared" si="35"/>
        <v>6.1979999999999995</v>
      </c>
      <c r="F219" s="3">
        <f t="shared" si="36"/>
        <v>6.2318889945763116</v>
      </c>
      <c r="G219" s="3"/>
      <c r="H219" s="3">
        <f t="shared" si="37"/>
        <v>6.2318889945763116</v>
      </c>
      <c r="I219" s="3">
        <f t="shared" si="38"/>
        <v>1.148463953393312E-3</v>
      </c>
      <c r="J219" s="2">
        <f t="shared" si="39"/>
        <v>3.9080454684352285E-4</v>
      </c>
      <c r="K219" s="2">
        <f t="shared" si="40"/>
        <v>5.0462616761786423E-8</v>
      </c>
      <c r="L219" s="2">
        <f t="shared" si="41"/>
        <v>0</v>
      </c>
      <c r="M219" s="2">
        <f t="shared" si="42"/>
        <v>0</v>
      </c>
      <c r="N219" s="2">
        <f t="shared" si="43"/>
        <v>3.9080454684352285E-4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6.24</v>
      </c>
      <c r="C220" s="2">
        <f t="shared" si="33"/>
        <v>1</v>
      </c>
      <c r="D220" s="3">
        <f t="shared" si="34"/>
        <v>13300</v>
      </c>
      <c r="E220" s="3">
        <f t="shared" si="35"/>
        <v>6.24</v>
      </c>
      <c r="F220" s="3">
        <f t="shared" si="36"/>
        <v>6.2712240860000481</v>
      </c>
      <c r="G220" s="3"/>
      <c r="H220" s="3">
        <f t="shared" si="37"/>
        <v>6.2712240860000481</v>
      </c>
      <c r="I220" s="3">
        <f t="shared" si="38"/>
        <v>9.7494354653838663E-4</v>
      </c>
      <c r="J220" s="2">
        <f t="shared" si="39"/>
        <v>3.9592063573405569E-4</v>
      </c>
      <c r="K220" s="2">
        <f t="shared" si="40"/>
        <v>5.1863875057284306E-8</v>
      </c>
      <c r="L220" s="2">
        <f t="shared" si="41"/>
        <v>0</v>
      </c>
      <c r="M220" s="2">
        <f t="shared" si="42"/>
        <v>0</v>
      </c>
      <c r="N220" s="2">
        <f t="shared" si="43"/>
        <v>3.9592063573405569E-4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6.28</v>
      </c>
      <c r="C221" s="2">
        <f t="shared" si="33"/>
        <v>1</v>
      </c>
      <c r="D221" s="3">
        <f t="shared" si="34"/>
        <v>13400</v>
      </c>
      <c r="E221" s="3">
        <f t="shared" si="35"/>
        <v>6.28</v>
      </c>
      <c r="F221" s="3">
        <f t="shared" si="36"/>
        <v>6.311077840049089</v>
      </c>
      <c r="G221" s="3"/>
      <c r="H221" s="3">
        <f t="shared" si="37"/>
        <v>6.311077840049089</v>
      </c>
      <c r="I221" s="3">
        <f t="shared" si="38"/>
        <v>9.6583214211674504E-4</v>
      </c>
      <c r="J221" s="2">
        <f t="shared" si="39"/>
        <v>4.0117827685206295E-4</v>
      </c>
      <c r="K221" s="2">
        <f t="shared" si="40"/>
        <v>5.3293783735010538E-8</v>
      </c>
      <c r="L221" s="2">
        <f t="shared" si="41"/>
        <v>0</v>
      </c>
      <c r="M221" s="2">
        <f t="shared" si="42"/>
        <v>0</v>
      </c>
      <c r="N221" s="2">
        <f t="shared" si="43"/>
        <v>4.0117827685206295E-4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6.3260000000000005</v>
      </c>
      <c r="C222" s="2">
        <f t="shared" si="33"/>
        <v>1</v>
      </c>
      <c r="D222" s="3">
        <f t="shared" si="34"/>
        <v>13500</v>
      </c>
      <c r="E222" s="3">
        <f t="shared" si="35"/>
        <v>6.3260000000000005</v>
      </c>
      <c r="F222" s="3">
        <f t="shared" si="36"/>
        <v>6.3514645564282475</v>
      </c>
      <c r="G222" s="3"/>
      <c r="H222" s="3">
        <f t="shared" si="37"/>
        <v>6.3514645564282475</v>
      </c>
      <c r="I222" s="3">
        <f t="shared" si="38"/>
        <v>6.4844363408737382E-4</v>
      </c>
      <c r="J222" s="2">
        <f t="shared" si="39"/>
        <v>4.0658037219988184E-4</v>
      </c>
      <c r="K222" s="2">
        <f t="shared" si="40"/>
        <v>5.4753084461393313E-8</v>
      </c>
      <c r="L222" s="2">
        <f t="shared" si="41"/>
        <v>0</v>
      </c>
      <c r="M222" s="2">
        <f t="shared" si="42"/>
        <v>0</v>
      </c>
      <c r="N222" s="2">
        <f t="shared" si="43"/>
        <v>4.0658037219988184E-4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6.3639999999999999</v>
      </c>
      <c r="C223" s="2">
        <f t="shared" si="33"/>
        <v>1</v>
      </c>
      <c r="D223" s="3">
        <f t="shared" si="34"/>
        <v>13600</v>
      </c>
      <c r="E223" s="3">
        <f t="shared" si="35"/>
        <v>6.3639999999999999</v>
      </c>
      <c r="F223" s="3">
        <f t="shared" si="36"/>
        <v>6.3923988287749296</v>
      </c>
      <c r="G223" s="3"/>
      <c r="H223" s="3">
        <f t="shared" si="37"/>
        <v>6.3923988287749296</v>
      </c>
      <c r="I223" s="3">
        <f t="shared" si="38"/>
        <v>8.0649347578777618E-4</v>
      </c>
      <c r="J223" s="2">
        <f t="shared" si="39"/>
        <v>4.1212989866885982E-4</v>
      </c>
      <c r="K223" s="2">
        <f t="shared" si="40"/>
        <v>5.624253342164096E-8</v>
      </c>
      <c r="L223" s="2">
        <f t="shared" si="41"/>
        <v>0</v>
      </c>
      <c r="M223" s="2">
        <f t="shared" si="42"/>
        <v>0</v>
      </c>
      <c r="N223" s="2">
        <f t="shared" si="43"/>
        <v>4.1212989866885982E-4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6.4079999999999995</v>
      </c>
      <c r="C224" s="2">
        <f t="shared" si="33"/>
        <v>1</v>
      </c>
      <c r="D224" s="3">
        <f t="shared" si="34"/>
        <v>13700</v>
      </c>
      <c r="E224" s="3">
        <f t="shared" si="35"/>
        <v>6.4079999999999995</v>
      </c>
      <c r="F224" s="3">
        <f t="shared" si="36"/>
        <v>6.4338955522213244</v>
      </c>
      <c r="G224" s="3"/>
      <c r="H224" s="3">
        <f t="shared" si="37"/>
        <v>6.4338955522213244</v>
      </c>
      <c r="I224" s="3">
        <f t="shared" si="38"/>
        <v>6.7057962484736453E-4</v>
      </c>
      <c r="J224" s="2">
        <f t="shared" si="39"/>
        <v>4.1782990951275351E-4</v>
      </c>
      <c r="K224" s="2">
        <f t="shared" si="40"/>
        <v>5.7762901751067685E-8</v>
      </c>
      <c r="L224" s="2">
        <f t="shared" si="41"/>
        <v>0</v>
      </c>
      <c r="M224" s="2">
        <f t="shared" si="42"/>
        <v>0</v>
      </c>
      <c r="N224" s="2">
        <f t="shared" si="43"/>
        <v>4.1782990951275351E-4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6.4420000000000002</v>
      </c>
      <c r="C225" s="2">
        <f t="shared" si="33"/>
        <v>1</v>
      </c>
      <c r="D225" s="3">
        <f t="shared" si="34"/>
        <v>13800</v>
      </c>
      <c r="E225" s="3">
        <f t="shared" si="35"/>
        <v>6.4420000000000002</v>
      </c>
      <c r="F225" s="3">
        <f t="shared" si="36"/>
        <v>6.4759699311061487</v>
      </c>
      <c r="G225" s="3"/>
      <c r="H225" s="3">
        <f t="shared" si="37"/>
        <v>6.4759699311061487</v>
      </c>
      <c r="I225" s="3">
        <f t="shared" si="38"/>
        <v>1.1539562193564783E-3</v>
      </c>
      <c r="J225" s="2">
        <f t="shared" si="39"/>
        <v>4.2368353586453287E-4</v>
      </c>
      <c r="K225" s="2">
        <f t="shared" si="40"/>
        <v>5.9314975971907674E-8</v>
      </c>
      <c r="L225" s="2">
        <f t="shared" si="41"/>
        <v>0</v>
      </c>
      <c r="M225" s="2">
        <f t="shared" si="42"/>
        <v>0</v>
      </c>
      <c r="N225" s="2">
        <f t="shared" si="43"/>
        <v>4.2368353586453287E-4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6.5120000000000005</v>
      </c>
      <c r="C226" s="2">
        <f t="shared" si="33"/>
        <v>1</v>
      </c>
      <c r="D226" s="3">
        <f t="shared" si="34"/>
        <v>13900</v>
      </c>
      <c r="E226" s="3">
        <f t="shared" si="35"/>
        <v>6.5120000000000005</v>
      </c>
      <c r="F226" s="3">
        <f t="shared" si="36"/>
        <v>6.5186374868402153</v>
      </c>
      <c r="G226" s="3"/>
      <c r="H226" s="3">
        <f t="shared" si="37"/>
        <v>6.5186374868402153</v>
      </c>
      <c r="I226" s="3">
        <f t="shared" si="38"/>
        <v>4.4056231554024815E-5</v>
      </c>
      <c r="J226" s="2">
        <f t="shared" si="39"/>
        <v>4.2969398829715644E-4</v>
      </c>
      <c r="K226" s="2">
        <f t="shared" si="40"/>
        <v>6.0899558435977262E-8</v>
      </c>
      <c r="L226" s="2">
        <f t="shared" si="41"/>
        <v>0</v>
      </c>
      <c r="M226" s="2">
        <f t="shared" si="42"/>
        <v>0</v>
      </c>
      <c r="N226" s="2">
        <f t="shared" si="43"/>
        <v>4.2969398829715644E-4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6.57</v>
      </c>
      <c r="C227" s="2">
        <f t="shared" si="33"/>
        <v>1</v>
      </c>
      <c r="D227" s="3">
        <f t="shared" si="34"/>
        <v>14000</v>
      </c>
      <c r="E227" s="3">
        <f t="shared" si="35"/>
        <v>6.57</v>
      </c>
      <c r="F227" s="3">
        <f t="shared" si="36"/>
        <v>6.561914065930341</v>
      </c>
      <c r="G227" s="3"/>
      <c r="H227" s="3">
        <f t="shared" si="37"/>
        <v>6.561914065930341</v>
      </c>
      <c r="I227" s="3">
        <f t="shared" si="38"/>
        <v>6.5382329778876927E-5</v>
      </c>
      <c r="J227" s="2">
        <f t="shared" si="39"/>
        <v>4.358645584289191E-4</v>
      </c>
      <c r="K227" s="2">
        <f t="shared" si="40"/>
        <v>6.2517467773539171E-8</v>
      </c>
      <c r="L227" s="2">
        <f t="shared" si="41"/>
        <v>0</v>
      </c>
      <c r="M227" s="2">
        <f t="shared" si="42"/>
        <v>0</v>
      </c>
      <c r="N227" s="2">
        <f t="shared" si="43"/>
        <v>4.358645584289191E-4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6.6139999999999999</v>
      </c>
      <c r="C228" s="2">
        <f t="shared" si="33"/>
        <v>1</v>
      </c>
      <c r="D228" s="3">
        <f t="shared" si="34"/>
        <v>14100</v>
      </c>
      <c r="E228" s="3">
        <f t="shared" si="35"/>
        <v>6.6139999999999999</v>
      </c>
      <c r="F228" s="3">
        <f t="shared" si="36"/>
        <v>6.6058158481660163</v>
      </c>
      <c r="G228" s="3"/>
      <c r="H228" s="3">
        <f t="shared" si="37"/>
        <v>6.6058158481660163</v>
      </c>
      <c r="I228" s="3">
        <f t="shared" si="38"/>
        <v>6.698034124169675E-5</v>
      </c>
      <c r="J228" s="2">
        <f t="shared" si="39"/>
        <v>4.421986205740123E-4</v>
      </c>
      <c r="K228" s="2">
        <f t="shared" si="40"/>
        <v>6.4169539348718415E-8</v>
      </c>
      <c r="L228" s="2">
        <f t="shared" si="41"/>
        <v>0</v>
      </c>
      <c r="M228" s="2">
        <f t="shared" si="42"/>
        <v>0</v>
      </c>
      <c r="N228" s="2">
        <f t="shared" si="43"/>
        <v>4.421986205740123E-4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6.6579999999999995</v>
      </c>
      <c r="C229" s="2">
        <f t="shared" si="33"/>
        <v>1</v>
      </c>
      <c r="D229" s="3">
        <f t="shared" si="34"/>
        <v>14200</v>
      </c>
      <c r="E229" s="3">
        <f t="shared" si="35"/>
        <v>6.6579999999999995</v>
      </c>
      <c r="F229" s="3">
        <f t="shared" si="36"/>
        <v>6.650359354973439</v>
      </c>
      <c r="G229" s="3"/>
      <c r="H229" s="3">
        <f t="shared" si="37"/>
        <v>6.650359354973439</v>
      </c>
      <c r="I229" s="3">
        <f t="shared" si="38"/>
        <v>5.8379456421903362E-5</v>
      </c>
      <c r="J229" s="2">
        <f t="shared" si="39"/>
        <v>4.4869963343896588E-4</v>
      </c>
      <c r="K229" s="2">
        <f t="shared" si="40"/>
        <v>6.5856625721814672E-8</v>
      </c>
      <c r="L229" s="2">
        <f t="shared" si="41"/>
        <v>0</v>
      </c>
      <c r="M229" s="2">
        <f t="shared" si="42"/>
        <v>0</v>
      </c>
      <c r="N229" s="2">
        <f t="shared" si="43"/>
        <v>4.4869963343896588E-4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6.702</v>
      </c>
      <c r="C230" s="2">
        <f t="shared" si="33"/>
        <v>1</v>
      </c>
      <c r="D230" s="3">
        <f t="shared" si="34"/>
        <v>14300</v>
      </c>
      <c r="E230" s="3">
        <f t="shared" si="35"/>
        <v>6.702</v>
      </c>
      <c r="F230" s="3">
        <f t="shared" si="36"/>
        <v>6.6955614579415101</v>
      </c>
      <c r="G230" s="3"/>
      <c r="H230" s="3">
        <f t="shared" si="37"/>
        <v>6.6955614579415101</v>
      </c>
      <c r="I230" s="3">
        <f t="shared" si="38"/>
        <v>4.1454823838942269E-5</v>
      </c>
      <c r="J230" s="2">
        <f t="shared" si="39"/>
        <v>4.5537114186568228E-4</v>
      </c>
      <c r="K230" s="2">
        <f t="shared" si="40"/>
        <v>6.7579597118853209E-8</v>
      </c>
      <c r="L230" s="2">
        <f t="shared" si="41"/>
        <v>0</v>
      </c>
      <c r="M230" s="2">
        <f t="shared" si="42"/>
        <v>0</v>
      </c>
      <c r="N230" s="2">
        <f t="shared" si="43"/>
        <v>4.5537114186568228E-4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6.7399999999999993</v>
      </c>
      <c r="C231" s="2">
        <f t="shared" si="33"/>
        <v>1</v>
      </c>
      <c r="D231" s="3">
        <f t="shared" si="34"/>
        <v>14400</v>
      </c>
      <c r="E231" s="3">
        <f t="shared" si="35"/>
        <v>6.7399999999999993</v>
      </c>
      <c r="F231" s="3">
        <f t="shared" si="36"/>
        <v>6.7414393875244887</v>
      </c>
      <c r="G231" s="3"/>
      <c r="H231" s="3">
        <f t="shared" si="37"/>
        <v>6.7414393875244887</v>
      </c>
      <c r="I231" s="3">
        <f t="shared" si="38"/>
        <v>2.0718364456555935E-6</v>
      </c>
      <c r="J231" s="2">
        <f t="shared" si="39"/>
        <v>4.6221677862180049E-4</v>
      </c>
      <c r="K231" s="2">
        <f t="shared" si="40"/>
        <v>6.9339341908713082E-8</v>
      </c>
      <c r="L231" s="2">
        <f t="shared" si="41"/>
        <v>0</v>
      </c>
      <c r="M231" s="2">
        <f t="shared" si="42"/>
        <v>0</v>
      </c>
      <c r="N231" s="2">
        <f t="shared" si="43"/>
        <v>4.6221677862180049E-4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6.7900000000000009</v>
      </c>
      <c r="C232" s="2">
        <f t="shared" si="33"/>
        <v>1</v>
      </c>
      <c r="D232" s="3">
        <f t="shared" si="34"/>
        <v>14500</v>
      </c>
      <c r="E232" s="3">
        <f t="shared" si="35"/>
        <v>6.7900000000000009</v>
      </c>
      <c r="F232" s="3">
        <f t="shared" si="36"/>
        <v>6.7880107419260849</v>
      </c>
      <c r="G232" s="3"/>
      <c r="H232" s="3">
        <f t="shared" si="37"/>
        <v>6.7880107419260849</v>
      </c>
      <c r="I232" s="3">
        <f t="shared" si="38"/>
        <v>3.9571476846401286E-6</v>
      </c>
      <c r="J232" s="2">
        <f t="shared" si="39"/>
        <v>4.6924026623916678E-4</v>
      </c>
      <c r="K232" s="2">
        <f t="shared" si="40"/>
        <v>7.1136767088169855E-8</v>
      </c>
      <c r="L232" s="2">
        <f t="shared" si="41"/>
        <v>0</v>
      </c>
      <c r="M232" s="2">
        <f t="shared" si="42"/>
        <v>0</v>
      </c>
      <c r="N232" s="2">
        <f t="shared" si="43"/>
        <v>4.6924026623916678E-4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6.8459999999999992</v>
      </c>
      <c r="C233" s="2">
        <f t="shared" si="33"/>
        <v>1</v>
      </c>
      <c r="D233" s="3">
        <f t="shared" si="34"/>
        <v>14600</v>
      </c>
      <c r="E233" s="3">
        <f t="shared" si="35"/>
        <v>6.8459999999999992</v>
      </c>
      <c r="F233" s="3">
        <f t="shared" si="36"/>
        <v>6.8352934961698324</v>
      </c>
      <c r="G233" s="3"/>
      <c r="H233" s="3">
        <f t="shared" si="37"/>
        <v>6.8352934961698324</v>
      </c>
      <c r="I233" s="3">
        <f t="shared" si="38"/>
        <v>1.1462922426537641E-4</v>
      </c>
      <c r="J233" s="2">
        <f t="shared" si="39"/>
        <v>4.7644541890121762E-4</v>
      </c>
      <c r="K233" s="2">
        <f t="shared" si="40"/>
        <v>7.2972798775187728E-8</v>
      </c>
      <c r="L233" s="2">
        <f t="shared" si="41"/>
        <v>0</v>
      </c>
      <c r="M233" s="2">
        <f t="shared" si="42"/>
        <v>0</v>
      </c>
      <c r="N233" s="2">
        <f t="shared" si="43"/>
        <v>4.7644541890121762E-4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6.8980000000000006</v>
      </c>
      <c r="C234" s="2">
        <f t="shared" si="33"/>
        <v>1</v>
      </c>
      <c r="D234" s="3">
        <f t="shared" si="34"/>
        <v>14700</v>
      </c>
      <c r="E234" s="3">
        <f t="shared" si="35"/>
        <v>6.8980000000000006</v>
      </c>
      <c r="F234" s="3">
        <f t="shared" si="36"/>
        <v>6.8833060113606992</v>
      </c>
      <c r="G234" s="3"/>
      <c r="H234" s="3">
        <f t="shared" si="37"/>
        <v>6.8833060113606992</v>
      </c>
      <c r="I234" s="3">
        <f t="shared" si="38"/>
        <v>2.1591330213191804E-4</v>
      </c>
      <c r="J234" s="2">
        <f t="shared" si="39"/>
        <v>4.8383614438012089E-4</v>
      </c>
      <c r="K234" s="2">
        <f t="shared" si="40"/>
        <v>7.4848382710795922E-8</v>
      </c>
      <c r="L234" s="2">
        <f t="shared" si="41"/>
        <v>0</v>
      </c>
      <c r="M234" s="2">
        <f t="shared" si="42"/>
        <v>0</v>
      </c>
      <c r="N234" s="2">
        <f t="shared" si="43"/>
        <v>4.8383614438012089E-4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6.952</v>
      </c>
      <c r="C235" s="2">
        <f t="shared" si="33"/>
        <v>1</v>
      </c>
      <c r="D235" s="3">
        <f t="shared" si="34"/>
        <v>14800</v>
      </c>
      <c r="E235" s="3">
        <f t="shared" si="35"/>
        <v>6.952</v>
      </c>
      <c r="F235" s="3">
        <f t="shared" si="36"/>
        <v>6.9320670441429186</v>
      </c>
      <c r="G235" s="3"/>
      <c r="H235" s="3">
        <f t="shared" si="37"/>
        <v>6.9320670441429186</v>
      </c>
      <c r="I235" s="3">
        <f t="shared" si="38"/>
        <v>3.9732272920035269E-4</v>
      </c>
      <c r="J235" s="2">
        <f t="shared" si="39"/>
        <v>4.9141644602454537E-4</v>
      </c>
      <c r="K235" s="2">
        <f t="shared" si="40"/>
        <v>7.6764484769883023E-8</v>
      </c>
      <c r="L235" s="2">
        <f t="shared" si="41"/>
        <v>0</v>
      </c>
      <c r="M235" s="2">
        <f t="shared" si="42"/>
        <v>0</v>
      </c>
      <c r="N235" s="2">
        <f t="shared" si="43"/>
        <v>4.9141644602454537E-4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7.0020000000000007</v>
      </c>
      <c r="C236" s="2">
        <f t="shared" si="33"/>
        <v>1</v>
      </c>
      <c r="D236" s="3">
        <f t="shared" si="34"/>
        <v>14900</v>
      </c>
      <c r="E236" s="3">
        <f t="shared" si="35"/>
        <v>7.0020000000000007</v>
      </c>
      <c r="F236" s="3">
        <f t="shared" si="36"/>
        <v>6.9815957563591642</v>
      </c>
      <c r="G236" s="3"/>
      <c r="H236" s="3">
        <f t="shared" si="37"/>
        <v>6.9815957563591642</v>
      </c>
      <c r="I236" s="3">
        <f t="shared" si="38"/>
        <v>4.1633315855461606E-4</v>
      </c>
      <c r="J236" s="2">
        <f t="shared" si="39"/>
        <v>4.9919042479897079E-4</v>
      </c>
      <c r="K236" s="2">
        <f t="shared" si="40"/>
        <v>7.8722091481243193E-8</v>
      </c>
      <c r="L236" s="2">
        <f t="shared" si="41"/>
        <v>0</v>
      </c>
      <c r="M236" s="2">
        <f t="shared" si="42"/>
        <v>0</v>
      </c>
      <c r="N236" s="2">
        <f t="shared" si="43"/>
        <v>4.9919042479897079E-4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7.0579999999999998</v>
      </c>
      <c r="C237" s="2">
        <f t="shared" si="33"/>
        <v>1</v>
      </c>
      <c r="D237" s="3">
        <f t="shared" si="34"/>
        <v>15000</v>
      </c>
      <c r="E237" s="3">
        <f t="shared" si="35"/>
        <v>7.0579999999999998</v>
      </c>
      <c r="F237" s="3">
        <f t="shared" si="36"/>
        <v>7.0319117249162861</v>
      </c>
      <c r="G237" s="3"/>
      <c r="H237" s="3">
        <f t="shared" si="37"/>
        <v>7.0319117249162861</v>
      </c>
      <c r="I237" s="3">
        <f t="shared" si="38"/>
        <v>6.8059809684351685E-4</v>
      </c>
      <c r="J237" s="2">
        <f t="shared" si="39"/>
        <v>5.0716228137547871E-4</v>
      </c>
      <c r="K237" s="2">
        <f t="shared" si="40"/>
        <v>8.0722210557208998E-8</v>
      </c>
      <c r="L237" s="2">
        <f t="shared" si="41"/>
        <v>0</v>
      </c>
      <c r="M237" s="2">
        <f t="shared" si="42"/>
        <v>0</v>
      </c>
      <c r="N237" s="2">
        <f t="shared" si="43"/>
        <v>5.0716228137547871E-4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7.1120000000000001</v>
      </c>
      <c r="C238" s="2">
        <f t="shared" si="33"/>
        <v>1</v>
      </c>
      <c r="D238" s="3">
        <f t="shared" si="34"/>
        <v>15100</v>
      </c>
      <c r="E238" s="3">
        <f t="shared" si="35"/>
        <v>7.1120000000000001</v>
      </c>
      <c r="F238" s="3">
        <f t="shared" si="36"/>
        <v>7.083034951862885</v>
      </c>
      <c r="G238" s="3"/>
      <c r="H238" s="3">
        <f t="shared" si="37"/>
        <v>7.083034951862885</v>
      </c>
      <c r="I238" s="3">
        <f t="shared" si="38"/>
        <v>8.3897401358539435E-4</v>
      </c>
      <c r="J238" s="2">
        <f t="shared" si="39"/>
        <v>5.1533631827900062E-4</v>
      </c>
      <c r="K238" s="2">
        <f t="shared" si="40"/>
        <v>8.2765871433205971E-8</v>
      </c>
      <c r="L238" s="2">
        <f t="shared" si="41"/>
        <v>0</v>
      </c>
      <c r="M238" s="2">
        <f t="shared" si="42"/>
        <v>0</v>
      </c>
      <c r="N238" s="2">
        <f t="shared" si="43"/>
        <v>5.1533631827900062E-4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7.1599999999999993</v>
      </c>
      <c r="C239" s="2">
        <f t="shared" si="33"/>
        <v>1</v>
      </c>
      <c r="D239" s="3">
        <f t="shared" si="34"/>
        <v>15200</v>
      </c>
      <c r="E239" s="3">
        <f t="shared" si="35"/>
        <v>7.1599999999999993</v>
      </c>
      <c r="F239" s="3">
        <f t="shared" si="36"/>
        <v>7.1349858746841255</v>
      </c>
      <c r="G239" s="3"/>
      <c r="H239" s="3">
        <f t="shared" si="37"/>
        <v>7.1349858746841255</v>
      </c>
      <c r="I239" s="3">
        <f t="shared" si="38"/>
        <v>6.2570646531823703E-4</v>
      </c>
      <c r="J239" s="2">
        <f t="shared" si="39"/>
        <v>5.2371694208702983E-4</v>
      </c>
      <c r="K239" s="2">
        <f t="shared" si="40"/>
        <v>8.4854125817566183E-8</v>
      </c>
      <c r="L239" s="2">
        <f t="shared" si="41"/>
        <v>0</v>
      </c>
      <c r="M239" s="2">
        <f t="shared" si="42"/>
        <v>0</v>
      </c>
      <c r="N239" s="2">
        <f t="shared" si="43"/>
        <v>5.2371694208702983E-4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7.2219999999999995</v>
      </c>
      <c r="C240" s="2">
        <f t="shared" si="33"/>
        <v>1</v>
      </c>
      <c r="D240" s="3">
        <f t="shared" si="34"/>
        <v>15300</v>
      </c>
      <c r="E240" s="3">
        <f t="shared" si="35"/>
        <v>7.2219999999999995</v>
      </c>
      <c r="F240" s="3">
        <f t="shared" si="36"/>
        <v>7.1877853768192708</v>
      </c>
      <c r="G240" s="3"/>
      <c r="H240" s="3">
        <f t="shared" si="37"/>
        <v>7.1877853768192708</v>
      </c>
      <c r="I240" s="3">
        <f t="shared" si="38"/>
        <v>1.1706404393992621E-3</v>
      </c>
      <c r="J240" s="2">
        <f t="shared" si="39"/>
        <v>5.3230866568484394E-4</v>
      </c>
      <c r="K240" s="2">
        <f t="shared" si="40"/>
        <v>8.6988048251939296E-8</v>
      </c>
      <c r="L240" s="2">
        <f t="shared" si="41"/>
        <v>0</v>
      </c>
      <c r="M240" s="2">
        <f t="shared" si="42"/>
        <v>0</v>
      </c>
      <c r="N240" s="2">
        <f t="shared" si="43"/>
        <v>5.3230866568484394E-4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7.2700000000000005</v>
      </c>
      <c r="C241" s="2">
        <f t="shared" si="33"/>
        <v>1</v>
      </c>
      <c r="D241" s="3">
        <f t="shared" si="34"/>
        <v>15400</v>
      </c>
      <c r="E241" s="3">
        <f t="shared" si="35"/>
        <v>7.2700000000000005</v>
      </c>
      <c r="F241" s="3">
        <f t="shared" si="36"/>
        <v>7.2414547984076023</v>
      </c>
      <c r="G241" s="3"/>
      <c r="H241" s="3">
        <f t="shared" si="37"/>
        <v>7.2414547984076023</v>
      </c>
      <c r="I241" s="3">
        <f t="shared" si="38"/>
        <v>8.1482853395064994E-4</v>
      </c>
      <c r="J241" s="2">
        <f t="shared" si="39"/>
        <v>5.4111611057731099E-4</v>
      </c>
      <c r="K241" s="2">
        <f t="shared" si="40"/>
        <v>8.9168736682642319E-8</v>
      </c>
      <c r="L241" s="2">
        <f t="shared" si="41"/>
        <v>0</v>
      </c>
      <c r="M241" s="2">
        <f t="shared" si="42"/>
        <v>0</v>
      </c>
      <c r="N241" s="2">
        <f t="shared" si="43"/>
        <v>5.4111611057731099E-4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7.3220000000000001</v>
      </c>
      <c r="C242" s="2">
        <f t="shared" si="33"/>
        <v>1</v>
      </c>
      <c r="D242" s="3">
        <f t="shared" si="34"/>
        <v>15500</v>
      </c>
      <c r="E242" s="3">
        <f t="shared" si="35"/>
        <v>7.3220000000000001</v>
      </c>
      <c r="F242" s="3">
        <f t="shared" si="36"/>
        <v>7.2960159472683435</v>
      </c>
      <c r="G242" s="3"/>
      <c r="H242" s="3">
        <f t="shared" si="37"/>
        <v>7.2960159472683435</v>
      </c>
      <c r="I242" s="3">
        <f t="shared" si="38"/>
        <v>6.7517099636151099E-4</v>
      </c>
      <c r="J242" s="2">
        <f t="shared" si="39"/>
        <v>5.5014400925839269E-4</v>
      </c>
      <c r="K242" s="2">
        <f t="shared" si="40"/>
        <v>9.1397313043291237E-8</v>
      </c>
      <c r="L242" s="2">
        <f t="shared" si="41"/>
        <v>0</v>
      </c>
      <c r="M242" s="2">
        <f t="shared" si="42"/>
        <v>0</v>
      </c>
      <c r="N242" s="2">
        <f t="shared" si="43"/>
        <v>5.5014400925839269E-4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7.3760000000000003</v>
      </c>
      <c r="C243" s="2">
        <f t="shared" si="33"/>
        <v>1</v>
      </c>
      <c r="D243" s="3">
        <f t="shared" si="34"/>
        <v>15600</v>
      </c>
      <c r="E243" s="3">
        <f t="shared" si="35"/>
        <v>7.3760000000000003</v>
      </c>
      <c r="F243" s="3">
        <f t="shared" si="36"/>
        <v>7.3514911101205049</v>
      </c>
      <c r="G243" s="3"/>
      <c r="H243" s="3">
        <f t="shared" si="37"/>
        <v>7.3514911101205049</v>
      </c>
      <c r="I243" s="3">
        <f t="shared" si="38"/>
        <v>6.0068568312523195E-4</v>
      </c>
      <c r="J243" s="2">
        <f t="shared" si="39"/>
        <v>5.5939720763948861E-4</v>
      </c>
      <c r="K243" s="2">
        <f t="shared" si="40"/>
        <v>9.3674923849061666E-8</v>
      </c>
      <c r="L243" s="2">
        <f t="shared" si="41"/>
        <v>0</v>
      </c>
      <c r="M243" s="2">
        <f t="shared" si="42"/>
        <v>0</v>
      </c>
      <c r="N243" s="2">
        <f t="shared" si="43"/>
        <v>5.5939720763948861E-4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7.4620000000000006</v>
      </c>
      <c r="C244" s="2">
        <f t="shared" si="33"/>
        <v>1</v>
      </c>
      <c r="D244" s="3">
        <f t="shared" si="34"/>
        <v>15700</v>
      </c>
      <c r="E244" s="3">
        <f t="shared" si="35"/>
        <v>7.4620000000000006</v>
      </c>
      <c r="F244" s="3">
        <f t="shared" si="36"/>
        <v>7.407903064048539</v>
      </c>
      <c r="G244" s="3"/>
      <c r="H244" s="3">
        <f t="shared" si="37"/>
        <v>7.407903064048539</v>
      </c>
      <c r="I244" s="3">
        <f t="shared" si="38"/>
        <v>2.9264784793365372E-3</v>
      </c>
      <c r="J244" s="2">
        <f t="shared" si="39"/>
        <v>5.6888066753780283E-4</v>
      </c>
      <c r="K244" s="2">
        <f t="shared" si="40"/>
        <v>9.6002740802928007E-8</v>
      </c>
      <c r="L244" s="2">
        <f t="shared" si="41"/>
        <v>0</v>
      </c>
      <c r="M244" s="2">
        <f t="shared" si="42"/>
        <v>0</v>
      </c>
      <c r="N244" s="2">
        <f t="shared" si="43"/>
        <v>5.6888066753780283E-4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7.5139999999999985</v>
      </c>
      <c r="C245" s="2">
        <f t="shared" si="33"/>
        <v>1</v>
      </c>
      <c r="D245" s="3">
        <f t="shared" si="34"/>
        <v>15800</v>
      </c>
      <c r="E245" s="3">
        <f t="shared" si="35"/>
        <v>7.5139999999999985</v>
      </c>
      <c r="F245" s="3">
        <f t="shared" si="36"/>
        <v>7.4652750882198804</v>
      </c>
      <c r="G245" s="3"/>
      <c r="H245" s="3">
        <f t="shared" si="37"/>
        <v>7.4652750882198804</v>
      </c>
      <c r="I245" s="3">
        <f t="shared" si="38"/>
        <v>2.374117027980288E-3</v>
      </c>
      <c r="J245" s="2">
        <f t="shared" si="39"/>
        <v>5.7859946922594885E-4</v>
      </c>
      <c r="K245" s="2">
        <f t="shared" si="40"/>
        <v>9.8381961414234996E-8</v>
      </c>
      <c r="L245" s="2">
        <f t="shared" si="41"/>
        <v>0</v>
      </c>
      <c r="M245" s="2">
        <f t="shared" si="42"/>
        <v>0</v>
      </c>
      <c r="N245" s="2">
        <f t="shared" si="43"/>
        <v>5.7859946922594885E-4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7.5840000000000005</v>
      </c>
      <c r="C246" s="2">
        <f t="shared" si="33"/>
        <v>1</v>
      </c>
      <c r="D246" s="3">
        <f t="shared" si="34"/>
        <v>15900</v>
      </c>
      <c r="E246" s="3">
        <f t="shared" si="35"/>
        <v>7.5840000000000005</v>
      </c>
      <c r="F246" s="3">
        <f t="shared" si="36"/>
        <v>7.5236309758605762</v>
      </c>
      <c r="G246" s="3"/>
      <c r="H246" s="3">
        <f t="shared" si="37"/>
        <v>7.5236309758605762</v>
      </c>
      <c r="I246" s="3">
        <f t="shared" si="38"/>
        <v>3.6444190755464006E-3</v>
      </c>
      <c r="J246" s="2">
        <f t="shared" si="39"/>
        <v>5.8855881404404104E-4</v>
      </c>
      <c r="K246" s="2">
        <f t="shared" si="40"/>
        <v>1.0081380962995931E-7</v>
      </c>
      <c r="L246" s="2">
        <f t="shared" si="41"/>
        <v>0</v>
      </c>
      <c r="M246" s="2">
        <f t="shared" si="42"/>
        <v>0</v>
      </c>
      <c r="N246" s="2">
        <f t="shared" si="43"/>
        <v>5.8855881404404104E-4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7.65</v>
      </c>
      <c r="C247" s="2">
        <f t="shared" si="33"/>
        <v>1</v>
      </c>
      <c r="D247" s="3">
        <f t="shared" si="34"/>
        <v>16000</v>
      </c>
      <c r="E247" s="3">
        <f t="shared" si="35"/>
        <v>7.65</v>
      </c>
      <c r="F247" s="3">
        <f t="shared" si="36"/>
        <v>7.5829950464952738</v>
      </c>
      <c r="G247" s="3"/>
      <c r="H247" s="3">
        <f t="shared" si="37"/>
        <v>7.5829950464952738</v>
      </c>
      <c r="I247" s="3">
        <f t="shared" si="38"/>
        <v>4.4896637941705701E-3</v>
      </c>
      <c r="J247" s="2">
        <f t="shared" si="39"/>
        <v>5.9876402707556532E-4</v>
      </c>
      <c r="K247" s="2">
        <f t="shared" si="40"/>
        <v>1.0329953647902331E-7</v>
      </c>
      <c r="L247" s="2">
        <f t="shared" si="41"/>
        <v>0</v>
      </c>
      <c r="M247" s="2">
        <f t="shared" si="42"/>
        <v>0</v>
      </c>
      <c r="N247" s="2">
        <f t="shared" si="43"/>
        <v>5.9876402707556532E-4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7.7159999999999993</v>
      </c>
      <c r="C248" s="2">
        <f t="shared" si="33"/>
        <v>1</v>
      </c>
      <c r="D248" s="3">
        <f t="shared" si="34"/>
        <v>16100</v>
      </c>
      <c r="E248" s="3">
        <f t="shared" si="35"/>
        <v>7.7159999999999993</v>
      </c>
      <c r="F248" s="3">
        <f t="shared" si="36"/>
        <v>7.6433921584580826</v>
      </c>
      <c r="G248" s="3"/>
      <c r="H248" s="3">
        <f t="shared" si="37"/>
        <v>7.6433921584580826</v>
      </c>
      <c r="I248" s="3">
        <f t="shared" si="38"/>
        <v>5.2718986533760821E-3</v>
      </c>
      <c r="J248" s="2">
        <f t="shared" si="39"/>
        <v>6.0922055988834407E-4</v>
      </c>
      <c r="K248" s="2">
        <f t="shared" si="40"/>
        <v>1.0584042073002767E-7</v>
      </c>
      <c r="L248" s="2">
        <f t="shared" si="41"/>
        <v>0</v>
      </c>
      <c r="M248" s="2">
        <f t="shared" si="42"/>
        <v>0</v>
      </c>
      <c r="N248" s="2">
        <f t="shared" si="43"/>
        <v>6.0922055988834407E-4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7.7539999999999996</v>
      </c>
      <c r="C249" s="2">
        <f t="shared" si="33"/>
        <v>1</v>
      </c>
      <c r="D249" s="3">
        <f t="shared" si="34"/>
        <v>16200</v>
      </c>
      <c r="E249" s="3">
        <f t="shared" si="35"/>
        <v>7.7539999999999996</v>
      </c>
      <c r="F249" s="3">
        <f t="shared" si="36"/>
        <v>7.7048477216807942</v>
      </c>
      <c r="G249" s="3"/>
      <c r="H249" s="3">
        <f t="shared" si="37"/>
        <v>7.7048477216807942</v>
      </c>
      <c r="I249" s="3">
        <f t="shared" si="38"/>
        <v>2.4159464639686217E-3</v>
      </c>
      <c r="J249" s="2">
        <f t="shared" si="39"/>
        <v>6.1993399334196741E-4</v>
      </c>
      <c r="K249" s="2">
        <f t="shared" si="40"/>
        <v>1.0843776956277483E-7</v>
      </c>
      <c r="L249" s="2">
        <f t="shared" si="41"/>
        <v>0</v>
      </c>
      <c r="M249" s="2">
        <f t="shared" si="42"/>
        <v>0</v>
      </c>
      <c r="N249" s="2">
        <f t="shared" si="43"/>
        <v>6.1993399334196741E-4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7.8519999999999994</v>
      </c>
      <c r="C250" s="2">
        <f t="shared" si="33"/>
        <v>1</v>
      </c>
      <c r="D250" s="3">
        <f t="shared" si="34"/>
        <v>16300</v>
      </c>
      <c r="E250" s="3">
        <f t="shared" si="35"/>
        <v>7.8519999999999994</v>
      </c>
      <c r="F250" s="3">
        <f t="shared" si="36"/>
        <v>7.7673877107652762</v>
      </c>
      <c r="G250" s="3"/>
      <c r="H250" s="3">
        <f t="shared" si="37"/>
        <v>7.7673877107652762</v>
      </c>
      <c r="I250" s="3">
        <f t="shared" si="38"/>
        <v>7.1592394895404546E-3</v>
      </c>
      <c r="J250" s="2">
        <f t="shared" si="39"/>
        <v>6.3091004046307445E-4</v>
      </c>
      <c r="K250" s="2">
        <f t="shared" si="40"/>
        <v>1.1109291925396018E-7</v>
      </c>
      <c r="L250" s="2">
        <f t="shared" si="41"/>
        <v>0</v>
      </c>
      <c r="M250" s="2">
        <f t="shared" si="42"/>
        <v>0</v>
      </c>
      <c r="N250" s="2">
        <f t="shared" si="43"/>
        <v>6.3091004046307445E-4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7.910000000000001</v>
      </c>
      <c r="C251" s="2">
        <f t="shared" si="33"/>
        <v>1</v>
      </c>
      <c r="D251" s="3">
        <f t="shared" si="34"/>
        <v>16400</v>
      </c>
      <c r="E251" s="3">
        <f t="shared" si="35"/>
        <v>7.910000000000001</v>
      </c>
      <c r="F251" s="3">
        <f t="shared" si="36"/>
        <v>7.8310386783468022</v>
      </c>
      <c r="G251" s="3"/>
      <c r="H251" s="3">
        <f t="shared" si="37"/>
        <v>7.8310386783468022</v>
      </c>
      <c r="I251" s="3">
        <f t="shared" si="38"/>
        <v>6.2348903172199221E-3</v>
      </c>
      <c r="J251" s="2">
        <f t="shared" si="39"/>
        <v>6.4215454938993462E-4</v>
      </c>
      <c r="K251" s="2">
        <f t="shared" si="40"/>
        <v>1.1380723587741399E-7</v>
      </c>
      <c r="L251" s="2">
        <f t="shared" si="41"/>
        <v>0</v>
      </c>
      <c r="M251" s="2">
        <f t="shared" si="42"/>
        <v>0</v>
      </c>
      <c r="N251" s="2">
        <f t="shared" si="43"/>
        <v>6.4215454938993462E-4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7.99</v>
      </c>
      <c r="C252" s="2">
        <f t="shared" si="33"/>
        <v>1</v>
      </c>
      <c r="D252" s="3">
        <f t="shared" si="34"/>
        <v>16500</v>
      </c>
      <c r="E252" s="3">
        <f t="shared" si="35"/>
        <v>7.99</v>
      </c>
      <c r="F252" s="3">
        <f t="shared" si="36"/>
        <v>7.8958277687554004</v>
      </c>
      <c r="G252" s="3"/>
      <c r="H252" s="3">
        <f t="shared" si="37"/>
        <v>7.8958277687554004</v>
      </c>
      <c r="I252" s="3">
        <f t="shared" si="38"/>
        <v>8.8684091375863857E-3</v>
      </c>
      <c r="J252" s="2">
        <f t="shared" si="39"/>
        <v>6.5367350638779239E-4</v>
      </c>
      <c r="K252" s="2">
        <f t="shared" si="40"/>
        <v>1.1658211601928269E-7</v>
      </c>
      <c r="L252" s="2">
        <f t="shared" si="41"/>
        <v>0</v>
      </c>
      <c r="M252" s="2">
        <f t="shared" si="42"/>
        <v>0</v>
      </c>
      <c r="N252" s="2">
        <f t="shared" si="43"/>
        <v>6.5367350638779239E-4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8.0620000000000012</v>
      </c>
      <c r="C253" s="2">
        <f t="shared" si="33"/>
        <v>1</v>
      </c>
      <c r="D253" s="3">
        <f t="shared" si="34"/>
        <v>16600</v>
      </c>
      <c r="E253" s="3">
        <f t="shared" si="35"/>
        <v>8.0620000000000012</v>
      </c>
      <c r="F253" s="3">
        <f t="shared" si="36"/>
        <v>7.9617827319823178</v>
      </c>
      <c r="G253" s="3"/>
      <c r="H253" s="3">
        <f t="shared" si="37"/>
        <v>7.9617827319823178</v>
      </c>
      <c r="I253" s="3">
        <f t="shared" si="38"/>
        <v>1.0043500808928183E-2</v>
      </c>
      <c r="J253" s="2">
        <f t="shared" si="39"/>
        <v>6.6547303893649626E-4</v>
      </c>
      <c r="K253" s="2">
        <f t="shared" si="40"/>
        <v>1.1941898750854471E-7</v>
      </c>
      <c r="L253" s="2">
        <f t="shared" si="41"/>
        <v>0</v>
      </c>
      <c r="M253" s="2">
        <f t="shared" si="42"/>
        <v>0</v>
      </c>
      <c r="N253" s="2">
        <f t="shared" si="43"/>
        <v>6.6547303893649626E-4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8.11</v>
      </c>
      <c r="C254" s="2">
        <f t="shared" si="33"/>
        <v>1</v>
      </c>
      <c r="D254" s="3">
        <f t="shared" si="34"/>
        <v>16700</v>
      </c>
      <c r="E254" s="3">
        <f t="shared" si="35"/>
        <v>8.11</v>
      </c>
      <c r="F254" s="3">
        <f t="shared" si="36"/>
        <v>8.0289319379589212</v>
      </c>
      <c r="G254" s="3"/>
      <c r="H254" s="3">
        <f t="shared" si="37"/>
        <v>8.0289319379589212</v>
      </c>
      <c r="I254" s="3">
        <f t="shared" si="38"/>
        <v>6.5720306830961027E-3</v>
      </c>
      <c r="J254" s="2">
        <f t="shared" si="39"/>
        <v>6.7755941889196137E-4</v>
      </c>
      <c r="K254" s="2">
        <f t="shared" si="40"/>
        <v>1.2231931016326169E-7</v>
      </c>
      <c r="L254" s="2">
        <f t="shared" si="41"/>
        <v>0</v>
      </c>
      <c r="M254" s="2">
        <f t="shared" si="42"/>
        <v>0</v>
      </c>
      <c r="N254" s="2">
        <f t="shared" si="43"/>
        <v>6.7755941889196137E-4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8.16</v>
      </c>
      <c r="C255" s="2">
        <f t="shared" si="33"/>
        <v>1</v>
      </c>
      <c r="D255" s="3">
        <f t="shared" si="34"/>
        <v>16800</v>
      </c>
      <c r="E255" s="3">
        <f t="shared" si="35"/>
        <v>8.16</v>
      </c>
      <c r="F255" s="3">
        <f t="shared" si="36"/>
        <v>8.0973043911555447</v>
      </c>
      <c r="G255" s="3"/>
      <c r="H255" s="3">
        <f t="shared" si="37"/>
        <v>8.0973043911555447</v>
      </c>
      <c r="I255" s="3">
        <f t="shared" si="38"/>
        <v>3.9307393683769625E-3</v>
      </c>
      <c r="J255" s="2">
        <f t="shared" si="39"/>
        <v>6.8993906572306131E-4</v>
      </c>
      <c r="K255" s="2">
        <f t="shared" si="40"/>
        <v>1.2528457655297442E-7</v>
      </c>
      <c r="L255" s="2">
        <f t="shared" si="41"/>
        <v>0</v>
      </c>
      <c r="M255" s="2">
        <f t="shared" si="42"/>
        <v>0</v>
      </c>
      <c r="N255" s="2">
        <f t="shared" si="43"/>
        <v>6.8993906572306131E-4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8.25</v>
      </c>
      <c r="C256" s="2">
        <f t="shared" si="33"/>
        <v>1</v>
      </c>
      <c r="D256" s="3">
        <f t="shared" si="34"/>
        <v>16900</v>
      </c>
      <c r="E256" s="3">
        <f t="shared" si="35"/>
        <v>8.25</v>
      </c>
      <c r="F256" s="3">
        <f t="shared" si="36"/>
        <v>8.1669297455077903</v>
      </c>
      <c r="G256" s="3"/>
      <c r="H256" s="3">
        <f t="shared" si="37"/>
        <v>8.1669297455077903</v>
      </c>
      <c r="I256" s="3">
        <f t="shared" si="38"/>
        <v>6.9006671814004902E-3</v>
      </c>
      <c r="J256" s="2">
        <f t="shared" si="39"/>
        <v>7.0261854982558406E-4</v>
      </c>
      <c r="K256" s="2">
        <f t="shared" si="40"/>
        <v>1.2831631277765789E-7</v>
      </c>
      <c r="L256" s="2">
        <f t="shared" si="41"/>
        <v>0</v>
      </c>
      <c r="M256" s="2">
        <f t="shared" si="42"/>
        <v>0</v>
      </c>
      <c r="N256" s="2">
        <f t="shared" si="43"/>
        <v>7.0261854982558406E-4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8.32</v>
      </c>
      <c r="C257" s="2">
        <f t="shared" si="33"/>
        <v>1</v>
      </c>
      <c r="D257" s="3">
        <f t="shared" si="34"/>
        <v>17000</v>
      </c>
      <c r="E257" s="3">
        <f t="shared" si="35"/>
        <v>8.32</v>
      </c>
      <c r="F257" s="3">
        <f t="shared" si="36"/>
        <v>8.2378383196782412</v>
      </c>
      <c r="G257" s="3"/>
      <c r="H257" s="3">
        <f t="shared" si="37"/>
        <v>8.2378383196782412</v>
      </c>
      <c r="I257" s="3">
        <f t="shared" si="38"/>
        <v>6.7505417132949332E-3</v>
      </c>
      <c r="J257" s="2">
        <f t="shared" si="39"/>
        <v>7.1560459591492852E-4</v>
      </c>
      <c r="K257" s="2">
        <f t="shared" si="40"/>
        <v>1.3141607926365913E-7</v>
      </c>
      <c r="L257" s="2">
        <f t="shared" si="41"/>
        <v>0</v>
      </c>
      <c r="M257" s="2">
        <f t="shared" si="42"/>
        <v>0</v>
      </c>
      <c r="N257" s="2">
        <f t="shared" si="43"/>
        <v>7.1560459591492852E-4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8.3680000000000003</v>
      </c>
      <c r="C258" s="2">
        <f t="shared" si="33"/>
        <v>1</v>
      </c>
      <c r="D258" s="3">
        <f t="shared" si="34"/>
        <v>17100</v>
      </c>
      <c r="E258" s="3">
        <f t="shared" si="35"/>
        <v>8.3680000000000003</v>
      </c>
      <c r="F258" s="3">
        <f t="shared" si="36"/>
        <v>8.3100611126613497</v>
      </c>
      <c r="G258" s="3"/>
      <c r="H258" s="3">
        <f t="shared" si="37"/>
        <v>8.3100611126613497</v>
      </c>
      <c r="I258" s="3">
        <f t="shared" si="38"/>
        <v>3.3569146660408469E-3</v>
      </c>
      <c r="J258" s="2">
        <f t="shared" si="39"/>
        <v>7.2890408649926332E-4</v>
      </c>
      <c r="K258" s="2">
        <f t="shared" si="40"/>
        <v>1.3458547157704778E-7</v>
      </c>
      <c r="L258" s="2">
        <f t="shared" si="41"/>
        <v>0</v>
      </c>
      <c r="M258" s="2">
        <f t="shared" si="42"/>
        <v>0</v>
      </c>
      <c r="N258" s="2">
        <f t="shared" si="43"/>
        <v>7.2890408649926332E-4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8.4439999999999991</v>
      </c>
      <c r="C259" s="2">
        <f t="shared" si="33"/>
        <v>1</v>
      </c>
      <c r="D259" s="3">
        <f t="shared" si="34"/>
        <v>17200</v>
      </c>
      <c r="E259" s="3">
        <f t="shared" si="35"/>
        <v>8.4439999999999991</v>
      </c>
      <c r="F259" s="3">
        <f t="shared" si="36"/>
        <v>8.3836298197398271</v>
      </c>
      <c r="G259" s="3"/>
      <c r="H259" s="3">
        <f t="shared" si="37"/>
        <v>8.3836298197398271</v>
      </c>
      <c r="I259" s="3">
        <f t="shared" si="38"/>
        <v>3.6445586646456532E-3</v>
      </c>
      <c r="J259" s="2">
        <f t="shared" si="39"/>
        <v>7.425240654349083E-4</v>
      </c>
      <c r="K259" s="2">
        <f t="shared" si="40"/>
        <v>1.3782612125481832E-7</v>
      </c>
      <c r="L259" s="2">
        <f t="shared" si="41"/>
        <v>0</v>
      </c>
      <c r="M259" s="2">
        <f t="shared" si="42"/>
        <v>0</v>
      </c>
      <c r="N259" s="2">
        <f t="shared" si="43"/>
        <v>7.425240654349083E-4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8.5299999999999994</v>
      </c>
      <c r="C260" s="2">
        <f t="shared" si="33"/>
        <v>1</v>
      </c>
      <c r="D260" s="3">
        <f t="shared" si="34"/>
        <v>17300</v>
      </c>
      <c r="E260" s="3">
        <f t="shared" si="35"/>
        <v>8.5299999999999994</v>
      </c>
      <c r="F260" s="3">
        <f t="shared" si="36"/>
        <v>8.4585768488007194</v>
      </c>
      <c r="G260" s="3"/>
      <c r="H260" s="3">
        <f t="shared" si="37"/>
        <v>8.4585768488007194</v>
      </c>
      <c r="I260" s="3">
        <f t="shared" si="38"/>
        <v>5.1012665272352122E-3</v>
      </c>
      <c r="J260" s="2">
        <f t="shared" si="39"/>
        <v>7.5647174156574684E-4</v>
      </c>
      <c r="K260" s="2">
        <f t="shared" si="40"/>
        <v>1.4113969665439062E-7</v>
      </c>
      <c r="L260" s="2">
        <f t="shared" si="41"/>
        <v>0</v>
      </c>
      <c r="M260" s="2">
        <f t="shared" si="42"/>
        <v>0</v>
      </c>
      <c r="N260" s="2">
        <f t="shared" si="43"/>
        <v>7.5647174156574684E-4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8.5919999999999987</v>
      </c>
      <c r="C261" s="2">
        <f t="shared" si="33"/>
        <v>1</v>
      </c>
      <c r="D261" s="3">
        <f t="shared" si="34"/>
        <v>17400</v>
      </c>
      <c r="E261" s="3">
        <f t="shared" si="35"/>
        <v>8.5919999999999987</v>
      </c>
      <c r="F261" s="3">
        <f t="shared" si="36"/>
        <v>8.534935337019693</v>
      </c>
      <c r="G261" s="3"/>
      <c r="H261" s="3">
        <f t="shared" si="37"/>
        <v>8.534935337019693</v>
      </c>
      <c r="I261" s="3">
        <f t="shared" si="38"/>
        <v>3.2563757610558799E-3</v>
      </c>
      <c r="J261" s="2">
        <f t="shared" si="39"/>
        <v>7.7075449244852338E-4</v>
      </c>
      <c r="K261" s="2">
        <f t="shared" si="40"/>
        <v>1.445279038218636E-7</v>
      </c>
      <c r="L261" s="2">
        <f t="shared" si="41"/>
        <v>0</v>
      </c>
      <c r="M261" s="2">
        <f t="shared" si="42"/>
        <v>0</v>
      </c>
      <c r="N261" s="2">
        <f t="shared" si="43"/>
        <v>7.7075449244852338E-4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8.6660000000000004</v>
      </c>
      <c r="C262" s="2">
        <f t="shared" si="33"/>
        <v>1</v>
      </c>
      <c r="D262" s="3">
        <f t="shared" si="34"/>
        <v>17500</v>
      </c>
      <c r="E262" s="3">
        <f t="shared" si="35"/>
        <v>8.6660000000000004</v>
      </c>
      <c r="F262" s="3">
        <f t="shared" si="36"/>
        <v>8.6127391679222303</v>
      </c>
      <c r="G262" s="3"/>
      <c r="H262" s="3">
        <f t="shared" si="37"/>
        <v>8.6127391679222303</v>
      </c>
      <c r="I262" s="3">
        <f t="shared" si="38"/>
        <v>2.8367162336164248E-3</v>
      </c>
      <c r="J262" s="2">
        <f t="shared" si="39"/>
        <v>7.8537986816592349E-4</v>
      </c>
      <c r="K262" s="2">
        <f t="shared" si="40"/>
        <v>1.4799248737948748E-7</v>
      </c>
      <c r="L262" s="2">
        <f t="shared" si="41"/>
        <v>0</v>
      </c>
      <c r="M262" s="2">
        <f t="shared" si="42"/>
        <v>0</v>
      </c>
      <c r="N262" s="2">
        <f t="shared" si="43"/>
        <v>7.8537986816592349E-4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8.7379999999999995</v>
      </c>
      <c r="C263" s="2">
        <f t="shared" si="33"/>
        <v>1</v>
      </c>
      <c r="D263" s="3">
        <f t="shared" si="34"/>
        <v>17600</v>
      </c>
      <c r="E263" s="3">
        <f t="shared" si="35"/>
        <v>8.7379999999999995</v>
      </c>
      <c r="F263" s="3">
        <f t="shared" si="36"/>
        <v>8.6920229888306189</v>
      </c>
      <c r="G263" s="3"/>
      <c r="H263" s="3">
        <f t="shared" si="37"/>
        <v>8.6920229888306189</v>
      </c>
      <c r="I263" s="3">
        <f t="shared" si="38"/>
        <v>2.1138855560693566E-3</v>
      </c>
      <c r="J263" s="2">
        <f t="shared" si="39"/>
        <v>8.003555952293801E-4</v>
      </c>
      <c r="K263" s="2">
        <f t="shared" si="40"/>
        <v>1.5153523143282627E-7</v>
      </c>
      <c r="L263" s="2">
        <f t="shared" si="41"/>
        <v>0</v>
      </c>
      <c r="M263" s="2">
        <f t="shared" si="42"/>
        <v>0</v>
      </c>
      <c r="N263" s="2">
        <f t="shared" si="43"/>
        <v>8.003555952293801E-4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8.7960000000000012</v>
      </c>
      <c r="C264" s="2">
        <f t="shared" si="33"/>
        <v>1</v>
      </c>
      <c r="D264" s="3">
        <f t="shared" si="34"/>
        <v>17700</v>
      </c>
      <c r="E264" s="3">
        <f t="shared" si="35"/>
        <v>8.7960000000000012</v>
      </c>
      <c r="F264" s="3">
        <f t="shared" si="36"/>
        <v>8.7728222287057953</v>
      </c>
      <c r="G264" s="3"/>
      <c r="H264" s="3">
        <f t="shared" si="37"/>
        <v>8.7728222287057953</v>
      </c>
      <c r="I264" s="3">
        <f t="shared" si="38"/>
        <v>5.3720908216651228E-4</v>
      </c>
      <c r="J264" s="2">
        <f t="shared" si="39"/>
        <v>8.1568958057360197E-4</v>
      </c>
      <c r="K264" s="2">
        <f t="shared" si="40"/>
        <v>1.5515796049809474E-7</v>
      </c>
      <c r="L264" s="2">
        <f t="shared" si="41"/>
        <v>0</v>
      </c>
      <c r="M264" s="2">
        <f t="shared" si="42"/>
        <v>0</v>
      </c>
      <c r="N264" s="2">
        <f t="shared" si="43"/>
        <v>8.1568958057360197E-4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8.8719999999999999</v>
      </c>
      <c r="C265" s="2">
        <f t="shared" si="33"/>
        <v>1</v>
      </c>
      <c r="D265" s="3">
        <f t="shared" si="34"/>
        <v>17800</v>
      </c>
      <c r="E265" s="3">
        <f t="shared" si="35"/>
        <v>8.8719999999999999</v>
      </c>
      <c r="F265" s="3">
        <f t="shared" si="36"/>
        <v>8.8551731163932601</v>
      </c>
      <c r="G265" s="3"/>
      <c r="H265" s="3">
        <f t="shared" si="37"/>
        <v>8.8551731163932601</v>
      </c>
      <c r="I265" s="3">
        <f t="shared" si="38"/>
        <v>2.8314401191476809E-4</v>
      </c>
      <c r="J265" s="2">
        <f t="shared" si="39"/>
        <v>8.3138991564486438E-4</v>
      </c>
      <c r="K265" s="2">
        <f t="shared" si="40"/>
        <v>1.5886254045016128E-7</v>
      </c>
      <c r="L265" s="2">
        <f t="shared" si="41"/>
        <v>0</v>
      </c>
      <c r="M265" s="2">
        <f t="shared" si="42"/>
        <v>0</v>
      </c>
      <c r="N265" s="2">
        <f t="shared" si="43"/>
        <v>8.3138991564486438E-4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8.9400000000000013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8.9400000000000013</v>
      </c>
      <c r="F266" s="3">
        <f t="shared" ref="F266:F329" si="47">IF(H266="",#N/A,H266)</f>
        <v>8.9391126992826653</v>
      </c>
      <c r="G266" s="3"/>
      <c r="H266" s="3">
        <f t="shared" ref="H266:H329" si="48">IF(A266="","",H$2*A266^H$3+H$4*(EXP(H$5*A266)-1))</f>
        <v>8.9391126992826653</v>
      </c>
      <c r="I266" s="3">
        <f t="shared" ref="I266:I329" si="49">IF(A266="","",(B266-H266)^2)</f>
        <v>7.8730256298498671E-7</v>
      </c>
      <c r="J266" s="2">
        <f t="shared" ref="J266:J329" si="50">IF(A266="","",$H$2*$H$3*$A266^($H$3-1)+($H$4*$H$5*EXP($H$5*$A266)))</f>
        <v>8.4746488058515506E-4</v>
      </c>
      <c r="K266" s="2">
        <f t="shared" ref="K266:K329" si="51">IF( A266="","", H$2*H$3*(H$3-1)*A266^(H$3-2)+(H$4*H$5^2*EXP(H$5*$A266)))</f>
        <v>1.6265087949171957E-7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8.4746488058515506E-4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9.0299999999999994</v>
      </c>
      <c r="C267" s="2">
        <f t="shared" si="44"/>
        <v>1</v>
      </c>
      <c r="D267" s="3">
        <f t="shared" si="45"/>
        <v>18000</v>
      </c>
      <c r="E267" s="3">
        <f t="shared" si="46"/>
        <v>9.0299999999999994</v>
      </c>
      <c r="F267" s="3">
        <f t="shared" si="47"/>
        <v>9.0246788623906458</v>
      </c>
      <c r="G267" s="3"/>
      <c r="H267" s="3">
        <f t="shared" si="48"/>
        <v>9.0246788623906458</v>
      </c>
      <c r="I267" s="3">
        <f t="shared" si="49"/>
        <v>2.8314505457677334E-5</v>
      </c>
      <c r="J267" s="2">
        <f t="shared" si="50"/>
        <v>8.6392294851431585E-4</v>
      </c>
      <c r="K267" s="2">
        <f t="shared" si="51"/>
        <v>1.6652492914414184E-7</v>
      </c>
      <c r="L267" s="2">
        <f t="shared" si="52"/>
        <v>0</v>
      </c>
      <c r="M267" s="2">
        <f t="shared" si="53"/>
        <v>0</v>
      </c>
      <c r="N267" s="2">
        <f t="shared" si="54"/>
        <v>8.6392294851431585E-4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9.0960000000000001</v>
      </c>
      <c r="C268" s="2">
        <f t="shared" si="44"/>
        <v>1</v>
      </c>
      <c r="D268" s="3">
        <f t="shared" si="45"/>
        <v>18100</v>
      </c>
      <c r="E268" s="3">
        <f t="shared" si="46"/>
        <v>9.0960000000000001</v>
      </c>
      <c r="F268" s="3">
        <f t="shared" si="47"/>
        <v>9.111910347876897</v>
      </c>
      <c r="G268" s="3"/>
      <c r="H268" s="3">
        <f t="shared" si="48"/>
        <v>9.111910347876897</v>
      </c>
      <c r="I268" s="3">
        <f t="shared" si="49"/>
        <v>2.5313916956387882E-4</v>
      </c>
      <c r="J268" s="2">
        <f t="shared" si="50"/>
        <v>8.807727899123772E-4</v>
      </c>
      <c r="K268" s="2">
        <f t="shared" si="51"/>
        <v>1.704866852605371E-7</v>
      </c>
      <c r="L268" s="2">
        <f t="shared" si="52"/>
        <v>0</v>
      </c>
      <c r="M268" s="2">
        <f t="shared" si="53"/>
        <v>0</v>
      </c>
      <c r="N268" s="2">
        <f t="shared" si="54"/>
        <v>8.807727899123772E-4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9.1639999999999997</v>
      </c>
      <c r="C269" s="2">
        <f t="shared" si="44"/>
        <v>1</v>
      </c>
      <c r="D269" s="3">
        <f t="shared" si="45"/>
        <v>18200</v>
      </c>
      <c r="E269" s="3">
        <f t="shared" si="46"/>
        <v>9.1639999999999997</v>
      </c>
      <c r="F269" s="3">
        <f t="shared" si="47"/>
        <v>9.2008467750035585</v>
      </c>
      <c r="G269" s="3"/>
      <c r="H269" s="3">
        <f t="shared" si="48"/>
        <v>9.2008467750035585</v>
      </c>
      <c r="I269" s="3">
        <f t="shared" si="49"/>
        <v>1.3576848281628869E-3</v>
      </c>
      <c r="J269" s="2">
        <f t="shared" si="50"/>
        <v>8.980232771043286E-4</v>
      </c>
      <c r="K269" s="2">
        <f t="shared" si="51"/>
        <v>1.7453818906154824E-7</v>
      </c>
      <c r="L269" s="2">
        <f t="shared" si="52"/>
        <v>0</v>
      </c>
      <c r="M269" s="2">
        <f t="shared" si="53"/>
        <v>0</v>
      </c>
      <c r="N269" s="2">
        <f t="shared" si="54"/>
        <v>8.980232771043286E-4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9.2780000000000022</v>
      </c>
      <c r="C270" s="2">
        <f t="shared" si="44"/>
        <v>1</v>
      </c>
      <c r="D270" s="3">
        <f t="shared" si="45"/>
        <v>18300</v>
      </c>
      <c r="E270" s="3">
        <f t="shared" si="46"/>
        <v>9.2780000000000022</v>
      </c>
      <c r="F270" s="3">
        <f t="shared" si="47"/>
        <v>9.2915286605483036</v>
      </c>
      <c r="G270" s="3"/>
      <c r="H270" s="3">
        <f t="shared" si="48"/>
        <v>9.2915286605483036</v>
      </c>
      <c r="I270" s="3">
        <f t="shared" si="49"/>
        <v>1.8302465623116603E-4</v>
      </c>
      <c r="J270" s="2">
        <f t="shared" si="50"/>
        <v>9.1568348884963084E-4</v>
      </c>
      <c r="K270" s="2">
        <f t="shared" si="51"/>
        <v>1.7868152819443429E-7</v>
      </c>
      <c r="L270" s="2">
        <f t="shared" si="52"/>
        <v>0</v>
      </c>
      <c r="M270" s="2">
        <f t="shared" si="53"/>
        <v>0</v>
      </c>
      <c r="N270" s="2">
        <f t="shared" si="54"/>
        <v>9.1568348884963084E-4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9.3720000000000017</v>
      </c>
      <c r="C271" s="2">
        <f t="shared" si="44"/>
        <v>1</v>
      </c>
      <c r="D271" s="3">
        <f t="shared" si="45"/>
        <v>18400</v>
      </c>
      <c r="E271" s="3">
        <f t="shared" si="46"/>
        <v>9.3720000000000017</v>
      </c>
      <c r="F271" s="3">
        <f t="shared" si="47"/>
        <v>9.3839974396816999</v>
      </c>
      <c r="G271" s="3"/>
      <c r="H271" s="3">
        <f t="shared" si="48"/>
        <v>9.3839974396816999</v>
      </c>
      <c r="I271" s="3">
        <f t="shared" si="49"/>
        <v>1.4393855891598652E-4</v>
      </c>
      <c r="J271" s="2">
        <f t="shared" si="50"/>
        <v>9.3376271503882251E-4</v>
      </c>
      <c r="K271" s="2">
        <f t="shared" si="51"/>
        <v>1.8291883781599439E-7</v>
      </c>
      <c r="L271" s="2">
        <f t="shared" si="52"/>
        <v>0</v>
      </c>
      <c r="M271" s="2">
        <f t="shared" si="53"/>
        <v>0</v>
      </c>
      <c r="N271" s="2">
        <f t="shared" si="54"/>
        <v>9.3376271503882251E-4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9.5579999999999981</v>
      </c>
      <c r="C272" s="2">
        <f t="shared" si="44"/>
        <v>1</v>
      </c>
      <c r="D272" s="3">
        <f t="shared" si="45"/>
        <v>18500</v>
      </c>
      <c r="E272" s="3">
        <f t="shared" si="46"/>
        <v>9.5579999999999981</v>
      </c>
      <c r="F272" s="3">
        <f t="shared" si="47"/>
        <v>9.4782954873197376</v>
      </c>
      <c r="G272" s="3"/>
      <c r="H272" s="3">
        <f t="shared" si="48"/>
        <v>9.4782954873197376</v>
      </c>
      <c r="I272" s="3">
        <f t="shared" si="49"/>
        <v>6.3528093415978013E-3</v>
      </c>
      <c r="J272" s="2">
        <f t="shared" si="50"/>
        <v>9.5227046149963469E-4</v>
      </c>
      <c r="K272" s="2">
        <f t="shared" si="51"/>
        <v>1.8725230169990218E-7</v>
      </c>
      <c r="L272" s="2">
        <f t="shared" si="52"/>
        <v>0</v>
      </c>
      <c r="M272" s="2">
        <f t="shared" si="53"/>
        <v>0</v>
      </c>
      <c r="N272" s="2">
        <f t="shared" si="54"/>
        <v>9.5227046149963469E-4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9.6560000000000006</v>
      </c>
      <c r="C273" s="2">
        <f t="shared" si="44"/>
        <v>1</v>
      </c>
      <c r="D273" s="3">
        <f t="shared" si="45"/>
        <v>18600</v>
      </c>
      <c r="E273" s="3">
        <f t="shared" si="46"/>
        <v>9.6560000000000006</v>
      </c>
      <c r="F273" s="3">
        <f t="shared" si="47"/>
        <v>9.5744661399624782</v>
      </c>
      <c r="G273" s="3"/>
      <c r="H273" s="3">
        <f t="shared" si="48"/>
        <v>9.5744661399624782</v>
      </c>
      <c r="I273" s="3">
        <f t="shared" si="49"/>
        <v>6.6477703326182904E-3</v>
      </c>
      <c r="J273" s="2">
        <f t="shared" si="50"/>
        <v>9.712164549150838E-4</v>
      </c>
      <c r="K273" s="2">
        <f t="shared" si="51"/>
        <v>1.9168415336903278E-7</v>
      </c>
      <c r="L273" s="2">
        <f t="shared" si="52"/>
        <v>0</v>
      </c>
      <c r="M273" s="2">
        <f t="shared" si="53"/>
        <v>0</v>
      </c>
      <c r="N273" s="2">
        <f t="shared" si="54"/>
        <v>9.712164549150838E-4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9.7439999999999998</v>
      </c>
      <c r="C274" s="2">
        <f t="shared" si="44"/>
        <v>1</v>
      </c>
      <c r="D274" s="3">
        <f t="shared" si="45"/>
        <v>18700</v>
      </c>
      <c r="E274" s="3">
        <f t="shared" si="46"/>
        <v>9.7439999999999998</v>
      </c>
      <c r="F274" s="3">
        <f t="shared" si="47"/>
        <v>9.6725537180302439</v>
      </c>
      <c r="G274" s="3"/>
      <c r="H274" s="3">
        <f t="shared" si="48"/>
        <v>9.6725537180302439</v>
      </c>
      <c r="I274" s="3">
        <f t="shared" si="49"/>
        <v>5.1045712073018654E-3</v>
      </c>
      <c r="J274" s="2">
        <f t="shared" si="50"/>
        <v>9.906106478560718E-4</v>
      </c>
      <c r="K274" s="2">
        <f t="shared" si="51"/>
        <v>1.9621667725337419E-7</v>
      </c>
      <c r="L274" s="2">
        <f t="shared" si="52"/>
        <v>0</v>
      </c>
      <c r="M274" s="2">
        <f t="shared" si="53"/>
        <v>0</v>
      </c>
      <c r="N274" s="2">
        <f t="shared" si="54"/>
        <v>9.906106478560718E-4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9.8219999999999992</v>
      </c>
      <c r="C275" s="2">
        <f t="shared" si="44"/>
        <v>1</v>
      </c>
      <c r="D275" s="3">
        <f t="shared" si="45"/>
        <v>18800</v>
      </c>
      <c r="E275" s="3">
        <f t="shared" si="46"/>
        <v>9.8219999999999992</v>
      </c>
      <c r="F275" s="3">
        <f t="shared" si="47"/>
        <v>9.7726035487089398</v>
      </c>
      <c r="G275" s="3"/>
      <c r="H275" s="3">
        <f t="shared" si="48"/>
        <v>9.7726035487089398</v>
      </c>
      <c r="I275" s="3">
        <f t="shared" si="49"/>
        <v>2.4400094001500046E-3</v>
      </c>
      <c r="J275" s="2">
        <f t="shared" si="50"/>
        <v>1.0104632239310843E-3</v>
      </c>
      <c r="K275" s="2">
        <f t="shared" si="51"/>
        <v>2.0085220987413217E-7</v>
      </c>
      <c r="L275" s="2">
        <f t="shared" si="52"/>
        <v>0</v>
      </c>
      <c r="M275" s="2">
        <f t="shared" si="53"/>
        <v>0</v>
      </c>
      <c r="N275" s="2">
        <f t="shared" si="54"/>
        <v>1.0104632239310843E-3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9.9779999999999998</v>
      </c>
      <c r="C276" s="2">
        <f t="shared" si="44"/>
        <v>1</v>
      </c>
      <c r="D276" s="3">
        <f t="shared" si="45"/>
        <v>18900</v>
      </c>
      <c r="E276" s="3">
        <f t="shared" si="46"/>
        <v>9.9779999999999998</v>
      </c>
      <c r="F276" s="3">
        <f t="shared" si="47"/>
        <v>9.8746619893162428</v>
      </c>
      <c r="G276" s="3"/>
      <c r="H276" s="3">
        <f t="shared" si="48"/>
        <v>9.8746619893162428</v>
      </c>
      <c r="I276" s="3">
        <f t="shared" si="49"/>
        <v>1.0678744452076259E-2</v>
      </c>
      <c r="J276" s="2">
        <f t="shared" si="50"/>
        <v>1.0307846030556266E-3</v>
      </c>
      <c r="K276" s="2">
        <f t="shared" si="51"/>
        <v>2.055931410546446E-7</v>
      </c>
      <c r="L276" s="2">
        <f t="shared" si="52"/>
        <v>0</v>
      </c>
      <c r="M276" s="2">
        <f t="shared" si="53"/>
        <v>0</v>
      </c>
      <c r="N276" s="2">
        <f t="shared" si="54"/>
        <v>1.0307846030556266E-3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10.057999999999998</v>
      </c>
      <c r="C277" s="2">
        <f t="shared" si="44"/>
        <v>1</v>
      </c>
      <c r="D277" s="3">
        <f t="shared" si="45"/>
        <v>19000</v>
      </c>
      <c r="E277" s="3">
        <f t="shared" si="46"/>
        <v>10.057999999999998</v>
      </c>
      <c r="F277" s="3">
        <f t="shared" si="47"/>
        <v>9.978776451200865</v>
      </c>
      <c r="G277" s="3"/>
      <c r="H277" s="3">
        <f t="shared" si="48"/>
        <v>9.978776451200865</v>
      </c>
      <c r="I277" s="3">
        <f t="shared" si="49"/>
        <v>6.2763706843286188E-3</v>
      </c>
      <c r="J277" s="2">
        <f t="shared" si="50"/>
        <v>1.0515854468441288E-3</v>
      </c>
      <c r="K277" s="2">
        <f t="shared" si="51"/>
        <v>2.1044191515874219E-7</v>
      </c>
      <c r="L277" s="2">
        <f t="shared" si="52"/>
        <v>0</v>
      </c>
      <c r="M277" s="2">
        <f t="shared" si="53"/>
        <v>0</v>
      </c>
      <c r="N277" s="2">
        <f t="shared" si="54"/>
        <v>1.0515854468441288E-3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10.134</v>
      </c>
      <c r="C278" s="2">
        <f t="shared" si="44"/>
        <v>1</v>
      </c>
      <c r="D278" s="3">
        <f t="shared" si="45"/>
        <v>19100</v>
      </c>
      <c r="E278" s="3">
        <f t="shared" si="46"/>
        <v>10.134</v>
      </c>
      <c r="F278" s="3">
        <f t="shared" si="47"/>
        <v>10.084995424187277</v>
      </c>
      <c r="G278" s="3"/>
      <c r="H278" s="3">
        <f t="shared" si="48"/>
        <v>10.084995424187277</v>
      </c>
      <c r="I278" s="3">
        <f t="shared" si="49"/>
        <v>2.4014484505849917E-3</v>
      </c>
      <c r="J278" s="2">
        <f t="shared" si="50"/>
        <v>1.0728766641270775E-3</v>
      </c>
      <c r="K278" s="2">
        <f t="shared" si="51"/>
        <v>2.1540103235720011E-7</v>
      </c>
      <c r="L278" s="2">
        <f t="shared" si="52"/>
        <v>0</v>
      </c>
      <c r="M278" s="2">
        <f t="shared" si="53"/>
        <v>0</v>
      </c>
      <c r="N278" s="2">
        <f t="shared" si="54"/>
        <v>1.0728766641270775E-3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10.203999999999999</v>
      </c>
      <c r="C279" s="2">
        <f t="shared" si="44"/>
        <v>1</v>
      </c>
      <c r="D279" s="3">
        <f t="shared" si="45"/>
        <v>19200</v>
      </c>
      <c r="E279" s="3">
        <f t="shared" si="46"/>
        <v>10.203999999999999</v>
      </c>
      <c r="F279" s="3">
        <f t="shared" si="47"/>
        <v>10.193368501578465</v>
      </c>
      <c r="G279" s="3"/>
      <c r="H279" s="3">
        <f t="shared" si="48"/>
        <v>10.193368501578465</v>
      </c>
      <c r="I279" s="3">
        <f t="shared" si="49"/>
        <v>1.1302875868706795E-4</v>
      </c>
      <c r="J279" s="2">
        <f t="shared" si="50"/>
        <v>1.0946694165962303E-3</v>
      </c>
      <c r="K279" s="2">
        <f t="shared" si="51"/>
        <v>2.2047304992294236E-7</v>
      </c>
      <c r="L279" s="2">
        <f t="shared" si="52"/>
        <v>0</v>
      </c>
      <c r="M279" s="2">
        <f t="shared" si="53"/>
        <v>0</v>
      </c>
      <c r="N279" s="2">
        <f t="shared" si="54"/>
        <v>1.0946694165962303E-3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10.278</v>
      </c>
      <c r="C280" s="2">
        <f t="shared" si="44"/>
        <v>1</v>
      </c>
      <c r="D280" s="3">
        <f t="shared" si="45"/>
        <v>19300</v>
      </c>
      <c r="E280" s="3">
        <f t="shared" si="46"/>
        <v>10.278</v>
      </c>
      <c r="F280" s="3">
        <f t="shared" si="47"/>
        <v>10.303946405729778</v>
      </c>
      <c r="G280" s="3"/>
      <c r="H280" s="3">
        <f t="shared" si="48"/>
        <v>10.303946405729778</v>
      </c>
      <c r="I280" s="3">
        <f t="shared" si="49"/>
        <v>6.7321597029425771E-4</v>
      </c>
      <c r="J280" s="2">
        <f t="shared" si="50"/>
        <v>1.1169751245808125E-3</v>
      </c>
      <c r="K280" s="2">
        <f t="shared" si="51"/>
        <v>2.2566058355567494E-7</v>
      </c>
      <c r="L280" s="2">
        <f t="shared" si="52"/>
        <v>0</v>
      </c>
      <c r="M280" s="2">
        <f t="shared" si="53"/>
        <v>0</v>
      </c>
      <c r="N280" s="2">
        <f t="shared" si="54"/>
        <v>1.1169751245808125E-3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10.36</v>
      </c>
      <c r="C281" s="2">
        <f t="shared" si="44"/>
        <v>1</v>
      </c>
      <c r="D281" s="3">
        <f t="shared" si="45"/>
        <v>19400</v>
      </c>
      <c r="E281" s="3">
        <f t="shared" si="46"/>
        <v>10.36</v>
      </c>
      <c r="F281" s="3">
        <f t="shared" si="47"/>
        <v>10.416781014207061</v>
      </c>
      <c r="G281" s="3"/>
      <c r="H281" s="3">
        <f t="shared" si="48"/>
        <v>10.416781014207061</v>
      </c>
      <c r="I281" s="3">
        <f t="shared" si="49"/>
        <v>3.2240835743824942E-3</v>
      </c>
      <c r="J281" s="2">
        <f t="shared" si="50"/>
        <v>1.1398054729576804E-3</v>
      </c>
      <c r="K281" s="2">
        <f t="shared" si="51"/>
        <v>2.3096630873663809E-7</v>
      </c>
      <c r="L281" s="2">
        <f t="shared" si="52"/>
        <v>0</v>
      </c>
      <c r="M281" s="2">
        <f t="shared" si="53"/>
        <v>0</v>
      </c>
      <c r="N281" s="2">
        <f t="shared" si="54"/>
        <v>1.1398054729576804E-3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10.448</v>
      </c>
      <c r="C282" s="2">
        <f t="shared" si="44"/>
        <v>1</v>
      </c>
      <c r="D282" s="3">
        <f t="shared" si="45"/>
        <v>19500</v>
      </c>
      <c r="E282" s="3">
        <f t="shared" si="46"/>
        <v>10.448</v>
      </c>
      <c r="F282" s="3">
        <f t="shared" si="47"/>
        <v>10.531925386542598</v>
      </c>
      <c r="G282" s="3"/>
      <c r="H282" s="3">
        <f t="shared" si="48"/>
        <v>10.531925386542598</v>
      </c>
      <c r="I282" s="3">
        <f t="shared" si="49"/>
        <v>7.0434705063244446E-3</v>
      </c>
      <c r="J282" s="2">
        <f t="shared" si="50"/>
        <v>1.1631724171984926E-3</v>
      </c>
      <c r="K282" s="2">
        <f t="shared" si="51"/>
        <v>2.3639296211418363E-7</v>
      </c>
      <c r="L282" s="2">
        <f t="shared" si="52"/>
        <v>0</v>
      </c>
      <c r="M282" s="2">
        <f t="shared" si="53"/>
        <v>0</v>
      </c>
      <c r="N282" s="2">
        <f t="shared" si="54"/>
        <v>1.1631724171984926E-3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10.534000000000001</v>
      </c>
      <c r="C283" s="2">
        <f t="shared" si="44"/>
        <v>1</v>
      </c>
      <c r="D283" s="3">
        <f t="shared" si="45"/>
        <v>19600</v>
      </c>
      <c r="E283" s="3">
        <f t="shared" si="46"/>
        <v>10.534000000000001</v>
      </c>
      <c r="F283" s="3">
        <f t="shared" si="47"/>
        <v>10.649433791602799</v>
      </c>
      <c r="G283" s="3"/>
      <c r="H283" s="3">
        <f t="shared" si="48"/>
        <v>10.649433791602799</v>
      </c>
      <c r="I283" s="3">
        <f t="shared" si="49"/>
        <v>1.3324960243798374E-2</v>
      </c>
      <c r="J283" s="2">
        <f t="shared" si="50"/>
        <v>1.1870881895570122E-3</v>
      </c>
      <c r="K283" s="2">
        <f t="shared" si="51"/>
        <v>2.4194334292089952E-7</v>
      </c>
      <c r="L283" s="2">
        <f t="shared" si="52"/>
        <v>0</v>
      </c>
      <c r="M283" s="2">
        <f t="shared" si="53"/>
        <v>0</v>
      </c>
      <c r="N283" s="2">
        <f t="shared" si="54"/>
        <v>1.1870881895570122E-3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10.63</v>
      </c>
      <c r="C284" s="2">
        <f t="shared" si="44"/>
        <v>1</v>
      </c>
      <c r="D284" s="3">
        <f t="shared" si="45"/>
        <v>19700</v>
      </c>
      <c r="E284" s="3">
        <f t="shared" si="46"/>
        <v>10.63</v>
      </c>
      <c r="F284" s="3">
        <f t="shared" si="47"/>
        <v>10.769361735581727</v>
      </c>
      <c r="G284" s="3"/>
      <c r="H284" s="3">
        <f t="shared" si="48"/>
        <v>10.769361735581727</v>
      </c>
      <c r="I284" s="3">
        <f t="shared" si="49"/>
        <v>1.9421693344350989E-2</v>
      </c>
      <c r="J284" s="2">
        <f t="shared" si="50"/>
        <v>1.2115653053997282E-3</v>
      </c>
      <c r="K284" s="2">
        <f t="shared" si="51"/>
        <v>2.4762031442301891E-7</v>
      </c>
      <c r="L284" s="2">
        <f t="shared" si="52"/>
        <v>0</v>
      </c>
      <c r="M284" s="2">
        <f t="shared" si="53"/>
        <v>0</v>
      </c>
      <c r="N284" s="2">
        <f t="shared" si="54"/>
        <v>1.2115653053997282E-3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10.738</v>
      </c>
      <c r="C285" s="2">
        <f t="shared" si="44"/>
        <v>1</v>
      </c>
      <c r="D285" s="3">
        <f t="shared" si="45"/>
        <v>19800</v>
      </c>
      <c r="E285" s="3">
        <f t="shared" si="46"/>
        <v>10.738</v>
      </c>
      <c r="F285" s="3">
        <f t="shared" si="47"/>
        <v>10.891765990634989</v>
      </c>
      <c r="G285" s="3"/>
      <c r="H285" s="3">
        <f t="shared" si="48"/>
        <v>10.891765990634989</v>
      </c>
      <c r="I285" s="3">
        <f t="shared" si="49"/>
        <v>2.364397987595955E-2</v>
      </c>
      <c r="J285" s="2">
        <f t="shared" si="50"/>
        <v>1.2366165696830645E-3</v>
      </c>
      <c r="K285" s="2">
        <f t="shared" si="51"/>
        <v>2.5342680540286795E-7</v>
      </c>
      <c r="L285" s="2">
        <f t="shared" si="52"/>
        <v>0</v>
      </c>
      <c r="M285" s="2">
        <f t="shared" si="53"/>
        <v>0</v>
      </c>
      <c r="N285" s="2">
        <f t="shared" si="54"/>
        <v>1.2366165696830645E-3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10.821999999999999</v>
      </c>
      <c r="C286" s="2">
        <f t="shared" si="44"/>
        <v>1</v>
      </c>
      <c r="D286" s="3">
        <f t="shared" si="45"/>
        <v>19900</v>
      </c>
      <c r="E286" s="3">
        <f t="shared" si="46"/>
        <v>10.821999999999999</v>
      </c>
      <c r="F286" s="3">
        <f t="shared" si="47"/>
        <v>11.016704624168835</v>
      </c>
      <c r="G286" s="3"/>
      <c r="H286" s="3">
        <f t="shared" si="48"/>
        <v>11.016704624168835</v>
      </c>
      <c r="I286" s="3">
        <f t="shared" si="49"/>
        <v>3.790989067272748E-2</v>
      </c>
      <c r="J286" s="2">
        <f t="shared" si="50"/>
        <v>1.2622550835805165E-3</v>
      </c>
      <c r="K286" s="2">
        <f t="shared" si="51"/>
        <v>2.5936581167512388E-7</v>
      </c>
      <c r="L286" s="2">
        <f t="shared" si="52"/>
        <v>0</v>
      </c>
      <c r="M286" s="2">
        <f t="shared" si="53"/>
        <v>0</v>
      </c>
      <c r="N286" s="2">
        <f t="shared" si="54"/>
        <v>1.2622550835805165E-3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11.116</v>
      </c>
      <c r="C287" s="2">
        <f t="shared" si="44"/>
        <v>1</v>
      </c>
      <c r="D287" s="3">
        <f t="shared" si="45"/>
        <v>20000</v>
      </c>
      <c r="E287" s="3">
        <f t="shared" si="46"/>
        <v>11.116</v>
      </c>
      <c r="F287" s="3">
        <f t="shared" si="47"/>
        <v>11.14423702879958</v>
      </c>
      <c r="G287" s="3"/>
      <c r="H287" s="3">
        <f t="shared" si="48"/>
        <v>11.14423702879958</v>
      </c>
      <c r="I287" s="3">
        <f t="shared" si="49"/>
        <v>7.973297954283297E-4</v>
      </c>
      <c r="J287" s="2">
        <f t="shared" si="50"/>
        <v>1.2884942512631377E-3</v>
      </c>
      <c r="K287" s="2">
        <f t="shared" si="51"/>
        <v>2.6544039763767106E-7</v>
      </c>
      <c r="L287" s="2">
        <f t="shared" si="52"/>
        <v>0</v>
      </c>
      <c r="M287" s="2">
        <f t="shared" si="53"/>
        <v>0</v>
      </c>
      <c r="N287" s="2">
        <f t="shared" si="54"/>
        <v>1.2884942512631377E-3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0.06</v>
      </c>
      <c r="C4">
        <v>0.04</v>
      </c>
      <c r="D4">
        <v>0.04</v>
      </c>
      <c r="E4">
        <v>0.04</v>
      </c>
      <c r="F4">
        <v>0.06</v>
      </c>
      <c r="G4">
        <v>0.05</v>
      </c>
      <c r="H4">
        <v>0.06</v>
      </c>
      <c r="I4">
        <v>0.12</v>
      </c>
      <c r="J4">
        <v>0.06</v>
      </c>
      <c r="K4">
        <v>0.06</v>
      </c>
      <c r="L4">
        <v>0.06</v>
      </c>
      <c r="M4">
        <v>0.04</v>
      </c>
      <c r="N4">
        <v>50.1</v>
      </c>
    </row>
    <row r="5" spans="1:14" x14ac:dyDescent="0.3">
      <c r="A5">
        <v>8</v>
      </c>
      <c r="B5">
        <v>0.1</v>
      </c>
      <c r="C5">
        <v>0.08</v>
      </c>
      <c r="D5">
        <v>0.08</v>
      </c>
      <c r="E5">
        <v>0.06</v>
      </c>
      <c r="F5">
        <v>7.0000000000000007E-2</v>
      </c>
      <c r="G5">
        <v>0.06</v>
      </c>
      <c r="H5">
        <v>0.1</v>
      </c>
      <c r="I5">
        <v>0.23</v>
      </c>
      <c r="J5">
        <v>0.15</v>
      </c>
      <c r="K5">
        <v>0.1</v>
      </c>
      <c r="L5">
        <v>0.1</v>
      </c>
      <c r="M5">
        <v>0.08</v>
      </c>
      <c r="N5">
        <v>50.1</v>
      </c>
    </row>
    <row r="6" spans="1:14" x14ac:dyDescent="0.3">
      <c r="A6">
        <v>10</v>
      </c>
      <c r="B6">
        <v>0.15</v>
      </c>
      <c r="C6">
        <v>0.12</v>
      </c>
      <c r="D6">
        <v>0.12</v>
      </c>
      <c r="E6">
        <v>0.09</v>
      </c>
      <c r="F6">
        <v>0.1</v>
      </c>
      <c r="G6">
        <v>0.09</v>
      </c>
      <c r="H6">
        <v>0.15</v>
      </c>
      <c r="I6">
        <v>0.3</v>
      </c>
      <c r="J6">
        <v>0.19</v>
      </c>
      <c r="K6">
        <v>0.14000000000000001</v>
      </c>
      <c r="L6">
        <v>0.13</v>
      </c>
      <c r="M6">
        <v>0.11</v>
      </c>
      <c r="N6">
        <v>50.1</v>
      </c>
    </row>
    <row r="7" spans="1:14" x14ac:dyDescent="0.3">
      <c r="A7">
        <v>12</v>
      </c>
      <c r="B7">
        <v>0.2</v>
      </c>
      <c r="C7">
        <v>0.16</v>
      </c>
      <c r="D7">
        <v>0.15</v>
      </c>
      <c r="E7">
        <v>0.12</v>
      </c>
      <c r="F7">
        <v>0.14000000000000001</v>
      </c>
      <c r="G7">
        <v>0.12</v>
      </c>
      <c r="H7">
        <v>0.2</v>
      </c>
      <c r="I7">
        <v>0.39</v>
      </c>
      <c r="J7">
        <v>0.23</v>
      </c>
      <c r="K7">
        <v>0.17</v>
      </c>
      <c r="L7">
        <v>0.18</v>
      </c>
      <c r="M7">
        <v>0.13</v>
      </c>
      <c r="N7">
        <v>50.1</v>
      </c>
    </row>
    <row r="8" spans="1:14" x14ac:dyDescent="0.3">
      <c r="A8">
        <v>14</v>
      </c>
      <c r="B8">
        <v>0.24</v>
      </c>
      <c r="C8">
        <v>0.18</v>
      </c>
      <c r="D8">
        <v>0.17</v>
      </c>
      <c r="E8">
        <v>0.14000000000000001</v>
      </c>
      <c r="F8">
        <v>0.16</v>
      </c>
      <c r="G8">
        <v>0.15</v>
      </c>
      <c r="H8">
        <v>0.24</v>
      </c>
      <c r="I8">
        <v>0.44</v>
      </c>
      <c r="J8">
        <v>0.28000000000000003</v>
      </c>
      <c r="K8">
        <v>0.2</v>
      </c>
      <c r="L8">
        <v>0.21</v>
      </c>
      <c r="M8">
        <v>0.15</v>
      </c>
      <c r="N8">
        <v>50.1</v>
      </c>
    </row>
    <row r="9" spans="1:14" x14ac:dyDescent="0.3">
      <c r="A9">
        <v>16</v>
      </c>
      <c r="B9">
        <v>0.26</v>
      </c>
      <c r="C9">
        <v>0.21</v>
      </c>
      <c r="D9">
        <v>0.19</v>
      </c>
      <c r="E9">
        <v>0.15</v>
      </c>
      <c r="F9">
        <v>0.17</v>
      </c>
      <c r="G9">
        <v>0.16</v>
      </c>
      <c r="H9">
        <v>0.26</v>
      </c>
      <c r="I9">
        <v>0.5</v>
      </c>
      <c r="J9">
        <v>0.32</v>
      </c>
      <c r="K9">
        <v>0.24</v>
      </c>
      <c r="L9">
        <v>0.24</v>
      </c>
      <c r="M9">
        <v>0.17</v>
      </c>
      <c r="N9">
        <v>50.1</v>
      </c>
    </row>
    <row r="10" spans="1:14" x14ac:dyDescent="0.3">
      <c r="A10">
        <v>18</v>
      </c>
      <c r="B10">
        <v>0.28000000000000003</v>
      </c>
      <c r="C10">
        <v>0.23</v>
      </c>
      <c r="D10">
        <v>0.21</v>
      </c>
      <c r="E10">
        <v>0.16</v>
      </c>
      <c r="F10">
        <v>0.19</v>
      </c>
      <c r="G10">
        <v>0.18</v>
      </c>
      <c r="H10">
        <v>0.28000000000000003</v>
      </c>
      <c r="I10">
        <v>0.55000000000000004</v>
      </c>
      <c r="J10">
        <v>0.35</v>
      </c>
      <c r="K10">
        <v>0.26</v>
      </c>
      <c r="L10">
        <v>0.27</v>
      </c>
      <c r="M10">
        <v>0.2</v>
      </c>
      <c r="N10">
        <v>50.1</v>
      </c>
    </row>
    <row r="11" spans="1:14" x14ac:dyDescent="0.3">
      <c r="A11">
        <v>20</v>
      </c>
      <c r="B11">
        <v>0.32</v>
      </c>
      <c r="C11">
        <v>0.24</v>
      </c>
      <c r="D11">
        <v>0.23</v>
      </c>
      <c r="E11">
        <v>0.18</v>
      </c>
      <c r="F11">
        <v>0.2</v>
      </c>
      <c r="G11">
        <v>0.21</v>
      </c>
      <c r="H11">
        <v>0.32</v>
      </c>
      <c r="I11">
        <v>0.59</v>
      </c>
      <c r="J11">
        <v>0.39</v>
      </c>
      <c r="K11">
        <v>0.28999999999999998</v>
      </c>
      <c r="L11">
        <v>0.3</v>
      </c>
      <c r="M11">
        <v>0.23</v>
      </c>
      <c r="N11">
        <v>50.1</v>
      </c>
    </row>
    <row r="12" spans="1:14" x14ac:dyDescent="0.3">
      <c r="A12">
        <v>40</v>
      </c>
      <c r="B12">
        <v>0.51</v>
      </c>
      <c r="C12">
        <v>0.4</v>
      </c>
      <c r="D12">
        <v>0.38</v>
      </c>
      <c r="E12">
        <v>0.28999999999999998</v>
      </c>
      <c r="F12">
        <v>0.32</v>
      </c>
      <c r="G12">
        <v>0.34</v>
      </c>
      <c r="H12">
        <v>0.51</v>
      </c>
      <c r="I12">
        <v>0.86</v>
      </c>
      <c r="J12">
        <v>0.59</v>
      </c>
      <c r="K12">
        <v>0.48</v>
      </c>
      <c r="L12">
        <v>0.52</v>
      </c>
      <c r="M12">
        <v>0.39</v>
      </c>
      <c r="N12">
        <v>50.1</v>
      </c>
    </row>
    <row r="13" spans="1:14" x14ac:dyDescent="0.3">
      <c r="A13">
        <v>60</v>
      </c>
      <c r="B13">
        <v>0.65</v>
      </c>
      <c r="C13">
        <v>0.51</v>
      </c>
      <c r="D13">
        <v>0.49</v>
      </c>
      <c r="E13">
        <v>0.38</v>
      </c>
      <c r="F13">
        <v>0.42</v>
      </c>
      <c r="G13">
        <v>0.45</v>
      </c>
      <c r="H13">
        <v>0.65</v>
      </c>
      <c r="I13">
        <v>1.05</v>
      </c>
      <c r="J13">
        <v>0.73</v>
      </c>
      <c r="K13">
        <v>0.62</v>
      </c>
      <c r="L13">
        <v>0.67</v>
      </c>
      <c r="M13">
        <v>0.5</v>
      </c>
      <c r="N13">
        <v>50.1</v>
      </c>
    </row>
    <row r="14" spans="1:14" x14ac:dyDescent="0.3">
      <c r="A14">
        <v>80</v>
      </c>
      <c r="B14">
        <v>0.77</v>
      </c>
      <c r="C14">
        <v>0.6</v>
      </c>
      <c r="D14">
        <v>0.59</v>
      </c>
      <c r="E14">
        <v>0.47</v>
      </c>
      <c r="F14">
        <v>0.5</v>
      </c>
      <c r="G14">
        <v>0.53</v>
      </c>
      <c r="H14">
        <v>0.77</v>
      </c>
      <c r="I14">
        <v>1.18</v>
      </c>
      <c r="J14">
        <v>0.84</v>
      </c>
      <c r="K14">
        <v>0.72</v>
      </c>
      <c r="L14">
        <v>0.8</v>
      </c>
      <c r="M14">
        <v>0.59</v>
      </c>
      <c r="N14">
        <v>50.1</v>
      </c>
    </row>
    <row r="15" spans="1:14" x14ac:dyDescent="0.3">
      <c r="A15">
        <v>100</v>
      </c>
      <c r="B15">
        <v>0.85</v>
      </c>
      <c r="C15">
        <v>0.68</v>
      </c>
      <c r="D15">
        <v>0.66</v>
      </c>
      <c r="E15">
        <v>0.51</v>
      </c>
      <c r="F15">
        <v>0.56999999999999995</v>
      </c>
      <c r="G15">
        <v>0.59</v>
      </c>
      <c r="H15">
        <v>0.85</v>
      </c>
      <c r="I15">
        <v>1.28</v>
      </c>
      <c r="J15">
        <v>0.92</v>
      </c>
      <c r="K15">
        <v>0.8</v>
      </c>
      <c r="L15">
        <v>0.89</v>
      </c>
      <c r="M15">
        <v>0.68</v>
      </c>
      <c r="N15">
        <v>50.1</v>
      </c>
    </row>
    <row r="16" spans="1:14" x14ac:dyDescent="0.3">
      <c r="A16">
        <v>120</v>
      </c>
      <c r="B16">
        <v>0.93</v>
      </c>
      <c r="C16">
        <v>0.75</v>
      </c>
      <c r="D16">
        <v>0.72</v>
      </c>
      <c r="E16">
        <v>0.56000000000000005</v>
      </c>
      <c r="F16">
        <v>0.62</v>
      </c>
      <c r="G16">
        <v>0.64</v>
      </c>
      <c r="H16">
        <v>0.93</v>
      </c>
      <c r="I16">
        <v>1.36</v>
      </c>
      <c r="J16">
        <v>0.99</v>
      </c>
      <c r="K16">
        <v>0.87</v>
      </c>
      <c r="L16">
        <v>0.97</v>
      </c>
      <c r="M16">
        <v>0.74</v>
      </c>
      <c r="N16">
        <v>50.1</v>
      </c>
    </row>
    <row r="17" spans="1:14" x14ac:dyDescent="0.3">
      <c r="A17">
        <v>140</v>
      </c>
      <c r="B17">
        <v>1.02</v>
      </c>
      <c r="C17">
        <v>0.81</v>
      </c>
      <c r="D17">
        <v>0.79</v>
      </c>
      <c r="E17">
        <v>0.62</v>
      </c>
      <c r="F17">
        <v>0.66</v>
      </c>
      <c r="G17">
        <v>0.69</v>
      </c>
      <c r="H17">
        <v>1.02</v>
      </c>
      <c r="I17">
        <v>1.42</v>
      </c>
      <c r="J17">
        <v>1.06</v>
      </c>
      <c r="K17">
        <v>0.93</v>
      </c>
      <c r="L17">
        <v>1.05</v>
      </c>
      <c r="M17">
        <v>0.8</v>
      </c>
      <c r="N17">
        <v>50.1</v>
      </c>
    </row>
    <row r="18" spans="1:14" x14ac:dyDescent="0.3">
      <c r="A18">
        <v>160</v>
      </c>
      <c r="B18">
        <v>1.06</v>
      </c>
      <c r="C18">
        <v>0.86</v>
      </c>
      <c r="D18">
        <v>0.84</v>
      </c>
      <c r="E18">
        <v>0.66</v>
      </c>
      <c r="F18">
        <v>0.71</v>
      </c>
      <c r="G18">
        <v>0.73</v>
      </c>
      <c r="H18">
        <v>1.06</v>
      </c>
      <c r="I18">
        <v>1.49</v>
      </c>
      <c r="J18">
        <v>1.1200000000000001</v>
      </c>
      <c r="K18">
        <v>0.99</v>
      </c>
      <c r="L18">
        <v>1.1100000000000001</v>
      </c>
      <c r="M18">
        <v>0.84</v>
      </c>
      <c r="N18">
        <v>50.1</v>
      </c>
    </row>
    <row r="19" spans="1:14" x14ac:dyDescent="0.3">
      <c r="A19">
        <v>180</v>
      </c>
      <c r="B19">
        <v>1.1200000000000001</v>
      </c>
      <c r="C19">
        <v>0.93</v>
      </c>
      <c r="D19">
        <v>0.89</v>
      </c>
      <c r="E19">
        <v>0.7</v>
      </c>
      <c r="F19">
        <v>0.74</v>
      </c>
      <c r="G19">
        <v>0.78</v>
      </c>
      <c r="H19">
        <v>1.1200000000000001</v>
      </c>
      <c r="I19">
        <v>1.55</v>
      </c>
      <c r="J19">
        <v>1.19</v>
      </c>
      <c r="K19">
        <v>1.05</v>
      </c>
      <c r="L19">
        <v>1.18</v>
      </c>
      <c r="M19">
        <v>0.89</v>
      </c>
      <c r="N19">
        <v>50.1</v>
      </c>
    </row>
    <row r="20" spans="1:14" x14ac:dyDescent="0.3">
      <c r="A20">
        <v>200</v>
      </c>
      <c r="B20">
        <v>1.19</v>
      </c>
      <c r="C20">
        <v>0.97</v>
      </c>
      <c r="D20">
        <v>0.94</v>
      </c>
      <c r="E20">
        <v>0.74</v>
      </c>
      <c r="F20">
        <v>0.8</v>
      </c>
      <c r="G20">
        <v>0.81</v>
      </c>
      <c r="H20">
        <v>1.19</v>
      </c>
      <c r="I20">
        <v>1.58</v>
      </c>
      <c r="J20">
        <v>1.22</v>
      </c>
      <c r="K20">
        <v>1.0900000000000001</v>
      </c>
      <c r="L20">
        <v>1.23</v>
      </c>
      <c r="M20">
        <v>0.92</v>
      </c>
      <c r="N20">
        <v>50.1</v>
      </c>
    </row>
    <row r="21" spans="1:14" x14ac:dyDescent="0.3">
      <c r="A21">
        <v>220</v>
      </c>
      <c r="B21">
        <v>1.24</v>
      </c>
      <c r="C21">
        <v>1.01</v>
      </c>
      <c r="D21">
        <v>0.99</v>
      </c>
      <c r="E21">
        <v>0.78</v>
      </c>
      <c r="F21">
        <v>0.83</v>
      </c>
      <c r="G21">
        <v>0.86</v>
      </c>
      <c r="H21">
        <v>1.24</v>
      </c>
      <c r="I21">
        <v>1.64</v>
      </c>
      <c r="J21">
        <v>1.26</v>
      </c>
      <c r="K21">
        <v>1.1399999999999999</v>
      </c>
      <c r="L21">
        <v>1.28</v>
      </c>
      <c r="M21">
        <v>0.95</v>
      </c>
      <c r="N21">
        <v>50</v>
      </c>
    </row>
    <row r="22" spans="1:14" x14ac:dyDescent="0.3">
      <c r="A22">
        <v>240</v>
      </c>
      <c r="B22">
        <v>1.28</v>
      </c>
      <c r="C22">
        <v>1.05</v>
      </c>
      <c r="D22">
        <v>1.03</v>
      </c>
      <c r="E22">
        <v>0.81</v>
      </c>
      <c r="F22">
        <v>0.85</v>
      </c>
      <c r="G22">
        <v>0.88</v>
      </c>
      <c r="H22">
        <v>1.28</v>
      </c>
      <c r="I22">
        <v>1.69</v>
      </c>
      <c r="J22">
        <v>1.32</v>
      </c>
      <c r="K22">
        <v>1.18</v>
      </c>
      <c r="L22">
        <v>1.32</v>
      </c>
      <c r="M22">
        <v>0.99</v>
      </c>
      <c r="N22">
        <v>50</v>
      </c>
    </row>
    <row r="23" spans="1:14" x14ac:dyDescent="0.3">
      <c r="A23">
        <v>260</v>
      </c>
      <c r="B23">
        <v>1.3</v>
      </c>
      <c r="C23">
        <v>1.0900000000000001</v>
      </c>
      <c r="D23">
        <v>1.06</v>
      </c>
      <c r="E23">
        <v>0.84</v>
      </c>
      <c r="F23">
        <v>0.88</v>
      </c>
      <c r="G23">
        <v>0.92</v>
      </c>
      <c r="H23">
        <v>1.3</v>
      </c>
      <c r="I23">
        <v>1.74</v>
      </c>
      <c r="J23">
        <v>1.35</v>
      </c>
      <c r="K23">
        <v>1.22</v>
      </c>
      <c r="L23">
        <v>1.37</v>
      </c>
      <c r="M23">
        <v>1</v>
      </c>
      <c r="N23">
        <v>50</v>
      </c>
    </row>
    <row r="24" spans="1:14" x14ac:dyDescent="0.3">
      <c r="A24">
        <v>280</v>
      </c>
      <c r="B24">
        <v>1.37</v>
      </c>
      <c r="C24">
        <v>1.1399999999999999</v>
      </c>
      <c r="D24">
        <v>1.1200000000000001</v>
      </c>
      <c r="E24">
        <v>0.87</v>
      </c>
      <c r="F24">
        <v>0.92</v>
      </c>
      <c r="G24">
        <v>0.95</v>
      </c>
      <c r="H24">
        <v>1.37</v>
      </c>
      <c r="I24">
        <v>1.78</v>
      </c>
      <c r="J24">
        <v>1.41</v>
      </c>
      <c r="K24">
        <v>1.26</v>
      </c>
      <c r="L24">
        <v>1.41</v>
      </c>
      <c r="M24">
        <v>1.03</v>
      </c>
      <c r="N24">
        <v>50</v>
      </c>
    </row>
    <row r="25" spans="1:14" x14ac:dyDescent="0.3">
      <c r="A25">
        <v>300</v>
      </c>
      <c r="B25">
        <v>1.41</v>
      </c>
      <c r="C25">
        <v>1.18</v>
      </c>
      <c r="D25">
        <v>1.1499999999999999</v>
      </c>
      <c r="E25">
        <v>0.9</v>
      </c>
      <c r="F25">
        <v>0.96</v>
      </c>
      <c r="G25">
        <v>0.98</v>
      </c>
      <c r="H25">
        <v>1.41</v>
      </c>
      <c r="I25">
        <v>1.81</v>
      </c>
      <c r="J25">
        <v>1.43</v>
      </c>
      <c r="K25">
        <v>1.3</v>
      </c>
      <c r="L25">
        <v>1.45</v>
      </c>
      <c r="M25">
        <v>1.04</v>
      </c>
      <c r="N25">
        <v>49.9</v>
      </c>
    </row>
    <row r="26" spans="1:14" x14ac:dyDescent="0.3">
      <c r="A26">
        <v>320</v>
      </c>
      <c r="B26">
        <v>1.43</v>
      </c>
      <c r="C26">
        <v>1.21</v>
      </c>
      <c r="D26">
        <v>1.18</v>
      </c>
      <c r="E26">
        <v>0.92</v>
      </c>
      <c r="F26">
        <v>0.98</v>
      </c>
      <c r="G26">
        <v>1.01</v>
      </c>
      <c r="H26">
        <v>1.43</v>
      </c>
      <c r="I26">
        <v>1.85</v>
      </c>
      <c r="J26">
        <v>1.46</v>
      </c>
      <c r="K26">
        <v>1.33</v>
      </c>
      <c r="L26">
        <v>1.49</v>
      </c>
      <c r="M26">
        <v>1.06</v>
      </c>
      <c r="N26">
        <v>49.9</v>
      </c>
    </row>
    <row r="27" spans="1:14" x14ac:dyDescent="0.3">
      <c r="A27">
        <v>340</v>
      </c>
      <c r="B27">
        <v>1.49</v>
      </c>
      <c r="C27">
        <v>1.24</v>
      </c>
      <c r="D27">
        <v>1.22</v>
      </c>
      <c r="E27">
        <v>0.96</v>
      </c>
      <c r="F27">
        <v>1.01</v>
      </c>
      <c r="G27">
        <v>1.04</v>
      </c>
      <c r="H27">
        <v>1.49</v>
      </c>
      <c r="I27">
        <v>1.88</v>
      </c>
      <c r="J27">
        <v>1.49</v>
      </c>
      <c r="K27">
        <v>1.37</v>
      </c>
      <c r="L27">
        <v>1.52</v>
      </c>
      <c r="M27">
        <v>1.08</v>
      </c>
      <c r="N27">
        <v>49.9</v>
      </c>
    </row>
    <row r="28" spans="1:14" x14ac:dyDescent="0.3">
      <c r="A28">
        <v>360</v>
      </c>
      <c r="B28">
        <v>1.53</v>
      </c>
      <c r="C28">
        <v>1.28</v>
      </c>
      <c r="D28">
        <v>1.25</v>
      </c>
      <c r="E28">
        <v>0.98</v>
      </c>
      <c r="F28">
        <v>1.03</v>
      </c>
      <c r="G28">
        <v>1.07</v>
      </c>
      <c r="H28">
        <v>1.53</v>
      </c>
      <c r="I28">
        <v>1.91</v>
      </c>
      <c r="J28">
        <v>1.52</v>
      </c>
      <c r="K28">
        <v>1.39</v>
      </c>
      <c r="L28">
        <v>1.55</v>
      </c>
      <c r="M28">
        <v>1.1000000000000001</v>
      </c>
      <c r="N28">
        <v>49.9</v>
      </c>
    </row>
    <row r="29" spans="1:14" x14ac:dyDescent="0.3">
      <c r="A29">
        <v>380</v>
      </c>
      <c r="B29">
        <v>1.55</v>
      </c>
      <c r="C29">
        <v>1.31</v>
      </c>
      <c r="D29">
        <v>1.28</v>
      </c>
      <c r="E29">
        <v>1</v>
      </c>
      <c r="F29">
        <v>1.05</v>
      </c>
      <c r="G29">
        <v>1.0900000000000001</v>
      </c>
      <c r="H29">
        <v>1.55</v>
      </c>
      <c r="I29">
        <v>1.94</v>
      </c>
      <c r="J29">
        <v>1.55</v>
      </c>
      <c r="K29">
        <v>1.42</v>
      </c>
      <c r="L29">
        <v>1.59</v>
      </c>
      <c r="M29">
        <v>1.1100000000000001</v>
      </c>
      <c r="N29">
        <v>49.9</v>
      </c>
    </row>
    <row r="30" spans="1:14" x14ac:dyDescent="0.3">
      <c r="A30">
        <v>400</v>
      </c>
      <c r="B30">
        <v>1.57</v>
      </c>
      <c r="C30">
        <v>1.33</v>
      </c>
      <c r="D30">
        <v>1.31</v>
      </c>
      <c r="E30">
        <v>1.01</v>
      </c>
      <c r="F30">
        <v>1.08</v>
      </c>
      <c r="G30">
        <v>1.1200000000000001</v>
      </c>
      <c r="H30">
        <v>1.57</v>
      </c>
      <c r="I30">
        <v>1.99</v>
      </c>
      <c r="J30">
        <v>1.59</v>
      </c>
      <c r="K30">
        <v>1.46</v>
      </c>
      <c r="L30">
        <v>1.62</v>
      </c>
      <c r="M30">
        <v>1.1100000000000001</v>
      </c>
      <c r="N30">
        <v>49.9</v>
      </c>
    </row>
    <row r="31" spans="1:14" x14ac:dyDescent="0.3">
      <c r="A31">
        <v>420</v>
      </c>
      <c r="B31">
        <v>1.58</v>
      </c>
      <c r="C31">
        <v>1.37</v>
      </c>
      <c r="D31">
        <v>1.34</v>
      </c>
      <c r="E31">
        <v>1.04</v>
      </c>
      <c r="F31">
        <v>1.1000000000000001</v>
      </c>
      <c r="G31">
        <v>1.1499999999999999</v>
      </c>
      <c r="H31">
        <v>1.58</v>
      </c>
      <c r="I31">
        <v>2.0299999999999998</v>
      </c>
      <c r="J31">
        <v>1.62</v>
      </c>
      <c r="K31">
        <v>1.49</v>
      </c>
      <c r="L31">
        <v>1.64</v>
      </c>
      <c r="M31">
        <v>1.1399999999999999</v>
      </c>
      <c r="N31">
        <v>49.9</v>
      </c>
    </row>
    <row r="32" spans="1:14" x14ac:dyDescent="0.3">
      <c r="A32">
        <v>440</v>
      </c>
      <c r="B32">
        <v>1.63</v>
      </c>
      <c r="C32">
        <v>1.39</v>
      </c>
      <c r="D32">
        <v>1.37</v>
      </c>
      <c r="E32">
        <v>1.06</v>
      </c>
      <c r="F32">
        <v>1.1200000000000001</v>
      </c>
      <c r="G32">
        <v>1.17</v>
      </c>
      <c r="H32">
        <v>1.63</v>
      </c>
      <c r="I32">
        <v>2.0499999999999998</v>
      </c>
      <c r="J32">
        <v>1.66</v>
      </c>
      <c r="K32">
        <v>1.51</v>
      </c>
      <c r="L32">
        <v>1.67</v>
      </c>
      <c r="M32">
        <v>1.1399999999999999</v>
      </c>
      <c r="N32">
        <v>49.9</v>
      </c>
    </row>
    <row r="33" spans="1:14" x14ac:dyDescent="0.3">
      <c r="A33">
        <v>460</v>
      </c>
      <c r="B33">
        <v>1.65</v>
      </c>
      <c r="C33">
        <v>1.42</v>
      </c>
      <c r="D33">
        <v>1.4</v>
      </c>
      <c r="E33">
        <v>1.08</v>
      </c>
      <c r="F33">
        <v>1.1499999999999999</v>
      </c>
      <c r="G33">
        <v>1.19</v>
      </c>
      <c r="H33">
        <v>1.65</v>
      </c>
      <c r="I33">
        <v>2.09</v>
      </c>
      <c r="J33">
        <v>1.68</v>
      </c>
      <c r="K33">
        <v>1.54</v>
      </c>
      <c r="L33">
        <v>1.7</v>
      </c>
      <c r="M33">
        <v>1.1499999999999999</v>
      </c>
      <c r="N33">
        <v>49.9</v>
      </c>
    </row>
    <row r="34" spans="1:14" x14ac:dyDescent="0.3">
      <c r="A34">
        <v>480</v>
      </c>
      <c r="B34">
        <v>1.67</v>
      </c>
      <c r="C34">
        <v>1.47</v>
      </c>
      <c r="D34">
        <v>1.42</v>
      </c>
      <c r="E34">
        <v>1.1000000000000001</v>
      </c>
      <c r="F34">
        <v>1.1599999999999999</v>
      </c>
      <c r="G34">
        <v>1.22</v>
      </c>
      <c r="H34">
        <v>1.67</v>
      </c>
      <c r="I34">
        <v>2.12</v>
      </c>
      <c r="J34">
        <v>1.71</v>
      </c>
      <c r="K34">
        <v>1.57</v>
      </c>
      <c r="L34">
        <v>1.73</v>
      </c>
      <c r="M34">
        <v>1.1599999999999999</v>
      </c>
      <c r="N34">
        <v>49.9</v>
      </c>
    </row>
    <row r="35" spans="1:14" x14ac:dyDescent="0.3">
      <c r="A35">
        <v>500</v>
      </c>
      <c r="B35">
        <v>1.71</v>
      </c>
      <c r="C35">
        <v>1.48</v>
      </c>
      <c r="D35">
        <v>1.45</v>
      </c>
      <c r="E35">
        <v>1.1200000000000001</v>
      </c>
      <c r="F35">
        <v>1.19</v>
      </c>
      <c r="G35">
        <v>1.24</v>
      </c>
      <c r="H35">
        <v>1.71</v>
      </c>
      <c r="I35">
        <v>2.13</v>
      </c>
      <c r="J35">
        <v>1.73</v>
      </c>
      <c r="K35">
        <v>1.6</v>
      </c>
      <c r="L35">
        <v>1.75</v>
      </c>
      <c r="M35">
        <v>1.17</v>
      </c>
      <c r="N35">
        <v>49.9</v>
      </c>
    </row>
    <row r="36" spans="1:14" x14ac:dyDescent="0.3">
      <c r="A36">
        <v>520</v>
      </c>
      <c r="B36">
        <v>1.71</v>
      </c>
      <c r="C36">
        <v>1.51</v>
      </c>
      <c r="D36">
        <v>1.47</v>
      </c>
      <c r="E36">
        <v>1.1399999999999999</v>
      </c>
      <c r="F36">
        <v>1.22</v>
      </c>
      <c r="G36">
        <v>1.25</v>
      </c>
      <c r="H36">
        <v>1.71</v>
      </c>
      <c r="I36">
        <v>2.17</v>
      </c>
      <c r="J36">
        <v>1.77</v>
      </c>
      <c r="K36">
        <v>1.62</v>
      </c>
      <c r="L36">
        <v>1.78</v>
      </c>
      <c r="M36">
        <v>1.18</v>
      </c>
      <c r="N36">
        <v>49.9</v>
      </c>
    </row>
    <row r="37" spans="1:14" x14ac:dyDescent="0.3">
      <c r="A37">
        <v>540</v>
      </c>
      <c r="B37">
        <v>1.75</v>
      </c>
      <c r="C37">
        <v>1.55</v>
      </c>
      <c r="D37">
        <v>1.5</v>
      </c>
      <c r="E37">
        <v>1.1599999999999999</v>
      </c>
      <c r="F37">
        <v>1.23</v>
      </c>
      <c r="G37">
        <v>1.28</v>
      </c>
      <c r="H37">
        <v>1.75</v>
      </c>
      <c r="I37">
        <v>2.19</v>
      </c>
      <c r="J37">
        <v>1.78</v>
      </c>
      <c r="K37">
        <v>1.64</v>
      </c>
      <c r="L37">
        <v>1.8</v>
      </c>
      <c r="M37">
        <v>1.18</v>
      </c>
      <c r="N37">
        <v>49.9</v>
      </c>
    </row>
    <row r="38" spans="1:14" x14ac:dyDescent="0.3">
      <c r="A38">
        <v>560</v>
      </c>
      <c r="B38">
        <v>1.77</v>
      </c>
      <c r="C38">
        <v>1.57</v>
      </c>
      <c r="D38">
        <v>1.53</v>
      </c>
      <c r="E38">
        <v>1.19</v>
      </c>
      <c r="F38">
        <v>1.25</v>
      </c>
      <c r="G38">
        <v>1.3</v>
      </c>
      <c r="H38">
        <v>1.77</v>
      </c>
      <c r="I38">
        <v>2.2200000000000002</v>
      </c>
      <c r="J38">
        <v>1.81</v>
      </c>
      <c r="K38">
        <v>1.67</v>
      </c>
      <c r="L38">
        <v>1.83</v>
      </c>
      <c r="M38">
        <v>1.19</v>
      </c>
      <c r="N38">
        <v>49.9</v>
      </c>
    </row>
    <row r="39" spans="1:14" x14ac:dyDescent="0.3">
      <c r="A39">
        <v>580</v>
      </c>
      <c r="B39">
        <v>1.8</v>
      </c>
      <c r="C39">
        <v>1.59</v>
      </c>
      <c r="D39">
        <v>1.56</v>
      </c>
      <c r="E39">
        <v>1.2</v>
      </c>
      <c r="F39">
        <v>1.28</v>
      </c>
      <c r="G39">
        <v>1.32</v>
      </c>
      <c r="H39">
        <v>1.8</v>
      </c>
      <c r="I39">
        <v>2.25</v>
      </c>
      <c r="J39">
        <v>1.83</v>
      </c>
      <c r="K39">
        <v>1.69</v>
      </c>
      <c r="L39">
        <v>1.86</v>
      </c>
      <c r="M39">
        <v>1.2</v>
      </c>
      <c r="N39">
        <v>49.9</v>
      </c>
    </row>
    <row r="40" spans="1:14" x14ac:dyDescent="0.3">
      <c r="A40">
        <v>600</v>
      </c>
      <c r="B40">
        <v>1.83</v>
      </c>
      <c r="C40">
        <v>1.64</v>
      </c>
      <c r="D40">
        <v>1.58</v>
      </c>
      <c r="E40">
        <v>1.22</v>
      </c>
      <c r="F40">
        <v>1.29</v>
      </c>
      <c r="G40">
        <v>1.34</v>
      </c>
      <c r="H40">
        <v>1.83</v>
      </c>
      <c r="I40">
        <v>2.2799999999999998</v>
      </c>
      <c r="J40">
        <v>1.86</v>
      </c>
      <c r="K40">
        <v>1.72</v>
      </c>
      <c r="L40">
        <v>1.86</v>
      </c>
      <c r="M40">
        <v>1.19</v>
      </c>
      <c r="N40">
        <v>49.9</v>
      </c>
    </row>
    <row r="41" spans="1:14" x14ac:dyDescent="0.3">
      <c r="A41">
        <v>620</v>
      </c>
      <c r="B41">
        <v>1.82</v>
      </c>
      <c r="C41">
        <v>1.65</v>
      </c>
      <c r="D41">
        <v>1.61</v>
      </c>
      <c r="E41">
        <v>1.23</v>
      </c>
      <c r="F41">
        <v>1.31</v>
      </c>
      <c r="G41">
        <v>1.36</v>
      </c>
      <c r="H41">
        <v>1.82</v>
      </c>
      <c r="I41">
        <v>2.29</v>
      </c>
      <c r="J41">
        <v>1.89</v>
      </c>
      <c r="K41">
        <v>1.74</v>
      </c>
      <c r="L41">
        <v>1.9</v>
      </c>
      <c r="M41">
        <v>1.21</v>
      </c>
      <c r="N41">
        <v>49.9</v>
      </c>
    </row>
    <row r="42" spans="1:14" x14ac:dyDescent="0.3">
      <c r="A42">
        <v>640</v>
      </c>
      <c r="B42">
        <v>1.88</v>
      </c>
      <c r="C42">
        <v>1.67</v>
      </c>
      <c r="D42">
        <v>1.62</v>
      </c>
      <c r="E42">
        <v>1.25</v>
      </c>
      <c r="F42">
        <v>1.34</v>
      </c>
      <c r="G42">
        <v>1.38</v>
      </c>
      <c r="H42">
        <v>1.88</v>
      </c>
      <c r="I42">
        <v>2.3199999999999998</v>
      </c>
      <c r="J42">
        <v>1.91</v>
      </c>
      <c r="K42">
        <v>1.76</v>
      </c>
      <c r="L42">
        <v>1.91</v>
      </c>
      <c r="M42">
        <v>1.2</v>
      </c>
      <c r="N42">
        <v>49.9</v>
      </c>
    </row>
    <row r="43" spans="1:14" x14ac:dyDescent="0.3">
      <c r="A43">
        <v>660</v>
      </c>
      <c r="B43">
        <v>1.9</v>
      </c>
      <c r="C43">
        <v>1.69</v>
      </c>
      <c r="D43">
        <v>1.65</v>
      </c>
      <c r="E43">
        <v>1.26</v>
      </c>
      <c r="F43">
        <v>1.35</v>
      </c>
      <c r="G43">
        <v>1.39</v>
      </c>
      <c r="H43">
        <v>1.9</v>
      </c>
      <c r="I43">
        <v>2.34</v>
      </c>
      <c r="J43">
        <v>1.93</v>
      </c>
      <c r="K43">
        <v>1.78</v>
      </c>
      <c r="L43">
        <v>1.94</v>
      </c>
      <c r="M43">
        <v>1.22</v>
      </c>
      <c r="N43">
        <v>49.9</v>
      </c>
    </row>
    <row r="44" spans="1:14" x14ac:dyDescent="0.3">
      <c r="A44">
        <v>680</v>
      </c>
      <c r="B44">
        <v>1.92</v>
      </c>
      <c r="C44">
        <v>1.72</v>
      </c>
      <c r="D44">
        <v>1.67</v>
      </c>
      <c r="E44">
        <v>1.29</v>
      </c>
      <c r="F44">
        <v>1.37</v>
      </c>
      <c r="G44">
        <v>1.41</v>
      </c>
      <c r="H44">
        <v>1.92</v>
      </c>
      <c r="I44">
        <v>2.37</v>
      </c>
      <c r="J44">
        <v>1.96</v>
      </c>
      <c r="K44">
        <v>1.8</v>
      </c>
      <c r="L44">
        <v>1.96</v>
      </c>
      <c r="M44">
        <v>1.23</v>
      </c>
      <c r="N44">
        <v>49.9</v>
      </c>
    </row>
    <row r="45" spans="1:14" x14ac:dyDescent="0.3">
      <c r="A45">
        <v>700</v>
      </c>
      <c r="B45">
        <v>1.93</v>
      </c>
      <c r="C45">
        <v>1.74</v>
      </c>
      <c r="D45">
        <v>1.7</v>
      </c>
      <c r="E45">
        <v>1.29</v>
      </c>
      <c r="F45">
        <v>1.37</v>
      </c>
      <c r="G45">
        <v>1.43</v>
      </c>
      <c r="H45">
        <v>1.93</v>
      </c>
      <c r="I45">
        <v>2.39</v>
      </c>
      <c r="J45">
        <v>1.98</v>
      </c>
      <c r="K45">
        <v>1.83</v>
      </c>
      <c r="L45">
        <v>1.98</v>
      </c>
      <c r="M45">
        <v>1.22</v>
      </c>
      <c r="N45">
        <v>50</v>
      </c>
    </row>
    <row r="46" spans="1:14" x14ac:dyDescent="0.3">
      <c r="A46">
        <v>720</v>
      </c>
      <c r="B46">
        <v>1.94</v>
      </c>
      <c r="C46">
        <v>1.77</v>
      </c>
      <c r="D46">
        <v>1.72</v>
      </c>
      <c r="E46">
        <v>1.32</v>
      </c>
      <c r="F46">
        <v>1.41</v>
      </c>
      <c r="G46">
        <v>1.46</v>
      </c>
      <c r="H46">
        <v>1.94</v>
      </c>
      <c r="I46">
        <v>2.42</v>
      </c>
      <c r="J46">
        <v>2</v>
      </c>
      <c r="K46">
        <v>1.85</v>
      </c>
      <c r="L46">
        <v>2</v>
      </c>
      <c r="M46">
        <v>1.24</v>
      </c>
      <c r="N46">
        <v>50</v>
      </c>
    </row>
    <row r="47" spans="1:14" x14ac:dyDescent="0.3">
      <c r="A47">
        <v>740</v>
      </c>
      <c r="B47">
        <v>1.97</v>
      </c>
      <c r="C47">
        <v>1.79</v>
      </c>
      <c r="D47">
        <v>1.74</v>
      </c>
      <c r="E47">
        <v>1.32</v>
      </c>
      <c r="F47">
        <v>1.42</v>
      </c>
      <c r="G47">
        <v>1.46</v>
      </c>
      <c r="H47">
        <v>1.97</v>
      </c>
      <c r="I47">
        <v>2.4500000000000002</v>
      </c>
      <c r="J47">
        <v>2.02</v>
      </c>
      <c r="K47">
        <v>1.87</v>
      </c>
      <c r="L47">
        <v>2.02</v>
      </c>
      <c r="M47">
        <v>1.23</v>
      </c>
      <c r="N47">
        <v>50</v>
      </c>
    </row>
    <row r="48" spans="1:14" x14ac:dyDescent="0.3">
      <c r="A48">
        <v>760</v>
      </c>
      <c r="B48">
        <v>1.99</v>
      </c>
      <c r="C48">
        <v>1.81</v>
      </c>
      <c r="D48">
        <v>1.77</v>
      </c>
      <c r="E48">
        <v>1.34</v>
      </c>
      <c r="F48">
        <v>1.43</v>
      </c>
      <c r="G48">
        <v>1.49</v>
      </c>
      <c r="H48">
        <v>1.99</v>
      </c>
      <c r="I48">
        <v>2.4700000000000002</v>
      </c>
      <c r="J48">
        <v>2.06</v>
      </c>
      <c r="K48">
        <v>1.89</v>
      </c>
      <c r="L48">
        <v>2.04</v>
      </c>
      <c r="M48">
        <v>1.24</v>
      </c>
      <c r="N48">
        <v>50</v>
      </c>
    </row>
    <row r="49" spans="1:14" x14ac:dyDescent="0.3">
      <c r="A49">
        <v>780</v>
      </c>
      <c r="B49">
        <v>2.0099999999999998</v>
      </c>
      <c r="C49">
        <v>1.84</v>
      </c>
      <c r="D49">
        <v>1.79</v>
      </c>
      <c r="E49">
        <v>1.36</v>
      </c>
      <c r="F49">
        <v>1.47</v>
      </c>
      <c r="G49">
        <v>1.51</v>
      </c>
      <c r="H49">
        <v>2.0099999999999998</v>
      </c>
      <c r="I49">
        <v>2.4900000000000002</v>
      </c>
      <c r="J49">
        <v>2.0699999999999998</v>
      </c>
      <c r="K49">
        <v>1.9</v>
      </c>
      <c r="L49">
        <v>2.0499999999999998</v>
      </c>
      <c r="M49">
        <v>1.25</v>
      </c>
      <c r="N49">
        <v>50</v>
      </c>
    </row>
    <row r="50" spans="1:14" x14ac:dyDescent="0.3">
      <c r="A50">
        <v>800</v>
      </c>
      <c r="B50">
        <v>2.0499999999999998</v>
      </c>
      <c r="C50">
        <v>1.86</v>
      </c>
      <c r="D50">
        <v>1.8</v>
      </c>
      <c r="E50">
        <v>1.38</v>
      </c>
      <c r="F50">
        <v>1.47</v>
      </c>
      <c r="G50">
        <v>1.52</v>
      </c>
      <c r="H50">
        <v>2.0499999999999998</v>
      </c>
      <c r="I50">
        <v>2.5099999999999998</v>
      </c>
      <c r="J50">
        <v>2.08</v>
      </c>
      <c r="K50">
        <v>1.92</v>
      </c>
      <c r="L50">
        <v>2.06</v>
      </c>
      <c r="M50">
        <v>1.24</v>
      </c>
      <c r="N50">
        <v>50</v>
      </c>
    </row>
    <row r="51" spans="1:14" x14ac:dyDescent="0.3">
      <c r="A51">
        <v>820</v>
      </c>
      <c r="B51">
        <v>2.08</v>
      </c>
      <c r="C51">
        <v>1.89</v>
      </c>
      <c r="D51">
        <v>1.83</v>
      </c>
      <c r="E51">
        <v>1.39</v>
      </c>
      <c r="F51">
        <v>1.49</v>
      </c>
      <c r="G51">
        <v>1.54</v>
      </c>
      <c r="H51">
        <v>2.08</v>
      </c>
      <c r="I51">
        <v>2.52</v>
      </c>
      <c r="J51">
        <v>2.1</v>
      </c>
      <c r="K51">
        <v>1.94</v>
      </c>
      <c r="L51">
        <v>2.08</v>
      </c>
      <c r="M51">
        <v>1.25</v>
      </c>
      <c r="N51">
        <v>50.1</v>
      </c>
    </row>
    <row r="52" spans="1:14" x14ac:dyDescent="0.3">
      <c r="A52">
        <v>840</v>
      </c>
      <c r="B52">
        <v>2.08</v>
      </c>
      <c r="C52">
        <v>1.91</v>
      </c>
      <c r="D52">
        <v>1.85</v>
      </c>
      <c r="E52">
        <v>1.42</v>
      </c>
      <c r="F52">
        <v>1.52</v>
      </c>
      <c r="G52">
        <v>1.56</v>
      </c>
      <c r="H52">
        <v>2.08</v>
      </c>
      <c r="I52">
        <v>2.54</v>
      </c>
      <c r="J52">
        <v>2.13</v>
      </c>
      <c r="K52">
        <v>1.97</v>
      </c>
      <c r="L52">
        <v>2.1</v>
      </c>
      <c r="M52">
        <v>1.26</v>
      </c>
      <c r="N52">
        <v>50.1</v>
      </c>
    </row>
    <row r="53" spans="1:14" x14ac:dyDescent="0.3">
      <c r="A53">
        <v>860</v>
      </c>
      <c r="B53">
        <v>2.14</v>
      </c>
      <c r="C53">
        <v>1.94</v>
      </c>
      <c r="D53">
        <v>1.87</v>
      </c>
      <c r="E53">
        <v>1.43</v>
      </c>
      <c r="F53">
        <v>1.53</v>
      </c>
      <c r="G53">
        <v>1.57</v>
      </c>
      <c r="H53">
        <v>2.14</v>
      </c>
      <c r="I53">
        <v>2.56</v>
      </c>
      <c r="J53">
        <v>2.13</v>
      </c>
      <c r="K53">
        <v>1.99</v>
      </c>
      <c r="L53">
        <v>2.12</v>
      </c>
      <c r="M53">
        <v>1.25</v>
      </c>
      <c r="N53">
        <v>50.1</v>
      </c>
    </row>
    <row r="54" spans="1:14" x14ac:dyDescent="0.3">
      <c r="A54">
        <v>880</v>
      </c>
      <c r="B54">
        <v>2.13</v>
      </c>
      <c r="C54">
        <v>1.95</v>
      </c>
      <c r="D54">
        <v>1.89</v>
      </c>
      <c r="E54">
        <v>1.44</v>
      </c>
      <c r="F54">
        <v>1.54</v>
      </c>
      <c r="G54">
        <v>1.59</v>
      </c>
      <c r="H54">
        <v>2.13</v>
      </c>
      <c r="I54">
        <v>2.58</v>
      </c>
      <c r="J54">
        <v>2.17</v>
      </c>
      <c r="K54">
        <v>2.0099999999999998</v>
      </c>
      <c r="L54">
        <v>2.13</v>
      </c>
      <c r="M54">
        <v>1.26</v>
      </c>
      <c r="N54">
        <v>50.1</v>
      </c>
    </row>
    <row r="55" spans="1:14" x14ac:dyDescent="0.3">
      <c r="A55">
        <v>900</v>
      </c>
      <c r="B55">
        <v>2.16</v>
      </c>
      <c r="C55">
        <v>1.97</v>
      </c>
      <c r="D55">
        <v>1.91</v>
      </c>
      <c r="E55">
        <v>1.46</v>
      </c>
      <c r="F55">
        <v>1.55</v>
      </c>
      <c r="G55">
        <v>1.61</v>
      </c>
      <c r="H55">
        <v>2.16</v>
      </c>
      <c r="I55">
        <v>2.6</v>
      </c>
      <c r="J55">
        <v>2.1800000000000002</v>
      </c>
      <c r="K55">
        <v>2.0299999999999998</v>
      </c>
      <c r="L55">
        <v>2.15</v>
      </c>
      <c r="M55">
        <v>1.26</v>
      </c>
      <c r="N55">
        <v>50.1</v>
      </c>
    </row>
    <row r="56" spans="1:14" x14ac:dyDescent="0.3">
      <c r="A56">
        <v>920</v>
      </c>
      <c r="B56">
        <v>2.17</v>
      </c>
      <c r="C56">
        <v>1.99</v>
      </c>
      <c r="D56">
        <v>1.92</v>
      </c>
      <c r="E56">
        <v>1.47</v>
      </c>
      <c r="F56">
        <v>1.57</v>
      </c>
      <c r="G56">
        <v>1.62</v>
      </c>
      <c r="H56">
        <v>2.17</v>
      </c>
      <c r="I56">
        <v>2.63</v>
      </c>
      <c r="J56">
        <v>2.2000000000000002</v>
      </c>
      <c r="K56">
        <v>2.0499999999999998</v>
      </c>
      <c r="L56">
        <v>2.16</v>
      </c>
      <c r="M56">
        <v>1.26</v>
      </c>
      <c r="N56">
        <v>50.1</v>
      </c>
    </row>
    <row r="57" spans="1:14" x14ac:dyDescent="0.3">
      <c r="A57">
        <v>940</v>
      </c>
      <c r="B57">
        <v>2.1800000000000002</v>
      </c>
      <c r="C57">
        <v>2.02</v>
      </c>
      <c r="D57">
        <v>1.94</v>
      </c>
      <c r="E57">
        <v>1.47</v>
      </c>
      <c r="F57">
        <v>1.58</v>
      </c>
      <c r="G57">
        <v>1.64</v>
      </c>
      <c r="H57">
        <v>2.1800000000000002</v>
      </c>
      <c r="I57">
        <v>2.65</v>
      </c>
      <c r="J57">
        <v>2.23</v>
      </c>
      <c r="K57">
        <v>2.0699999999999998</v>
      </c>
      <c r="L57">
        <v>2.1800000000000002</v>
      </c>
      <c r="M57">
        <v>1.27</v>
      </c>
      <c r="N57">
        <v>50.1</v>
      </c>
    </row>
    <row r="58" spans="1:14" x14ac:dyDescent="0.3">
      <c r="A58">
        <v>960</v>
      </c>
      <c r="B58">
        <v>2.2200000000000002</v>
      </c>
      <c r="C58">
        <v>2.04</v>
      </c>
      <c r="D58">
        <v>1.96</v>
      </c>
      <c r="E58">
        <v>1.49</v>
      </c>
      <c r="F58">
        <v>1.6</v>
      </c>
      <c r="G58">
        <v>1.64</v>
      </c>
      <c r="H58">
        <v>2.2200000000000002</v>
      </c>
      <c r="I58">
        <v>2.67</v>
      </c>
      <c r="J58">
        <v>2.2400000000000002</v>
      </c>
      <c r="K58">
        <v>2.09</v>
      </c>
      <c r="L58">
        <v>2.2000000000000002</v>
      </c>
      <c r="M58">
        <v>1.26</v>
      </c>
      <c r="N58">
        <v>50.1</v>
      </c>
    </row>
    <row r="59" spans="1:14" x14ac:dyDescent="0.3">
      <c r="A59">
        <v>980</v>
      </c>
      <c r="B59">
        <v>2.2200000000000002</v>
      </c>
      <c r="C59">
        <v>2.06</v>
      </c>
      <c r="D59">
        <v>1.98</v>
      </c>
      <c r="E59">
        <v>1.5</v>
      </c>
      <c r="F59">
        <v>1.61</v>
      </c>
      <c r="G59">
        <v>1.66</v>
      </c>
      <c r="H59">
        <v>2.2200000000000002</v>
      </c>
      <c r="I59">
        <v>2.7</v>
      </c>
      <c r="J59">
        <v>2.27</v>
      </c>
      <c r="K59">
        <v>2.11</v>
      </c>
      <c r="L59">
        <v>2.21</v>
      </c>
      <c r="M59">
        <v>1.27</v>
      </c>
      <c r="N59">
        <v>50.1</v>
      </c>
    </row>
    <row r="60" spans="1:14" x14ac:dyDescent="0.3">
      <c r="A60">
        <v>1000</v>
      </c>
      <c r="B60">
        <v>2.2599999999999998</v>
      </c>
      <c r="C60">
        <v>2.08</v>
      </c>
      <c r="D60">
        <v>1.99</v>
      </c>
      <c r="E60">
        <v>1.53</v>
      </c>
      <c r="F60">
        <v>1.63</v>
      </c>
      <c r="G60">
        <v>1.68</v>
      </c>
      <c r="H60">
        <v>2.2599999999999998</v>
      </c>
      <c r="I60">
        <v>2.72</v>
      </c>
      <c r="J60">
        <v>2.2799999999999998</v>
      </c>
      <c r="K60">
        <v>2.13</v>
      </c>
      <c r="L60">
        <v>2.23</v>
      </c>
      <c r="M60">
        <v>1.27</v>
      </c>
      <c r="N60">
        <v>50.1</v>
      </c>
    </row>
    <row r="61" spans="1:14" x14ac:dyDescent="0.3">
      <c r="A61">
        <v>1050</v>
      </c>
      <c r="B61">
        <v>2.29</v>
      </c>
      <c r="C61">
        <v>2.12</v>
      </c>
      <c r="D61">
        <v>2.04</v>
      </c>
      <c r="E61">
        <v>1.55</v>
      </c>
      <c r="F61">
        <v>1.66</v>
      </c>
      <c r="G61">
        <v>1.72</v>
      </c>
      <c r="H61">
        <v>2.29</v>
      </c>
      <c r="I61">
        <v>2.74</v>
      </c>
      <c r="J61">
        <v>2.3199999999999998</v>
      </c>
      <c r="K61">
        <v>2.16</v>
      </c>
      <c r="L61">
        <v>2.2599999999999998</v>
      </c>
      <c r="M61">
        <v>1.27</v>
      </c>
      <c r="N61">
        <v>50.1</v>
      </c>
    </row>
    <row r="62" spans="1:14" x14ac:dyDescent="0.3">
      <c r="A62">
        <v>1100</v>
      </c>
      <c r="B62">
        <v>2.36</v>
      </c>
      <c r="C62">
        <v>2.17</v>
      </c>
      <c r="D62">
        <v>2.09</v>
      </c>
      <c r="E62">
        <v>1.58</v>
      </c>
      <c r="F62">
        <v>1.7</v>
      </c>
      <c r="G62">
        <v>1.77</v>
      </c>
      <c r="H62">
        <v>2.36</v>
      </c>
      <c r="I62">
        <v>2.78</v>
      </c>
      <c r="J62">
        <v>2.36</v>
      </c>
      <c r="K62">
        <v>2.2000000000000002</v>
      </c>
      <c r="L62">
        <v>2.29</v>
      </c>
      <c r="M62">
        <v>1.26</v>
      </c>
      <c r="N62">
        <v>50.1</v>
      </c>
    </row>
    <row r="63" spans="1:14" x14ac:dyDescent="0.3">
      <c r="A63">
        <v>1150</v>
      </c>
      <c r="B63">
        <v>2.4</v>
      </c>
      <c r="C63">
        <v>2.2200000000000002</v>
      </c>
      <c r="D63">
        <v>2.13</v>
      </c>
      <c r="E63">
        <v>1.61</v>
      </c>
      <c r="F63">
        <v>1.74</v>
      </c>
      <c r="G63">
        <v>1.81</v>
      </c>
      <c r="H63">
        <v>2.4</v>
      </c>
      <c r="I63">
        <v>2.82</v>
      </c>
      <c r="J63">
        <v>2.39</v>
      </c>
      <c r="K63">
        <v>2.25</v>
      </c>
      <c r="L63">
        <v>2.33</v>
      </c>
      <c r="M63">
        <v>1.27</v>
      </c>
      <c r="N63">
        <v>50.1</v>
      </c>
    </row>
    <row r="64" spans="1:14" x14ac:dyDescent="0.3">
      <c r="A64">
        <v>1200</v>
      </c>
      <c r="B64">
        <v>2.44</v>
      </c>
      <c r="C64">
        <v>2.2599999999999998</v>
      </c>
      <c r="D64">
        <v>2.1800000000000002</v>
      </c>
      <c r="E64">
        <v>1.65</v>
      </c>
      <c r="F64">
        <v>1.77</v>
      </c>
      <c r="G64">
        <v>1.84</v>
      </c>
      <c r="H64">
        <v>2.44</v>
      </c>
      <c r="I64">
        <v>2.85</v>
      </c>
      <c r="J64">
        <v>2.4500000000000002</v>
      </c>
      <c r="K64">
        <v>2.29</v>
      </c>
      <c r="L64">
        <v>2.36</v>
      </c>
      <c r="M64">
        <v>1.27</v>
      </c>
      <c r="N64">
        <v>50.1</v>
      </c>
    </row>
    <row r="65" spans="1:14" x14ac:dyDescent="0.3">
      <c r="A65">
        <v>1250</v>
      </c>
      <c r="B65">
        <v>2.46</v>
      </c>
      <c r="C65">
        <v>2.29</v>
      </c>
      <c r="D65">
        <v>2.21</v>
      </c>
      <c r="E65">
        <v>1.68</v>
      </c>
      <c r="F65">
        <v>1.8</v>
      </c>
      <c r="G65">
        <v>1.88</v>
      </c>
      <c r="H65">
        <v>2.46</v>
      </c>
      <c r="I65">
        <v>2.92</v>
      </c>
      <c r="J65">
        <v>2.48</v>
      </c>
      <c r="K65">
        <v>2.33</v>
      </c>
      <c r="L65">
        <v>2.38</v>
      </c>
      <c r="M65">
        <v>1.3</v>
      </c>
      <c r="N65">
        <v>50.1</v>
      </c>
    </row>
    <row r="66" spans="1:14" x14ac:dyDescent="0.3">
      <c r="A66">
        <v>1300</v>
      </c>
      <c r="B66">
        <v>2.5099999999999998</v>
      </c>
      <c r="C66">
        <v>2.34</v>
      </c>
      <c r="D66">
        <v>2.2599999999999998</v>
      </c>
      <c r="E66">
        <v>1.71</v>
      </c>
      <c r="F66">
        <v>1.83</v>
      </c>
      <c r="G66">
        <v>1.9</v>
      </c>
      <c r="H66">
        <v>2.5099999999999998</v>
      </c>
      <c r="I66">
        <v>2.96</v>
      </c>
      <c r="J66">
        <v>2.52</v>
      </c>
      <c r="K66">
        <v>2.36</v>
      </c>
      <c r="L66">
        <v>2.41</v>
      </c>
      <c r="M66">
        <v>1.29</v>
      </c>
      <c r="N66">
        <v>50.1</v>
      </c>
    </row>
    <row r="67" spans="1:14" x14ac:dyDescent="0.3">
      <c r="A67">
        <v>1350</v>
      </c>
      <c r="B67">
        <v>2.54</v>
      </c>
      <c r="C67">
        <v>2.38</v>
      </c>
      <c r="D67">
        <v>2.29</v>
      </c>
      <c r="E67">
        <v>1.74</v>
      </c>
      <c r="F67">
        <v>1.86</v>
      </c>
      <c r="G67">
        <v>1.94</v>
      </c>
      <c r="H67">
        <v>2.54</v>
      </c>
      <c r="I67">
        <v>2.97</v>
      </c>
      <c r="J67">
        <v>2.57</v>
      </c>
      <c r="K67">
        <v>2.4</v>
      </c>
      <c r="L67">
        <v>2.44</v>
      </c>
      <c r="M67">
        <v>1.3</v>
      </c>
      <c r="N67">
        <v>50.1</v>
      </c>
    </row>
    <row r="68" spans="1:14" x14ac:dyDescent="0.3">
      <c r="A68">
        <v>1400</v>
      </c>
      <c r="B68">
        <v>2.57</v>
      </c>
      <c r="C68">
        <v>2.42</v>
      </c>
      <c r="D68">
        <v>2.33</v>
      </c>
      <c r="E68">
        <v>1.77</v>
      </c>
      <c r="F68">
        <v>1.89</v>
      </c>
      <c r="G68">
        <v>1.97</v>
      </c>
      <c r="H68">
        <v>2.57</v>
      </c>
      <c r="I68">
        <v>3.03</v>
      </c>
      <c r="J68">
        <v>2.6</v>
      </c>
      <c r="K68">
        <v>2.4300000000000002</v>
      </c>
      <c r="L68">
        <v>2.4700000000000002</v>
      </c>
      <c r="M68">
        <v>1.3</v>
      </c>
      <c r="N68">
        <v>50</v>
      </c>
    </row>
    <row r="69" spans="1:14" x14ac:dyDescent="0.3">
      <c r="A69">
        <v>1450</v>
      </c>
      <c r="B69">
        <v>2.62</v>
      </c>
      <c r="C69">
        <v>2.46</v>
      </c>
      <c r="D69">
        <v>2.36</v>
      </c>
      <c r="E69">
        <v>1.79</v>
      </c>
      <c r="F69">
        <v>1.91</v>
      </c>
      <c r="G69">
        <v>2</v>
      </c>
      <c r="H69">
        <v>2.62</v>
      </c>
      <c r="I69">
        <v>3.05</v>
      </c>
      <c r="J69">
        <v>2.64</v>
      </c>
      <c r="K69">
        <v>2.4700000000000002</v>
      </c>
      <c r="L69">
        <v>2.4900000000000002</v>
      </c>
      <c r="M69">
        <v>1.3</v>
      </c>
      <c r="N69">
        <v>49.9</v>
      </c>
    </row>
    <row r="70" spans="1:14" x14ac:dyDescent="0.3">
      <c r="A70">
        <v>1500</v>
      </c>
      <c r="B70">
        <v>2.64</v>
      </c>
      <c r="C70">
        <v>2.4900000000000002</v>
      </c>
      <c r="D70">
        <v>2.4</v>
      </c>
      <c r="E70">
        <v>1.82</v>
      </c>
      <c r="F70">
        <v>1.94</v>
      </c>
      <c r="G70">
        <v>2.0299999999999998</v>
      </c>
      <c r="H70">
        <v>2.64</v>
      </c>
      <c r="I70">
        <v>3.1</v>
      </c>
      <c r="J70">
        <v>2.67</v>
      </c>
      <c r="K70">
        <v>2.4900000000000002</v>
      </c>
      <c r="L70">
        <v>2.52</v>
      </c>
      <c r="M70">
        <v>1.32</v>
      </c>
      <c r="N70">
        <v>49.9</v>
      </c>
    </row>
    <row r="71" spans="1:14" x14ac:dyDescent="0.3">
      <c r="A71">
        <v>1550</v>
      </c>
      <c r="B71">
        <v>2.68</v>
      </c>
      <c r="C71">
        <v>2.52</v>
      </c>
      <c r="D71">
        <v>2.4300000000000002</v>
      </c>
      <c r="E71">
        <v>1.85</v>
      </c>
      <c r="F71">
        <v>1.98</v>
      </c>
      <c r="G71">
        <v>2.06</v>
      </c>
      <c r="H71">
        <v>2.68</v>
      </c>
      <c r="I71">
        <v>3.12</v>
      </c>
      <c r="J71">
        <v>2.71</v>
      </c>
      <c r="K71">
        <v>2.5299999999999998</v>
      </c>
      <c r="L71">
        <v>2.54</v>
      </c>
      <c r="M71">
        <v>1.31</v>
      </c>
      <c r="N71">
        <v>49.9</v>
      </c>
    </row>
    <row r="72" spans="1:14" x14ac:dyDescent="0.3">
      <c r="A72">
        <v>1600</v>
      </c>
      <c r="B72">
        <v>2.68</v>
      </c>
      <c r="C72">
        <v>2.56</v>
      </c>
      <c r="D72">
        <v>2.46</v>
      </c>
      <c r="E72">
        <v>1.87</v>
      </c>
      <c r="F72">
        <v>2.0099999999999998</v>
      </c>
      <c r="G72">
        <v>2.08</v>
      </c>
      <c r="H72">
        <v>2.68</v>
      </c>
      <c r="I72">
        <v>3.16</v>
      </c>
      <c r="J72">
        <v>2.73</v>
      </c>
      <c r="K72">
        <v>2.5499999999999998</v>
      </c>
      <c r="L72">
        <v>2.56</v>
      </c>
      <c r="M72">
        <v>1.31</v>
      </c>
      <c r="N72">
        <v>49.9</v>
      </c>
    </row>
    <row r="73" spans="1:14" x14ac:dyDescent="0.3">
      <c r="A73">
        <v>1650</v>
      </c>
      <c r="B73">
        <v>2.72</v>
      </c>
      <c r="C73">
        <v>2.59</v>
      </c>
      <c r="D73">
        <v>2.4900000000000002</v>
      </c>
      <c r="E73">
        <v>1.89</v>
      </c>
      <c r="F73">
        <v>2.04</v>
      </c>
      <c r="G73">
        <v>2.11</v>
      </c>
      <c r="H73">
        <v>2.72</v>
      </c>
      <c r="I73">
        <v>3.19</v>
      </c>
      <c r="J73">
        <v>2.75</v>
      </c>
      <c r="K73">
        <v>2.58</v>
      </c>
      <c r="L73">
        <v>2.59</v>
      </c>
      <c r="M73">
        <v>1.31</v>
      </c>
      <c r="N73">
        <v>49.9</v>
      </c>
    </row>
    <row r="74" spans="1:14" x14ac:dyDescent="0.3">
      <c r="A74">
        <v>1700</v>
      </c>
      <c r="B74">
        <v>2.75</v>
      </c>
      <c r="C74">
        <v>2.61</v>
      </c>
      <c r="D74">
        <v>2.52</v>
      </c>
      <c r="E74">
        <v>1.92</v>
      </c>
      <c r="F74">
        <v>2.06</v>
      </c>
      <c r="G74">
        <v>2.13</v>
      </c>
      <c r="H74">
        <v>2.75</v>
      </c>
      <c r="I74">
        <v>3.22</v>
      </c>
      <c r="J74">
        <v>2.79</v>
      </c>
      <c r="K74">
        <v>2.62</v>
      </c>
      <c r="L74">
        <v>2.6</v>
      </c>
      <c r="M74">
        <v>1.3</v>
      </c>
      <c r="N74">
        <v>49.9</v>
      </c>
    </row>
    <row r="75" spans="1:14" x14ac:dyDescent="0.3">
      <c r="A75">
        <v>1750</v>
      </c>
      <c r="B75">
        <v>2.78</v>
      </c>
      <c r="C75">
        <v>2.65</v>
      </c>
      <c r="D75">
        <v>2.5499999999999998</v>
      </c>
      <c r="E75">
        <v>1.93</v>
      </c>
      <c r="F75">
        <v>2.0699999999999998</v>
      </c>
      <c r="G75">
        <v>2.15</v>
      </c>
      <c r="H75">
        <v>2.78</v>
      </c>
      <c r="I75">
        <v>3.26</v>
      </c>
      <c r="J75">
        <v>2.82</v>
      </c>
      <c r="K75">
        <v>2.64</v>
      </c>
      <c r="L75">
        <v>2.63</v>
      </c>
      <c r="M75">
        <v>1.31</v>
      </c>
      <c r="N75">
        <v>49.9</v>
      </c>
    </row>
    <row r="76" spans="1:14" x14ac:dyDescent="0.3">
      <c r="A76">
        <v>1800</v>
      </c>
      <c r="B76">
        <v>2.81</v>
      </c>
      <c r="C76">
        <v>2.68</v>
      </c>
      <c r="D76">
        <v>2.58</v>
      </c>
      <c r="E76">
        <v>1.96</v>
      </c>
      <c r="F76">
        <v>2.1</v>
      </c>
      <c r="G76">
        <v>2.1800000000000002</v>
      </c>
      <c r="H76">
        <v>2.81</v>
      </c>
      <c r="I76">
        <v>3.28</v>
      </c>
      <c r="J76">
        <v>2.84</v>
      </c>
      <c r="K76">
        <v>2.66</v>
      </c>
      <c r="L76">
        <v>2.64</v>
      </c>
      <c r="M76">
        <v>1.31</v>
      </c>
      <c r="N76">
        <v>49.9</v>
      </c>
    </row>
    <row r="77" spans="1:14" x14ac:dyDescent="0.3">
      <c r="A77">
        <v>1850</v>
      </c>
      <c r="B77">
        <v>2.84</v>
      </c>
      <c r="C77">
        <v>2.72</v>
      </c>
      <c r="D77">
        <v>2.6</v>
      </c>
      <c r="E77">
        <v>1.98</v>
      </c>
      <c r="F77">
        <v>2.12</v>
      </c>
      <c r="G77">
        <v>2.21</v>
      </c>
      <c r="H77">
        <v>2.84</v>
      </c>
      <c r="I77">
        <v>3.31</v>
      </c>
      <c r="J77">
        <v>2.86</v>
      </c>
      <c r="K77">
        <v>2.7</v>
      </c>
      <c r="L77">
        <v>2.66</v>
      </c>
      <c r="M77">
        <v>1.3</v>
      </c>
      <c r="N77">
        <v>49.9</v>
      </c>
    </row>
    <row r="78" spans="1:14" x14ac:dyDescent="0.3">
      <c r="A78">
        <v>1900</v>
      </c>
      <c r="B78">
        <v>2.88</v>
      </c>
      <c r="C78">
        <v>2.75</v>
      </c>
      <c r="D78">
        <v>2.64</v>
      </c>
      <c r="E78">
        <v>2</v>
      </c>
      <c r="F78">
        <v>2.16</v>
      </c>
      <c r="G78">
        <v>2.23</v>
      </c>
      <c r="H78">
        <v>2.88</v>
      </c>
      <c r="I78">
        <v>3.34</v>
      </c>
      <c r="J78">
        <v>2.89</v>
      </c>
      <c r="K78">
        <v>2.73</v>
      </c>
      <c r="L78">
        <v>2.68</v>
      </c>
      <c r="M78">
        <v>1.31</v>
      </c>
      <c r="N78">
        <v>49.9</v>
      </c>
    </row>
    <row r="79" spans="1:14" x14ac:dyDescent="0.3">
      <c r="A79">
        <v>1950</v>
      </c>
      <c r="B79">
        <v>2.9</v>
      </c>
      <c r="C79">
        <v>2.77</v>
      </c>
      <c r="D79">
        <v>2.66</v>
      </c>
      <c r="E79">
        <v>2.02</v>
      </c>
      <c r="F79">
        <v>2.17</v>
      </c>
      <c r="G79">
        <v>2.25</v>
      </c>
      <c r="H79">
        <v>2.9</v>
      </c>
      <c r="I79">
        <v>3.38</v>
      </c>
      <c r="J79">
        <v>2.93</v>
      </c>
      <c r="K79">
        <v>2.75</v>
      </c>
      <c r="L79">
        <v>2.7</v>
      </c>
      <c r="M79">
        <v>1.3</v>
      </c>
      <c r="N79">
        <v>49.9</v>
      </c>
    </row>
    <row r="80" spans="1:14" x14ac:dyDescent="0.3">
      <c r="A80">
        <v>2000</v>
      </c>
      <c r="B80">
        <v>2.94</v>
      </c>
      <c r="C80">
        <v>2.8</v>
      </c>
      <c r="D80">
        <v>2.69</v>
      </c>
      <c r="E80">
        <v>2.0499999999999998</v>
      </c>
      <c r="F80">
        <v>2.2000000000000002</v>
      </c>
      <c r="G80">
        <v>2.2799999999999998</v>
      </c>
      <c r="H80">
        <v>2.94</v>
      </c>
      <c r="I80">
        <v>3.39</v>
      </c>
      <c r="J80">
        <v>2.94</v>
      </c>
      <c r="K80">
        <v>2.78</v>
      </c>
      <c r="L80">
        <v>2.72</v>
      </c>
      <c r="M80">
        <v>1.31</v>
      </c>
      <c r="N80">
        <v>49.9</v>
      </c>
    </row>
    <row r="81" spans="1:14" x14ac:dyDescent="0.3">
      <c r="A81">
        <v>2050</v>
      </c>
      <c r="B81">
        <v>2.97</v>
      </c>
      <c r="C81">
        <v>2.83</v>
      </c>
      <c r="D81">
        <v>2.73</v>
      </c>
      <c r="E81">
        <v>2.0699999999999998</v>
      </c>
      <c r="F81">
        <v>2.2200000000000002</v>
      </c>
      <c r="G81">
        <v>2.29</v>
      </c>
      <c r="H81">
        <v>2.97</v>
      </c>
      <c r="I81">
        <v>3.41</v>
      </c>
      <c r="J81">
        <v>2.98</v>
      </c>
      <c r="K81">
        <v>2.8</v>
      </c>
      <c r="L81">
        <v>2.73</v>
      </c>
      <c r="M81">
        <v>1.28</v>
      </c>
      <c r="N81">
        <v>50</v>
      </c>
    </row>
    <row r="82" spans="1:14" x14ac:dyDescent="0.3">
      <c r="A82">
        <v>2100</v>
      </c>
      <c r="B82">
        <v>3.01</v>
      </c>
      <c r="C82">
        <v>2.85</v>
      </c>
      <c r="D82">
        <v>2.75</v>
      </c>
      <c r="E82">
        <v>2.09</v>
      </c>
      <c r="F82">
        <v>2.25</v>
      </c>
      <c r="G82">
        <v>2.33</v>
      </c>
      <c r="H82">
        <v>3.01</v>
      </c>
      <c r="I82">
        <v>3.44</v>
      </c>
      <c r="J82">
        <v>2.99</v>
      </c>
      <c r="K82">
        <v>2.83</v>
      </c>
      <c r="L82">
        <v>2.75</v>
      </c>
      <c r="M82">
        <v>1.3</v>
      </c>
      <c r="N82">
        <v>50</v>
      </c>
    </row>
    <row r="83" spans="1:14" x14ac:dyDescent="0.3">
      <c r="A83">
        <v>2150</v>
      </c>
      <c r="B83">
        <v>3.02</v>
      </c>
      <c r="C83">
        <v>2.88</v>
      </c>
      <c r="D83">
        <v>2.77</v>
      </c>
      <c r="E83">
        <v>2.12</v>
      </c>
      <c r="F83">
        <v>2.2599999999999998</v>
      </c>
      <c r="G83">
        <v>2.33</v>
      </c>
      <c r="H83">
        <v>3.02</v>
      </c>
      <c r="I83">
        <v>3.45</v>
      </c>
      <c r="J83">
        <v>3.02</v>
      </c>
      <c r="K83">
        <v>2.86</v>
      </c>
      <c r="L83">
        <v>2.78</v>
      </c>
      <c r="M83">
        <v>1.3</v>
      </c>
      <c r="N83">
        <v>50</v>
      </c>
    </row>
    <row r="84" spans="1:14" x14ac:dyDescent="0.3">
      <c r="A84">
        <v>2200</v>
      </c>
      <c r="B84">
        <v>3.06</v>
      </c>
      <c r="C84">
        <v>2.91</v>
      </c>
      <c r="D84">
        <v>2.8</v>
      </c>
      <c r="E84">
        <v>2.13</v>
      </c>
      <c r="F84">
        <v>2.2799999999999998</v>
      </c>
      <c r="G84">
        <v>2.36</v>
      </c>
      <c r="H84">
        <v>3.06</v>
      </c>
      <c r="I84">
        <v>3.49</v>
      </c>
      <c r="J84">
        <v>3.03</v>
      </c>
      <c r="K84">
        <v>2.89</v>
      </c>
      <c r="L84">
        <v>2.79</v>
      </c>
      <c r="M84">
        <v>1.31</v>
      </c>
      <c r="N84">
        <v>50</v>
      </c>
    </row>
    <row r="85" spans="1:14" x14ac:dyDescent="0.3">
      <c r="A85">
        <v>2250</v>
      </c>
      <c r="B85">
        <v>3.07</v>
      </c>
      <c r="C85">
        <v>2.93</v>
      </c>
      <c r="D85">
        <v>2.82</v>
      </c>
      <c r="E85">
        <v>2.16</v>
      </c>
      <c r="F85">
        <v>2.2999999999999998</v>
      </c>
      <c r="G85">
        <v>2.37</v>
      </c>
      <c r="H85">
        <v>3.07</v>
      </c>
      <c r="I85">
        <v>3.54</v>
      </c>
      <c r="J85">
        <v>3.07</v>
      </c>
      <c r="K85">
        <v>2.91</v>
      </c>
      <c r="L85">
        <v>2.81</v>
      </c>
      <c r="M85">
        <v>1.29</v>
      </c>
      <c r="N85">
        <v>50.1</v>
      </c>
    </row>
    <row r="86" spans="1:14" x14ac:dyDescent="0.3">
      <c r="A86">
        <v>2300</v>
      </c>
      <c r="B86">
        <v>3.1</v>
      </c>
      <c r="C86">
        <v>2.95</v>
      </c>
      <c r="D86">
        <v>2.85</v>
      </c>
      <c r="E86">
        <v>2.1800000000000002</v>
      </c>
      <c r="F86">
        <v>2.3199999999999998</v>
      </c>
      <c r="G86">
        <v>2.4</v>
      </c>
      <c r="H86">
        <v>3.1</v>
      </c>
      <c r="I86">
        <v>3.55</v>
      </c>
      <c r="J86">
        <v>3.09</v>
      </c>
      <c r="K86">
        <v>2.94</v>
      </c>
      <c r="L86">
        <v>2.82</v>
      </c>
      <c r="M86">
        <v>1.3</v>
      </c>
      <c r="N86">
        <v>50.1</v>
      </c>
    </row>
    <row r="87" spans="1:14" x14ac:dyDescent="0.3">
      <c r="A87">
        <v>2350</v>
      </c>
      <c r="B87">
        <v>3.12</v>
      </c>
      <c r="C87">
        <v>2.99</v>
      </c>
      <c r="D87">
        <v>2.88</v>
      </c>
      <c r="E87">
        <v>2.2000000000000002</v>
      </c>
      <c r="F87">
        <v>2.34</v>
      </c>
      <c r="G87">
        <v>2.4300000000000002</v>
      </c>
      <c r="H87">
        <v>3.12</v>
      </c>
      <c r="I87">
        <v>3.57</v>
      </c>
      <c r="J87">
        <v>3.12</v>
      </c>
      <c r="K87">
        <v>2.96</v>
      </c>
      <c r="L87">
        <v>2.84</v>
      </c>
      <c r="M87">
        <v>1.29</v>
      </c>
      <c r="N87">
        <v>50.1</v>
      </c>
    </row>
    <row r="88" spans="1:14" x14ac:dyDescent="0.3">
      <c r="A88">
        <v>2400</v>
      </c>
      <c r="B88">
        <v>3.14</v>
      </c>
      <c r="C88">
        <v>3.01</v>
      </c>
      <c r="D88">
        <v>2.91</v>
      </c>
      <c r="E88">
        <v>2.23</v>
      </c>
      <c r="F88">
        <v>2.36</v>
      </c>
      <c r="G88">
        <v>2.46</v>
      </c>
      <c r="H88">
        <v>3.14</v>
      </c>
      <c r="I88">
        <v>3.58</v>
      </c>
      <c r="J88">
        <v>3.14</v>
      </c>
      <c r="K88">
        <v>2.99</v>
      </c>
      <c r="L88">
        <v>2.86</v>
      </c>
      <c r="M88">
        <v>1.29</v>
      </c>
      <c r="N88">
        <v>50.1</v>
      </c>
    </row>
    <row r="89" spans="1:14" x14ac:dyDescent="0.3">
      <c r="A89">
        <v>2450</v>
      </c>
      <c r="B89">
        <v>3.19</v>
      </c>
      <c r="C89">
        <v>3.02</v>
      </c>
      <c r="D89">
        <v>2.93</v>
      </c>
      <c r="E89">
        <v>2.25</v>
      </c>
      <c r="F89">
        <v>2.39</v>
      </c>
      <c r="G89">
        <v>2.4900000000000002</v>
      </c>
      <c r="H89">
        <v>3.19</v>
      </c>
      <c r="I89">
        <v>3.63</v>
      </c>
      <c r="J89">
        <v>3.15</v>
      </c>
      <c r="K89">
        <v>3.01</v>
      </c>
      <c r="L89">
        <v>2.88</v>
      </c>
      <c r="M89">
        <v>1.31</v>
      </c>
      <c r="N89">
        <v>50.1</v>
      </c>
    </row>
    <row r="90" spans="1:14" x14ac:dyDescent="0.3">
      <c r="A90">
        <v>2500</v>
      </c>
      <c r="B90">
        <v>3.19</v>
      </c>
      <c r="C90">
        <v>3.05</v>
      </c>
      <c r="D90">
        <v>2.97</v>
      </c>
      <c r="E90">
        <v>2.2799999999999998</v>
      </c>
      <c r="F90">
        <v>2.4</v>
      </c>
      <c r="G90">
        <v>2.5</v>
      </c>
      <c r="H90">
        <v>3.19</v>
      </c>
      <c r="I90">
        <v>3.63</v>
      </c>
      <c r="J90">
        <v>3.17</v>
      </c>
      <c r="K90">
        <v>3.03</v>
      </c>
      <c r="L90">
        <v>2.89</v>
      </c>
      <c r="M90">
        <v>1.3</v>
      </c>
      <c r="N90">
        <v>50.2</v>
      </c>
    </row>
    <row r="91" spans="1:14" x14ac:dyDescent="0.3">
      <c r="A91">
        <v>2550</v>
      </c>
      <c r="B91">
        <v>3.21</v>
      </c>
      <c r="C91">
        <v>3.08</v>
      </c>
      <c r="D91">
        <v>2.99</v>
      </c>
      <c r="E91">
        <v>2.29</v>
      </c>
      <c r="F91">
        <v>2.4300000000000002</v>
      </c>
      <c r="G91">
        <v>2.52</v>
      </c>
      <c r="H91">
        <v>3.21</v>
      </c>
      <c r="I91">
        <v>3.66</v>
      </c>
      <c r="J91">
        <v>3.2</v>
      </c>
      <c r="K91">
        <v>3.06</v>
      </c>
      <c r="L91">
        <v>2.9</v>
      </c>
      <c r="M91">
        <v>1.3</v>
      </c>
      <c r="N91">
        <v>50.2</v>
      </c>
    </row>
    <row r="92" spans="1:14" x14ac:dyDescent="0.3">
      <c r="A92">
        <v>2600</v>
      </c>
      <c r="B92">
        <v>3.27</v>
      </c>
      <c r="C92">
        <v>3.09</v>
      </c>
      <c r="D92">
        <v>3.01</v>
      </c>
      <c r="E92">
        <v>2.31</v>
      </c>
      <c r="F92">
        <v>2.4500000000000002</v>
      </c>
      <c r="G92">
        <v>2.54</v>
      </c>
      <c r="H92">
        <v>3.27</v>
      </c>
      <c r="I92">
        <v>3.67</v>
      </c>
      <c r="J92">
        <v>3.22</v>
      </c>
      <c r="K92">
        <v>3.08</v>
      </c>
      <c r="L92">
        <v>2.92</v>
      </c>
      <c r="M92">
        <v>1.3</v>
      </c>
      <c r="N92">
        <v>50.2</v>
      </c>
    </row>
    <row r="93" spans="1:14" x14ac:dyDescent="0.3">
      <c r="A93">
        <v>2650</v>
      </c>
      <c r="B93">
        <v>3.26</v>
      </c>
      <c r="C93">
        <v>3.11</v>
      </c>
      <c r="D93">
        <v>3.04</v>
      </c>
      <c r="E93">
        <v>2.34</v>
      </c>
      <c r="F93">
        <v>2.4700000000000002</v>
      </c>
      <c r="G93">
        <v>2.56</v>
      </c>
      <c r="H93">
        <v>3.26</v>
      </c>
      <c r="I93">
        <v>3.71</v>
      </c>
      <c r="J93">
        <v>3.24</v>
      </c>
      <c r="K93">
        <v>3.11</v>
      </c>
      <c r="L93">
        <v>2.93</v>
      </c>
      <c r="M93">
        <v>1.3</v>
      </c>
      <c r="N93">
        <v>50.1</v>
      </c>
    </row>
    <row r="94" spans="1:14" x14ac:dyDescent="0.3">
      <c r="A94">
        <v>2700</v>
      </c>
      <c r="B94">
        <v>3.32</v>
      </c>
      <c r="C94">
        <v>3.13</v>
      </c>
      <c r="D94">
        <v>3.06</v>
      </c>
      <c r="E94">
        <v>2.35</v>
      </c>
      <c r="F94">
        <v>2.4900000000000002</v>
      </c>
      <c r="G94">
        <v>2.59</v>
      </c>
      <c r="H94">
        <v>3.32</v>
      </c>
      <c r="I94">
        <v>3.73</v>
      </c>
      <c r="J94">
        <v>3.27</v>
      </c>
      <c r="K94">
        <v>3.12</v>
      </c>
      <c r="L94">
        <v>2.94</v>
      </c>
      <c r="M94">
        <v>1.3</v>
      </c>
      <c r="N94">
        <v>50.1</v>
      </c>
    </row>
    <row r="95" spans="1:14" x14ac:dyDescent="0.3">
      <c r="A95">
        <v>2750</v>
      </c>
      <c r="B95">
        <v>3.34</v>
      </c>
      <c r="C95">
        <v>3.14</v>
      </c>
      <c r="D95">
        <v>3.08</v>
      </c>
      <c r="E95">
        <v>2.37</v>
      </c>
      <c r="F95">
        <v>2.52</v>
      </c>
      <c r="G95">
        <v>2.61</v>
      </c>
      <c r="H95">
        <v>3.34</v>
      </c>
      <c r="I95">
        <v>3.74</v>
      </c>
      <c r="J95">
        <v>3.27</v>
      </c>
      <c r="K95">
        <v>3.15</v>
      </c>
      <c r="L95">
        <v>2.96</v>
      </c>
      <c r="M95">
        <v>1.31</v>
      </c>
      <c r="N95">
        <v>50</v>
      </c>
    </row>
    <row r="96" spans="1:14" x14ac:dyDescent="0.3">
      <c r="A96">
        <v>2800</v>
      </c>
      <c r="B96">
        <v>3.36</v>
      </c>
      <c r="C96">
        <v>3.15</v>
      </c>
      <c r="D96">
        <v>3.1</v>
      </c>
      <c r="E96">
        <v>2.39</v>
      </c>
      <c r="F96">
        <v>2.54</v>
      </c>
      <c r="G96">
        <v>2.62</v>
      </c>
      <c r="H96">
        <v>3.36</v>
      </c>
      <c r="I96">
        <v>3.76</v>
      </c>
      <c r="J96">
        <v>3.31</v>
      </c>
      <c r="K96">
        <v>3.17</v>
      </c>
      <c r="L96">
        <v>2.98</v>
      </c>
      <c r="M96">
        <v>1.3</v>
      </c>
      <c r="N96">
        <v>49.9</v>
      </c>
    </row>
    <row r="97" spans="1:14" x14ac:dyDescent="0.3">
      <c r="A97">
        <v>2850</v>
      </c>
      <c r="B97">
        <v>3.36</v>
      </c>
      <c r="C97">
        <v>3.19</v>
      </c>
      <c r="D97">
        <v>3.13</v>
      </c>
      <c r="E97">
        <v>2.42</v>
      </c>
      <c r="F97">
        <v>2.54</v>
      </c>
      <c r="G97">
        <v>2.64</v>
      </c>
      <c r="H97">
        <v>3.36</v>
      </c>
      <c r="I97">
        <v>3.8</v>
      </c>
      <c r="J97">
        <v>3.32</v>
      </c>
      <c r="K97">
        <v>3.19</v>
      </c>
      <c r="L97">
        <v>3</v>
      </c>
      <c r="M97">
        <v>1.31</v>
      </c>
      <c r="N97">
        <v>49.9</v>
      </c>
    </row>
    <row r="98" spans="1:14" x14ac:dyDescent="0.3">
      <c r="A98">
        <v>2900</v>
      </c>
      <c r="B98">
        <v>3.4</v>
      </c>
      <c r="C98">
        <v>3.19</v>
      </c>
      <c r="D98">
        <v>3.15</v>
      </c>
      <c r="E98">
        <v>2.4300000000000002</v>
      </c>
      <c r="F98">
        <v>2.56</v>
      </c>
      <c r="G98">
        <v>2.66</v>
      </c>
      <c r="H98">
        <v>3.4</v>
      </c>
      <c r="I98">
        <v>3.8</v>
      </c>
      <c r="J98">
        <v>3.35</v>
      </c>
      <c r="K98">
        <v>3.21</v>
      </c>
      <c r="L98">
        <v>3</v>
      </c>
      <c r="M98">
        <v>1.31</v>
      </c>
      <c r="N98">
        <v>49.9</v>
      </c>
    </row>
    <row r="99" spans="1:14" x14ac:dyDescent="0.3">
      <c r="A99">
        <v>2950</v>
      </c>
      <c r="B99">
        <v>3.43</v>
      </c>
      <c r="C99">
        <v>3.2</v>
      </c>
      <c r="D99">
        <v>3.17</v>
      </c>
      <c r="E99">
        <v>2.44</v>
      </c>
      <c r="F99">
        <v>2.58</v>
      </c>
      <c r="G99">
        <v>2.69</v>
      </c>
      <c r="H99">
        <v>3.43</v>
      </c>
      <c r="I99">
        <v>3.85</v>
      </c>
      <c r="J99">
        <v>3.37</v>
      </c>
      <c r="K99">
        <v>3.23</v>
      </c>
      <c r="L99">
        <v>3.02</v>
      </c>
      <c r="M99">
        <v>1.29</v>
      </c>
      <c r="N99">
        <v>49.9</v>
      </c>
    </row>
    <row r="100" spans="1:14" x14ac:dyDescent="0.3">
      <c r="A100">
        <v>3000</v>
      </c>
      <c r="B100">
        <v>3.42</v>
      </c>
      <c r="C100">
        <v>3.23</v>
      </c>
      <c r="D100">
        <v>3.19</v>
      </c>
      <c r="E100">
        <v>2.46</v>
      </c>
      <c r="F100">
        <v>2.6</v>
      </c>
      <c r="G100">
        <v>2.7</v>
      </c>
      <c r="H100">
        <v>3.42</v>
      </c>
      <c r="I100">
        <v>3.86</v>
      </c>
      <c r="J100">
        <v>3.38</v>
      </c>
      <c r="K100">
        <v>3.25</v>
      </c>
      <c r="L100">
        <v>3.03</v>
      </c>
      <c r="M100">
        <v>1.31</v>
      </c>
      <c r="N100">
        <v>49.9</v>
      </c>
    </row>
    <row r="101" spans="1:14" x14ac:dyDescent="0.3">
      <c r="A101">
        <v>3050</v>
      </c>
      <c r="B101">
        <v>3.47</v>
      </c>
      <c r="C101">
        <v>3.22</v>
      </c>
      <c r="D101">
        <v>3.21</v>
      </c>
      <c r="E101">
        <v>2.48</v>
      </c>
      <c r="F101">
        <v>2.62</v>
      </c>
      <c r="G101">
        <v>2.72</v>
      </c>
      <c r="H101">
        <v>3.47</v>
      </c>
      <c r="I101">
        <v>3.85</v>
      </c>
      <c r="J101">
        <v>3.4</v>
      </c>
      <c r="K101">
        <v>3.27</v>
      </c>
      <c r="L101">
        <v>3.04</v>
      </c>
      <c r="M101">
        <v>1.32</v>
      </c>
      <c r="N101">
        <v>49.9</v>
      </c>
    </row>
    <row r="102" spans="1:14" x14ac:dyDescent="0.3">
      <c r="A102">
        <v>3100</v>
      </c>
      <c r="B102">
        <v>3.5</v>
      </c>
      <c r="C102">
        <v>3.24</v>
      </c>
      <c r="D102">
        <v>3.23</v>
      </c>
      <c r="E102">
        <v>2.5099999999999998</v>
      </c>
      <c r="F102">
        <v>2.64</v>
      </c>
      <c r="G102">
        <v>2.74</v>
      </c>
      <c r="H102">
        <v>3.5</v>
      </c>
      <c r="I102">
        <v>3.89</v>
      </c>
      <c r="J102">
        <v>3.42</v>
      </c>
      <c r="K102">
        <v>3.29</v>
      </c>
      <c r="L102">
        <v>3.05</v>
      </c>
      <c r="M102">
        <v>1.31</v>
      </c>
      <c r="N102">
        <v>49.9</v>
      </c>
    </row>
    <row r="103" spans="1:14" x14ac:dyDescent="0.3">
      <c r="A103">
        <v>3150</v>
      </c>
      <c r="B103">
        <v>3.49</v>
      </c>
      <c r="C103">
        <v>3.25</v>
      </c>
      <c r="D103">
        <v>3.25</v>
      </c>
      <c r="E103">
        <v>2.5299999999999998</v>
      </c>
      <c r="F103">
        <v>2.65</v>
      </c>
      <c r="G103">
        <v>2.75</v>
      </c>
      <c r="H103">
        <v>3.49</v>
      </c>
      <c r="I103">
        <v>3.9</v>
      </c>
      <c r="J103">
        <v>3.44</v>
      </c>
      <c r="K103">
        <v>3.31</v>
      </c>
      <c r="L103">
        <v>3.07</v>
      </c>
      <c r="M103">
        <v>1.32</v>
      </c>
      <c r="N103">
        <v>49.9</v>
      </c>
    </row>
    <row r="104" spans="1:14" x14ac:dyDescent="0.3">
      <c r="A104">
        <v>3200</v>
      </c>
      <c r="B104">
        <v>3.52</v>
      </c>
      <c r="C104">
        <v>3.25</v>
      </c>
      <c r="D104">
        <v>3.27</v>
      </c>
      <c r="E104">
        <v>2.5499999999999998</v>
      </c>
      <c r="F104">
        <v>2.66</v>
      </c>
      <c r="G104">
        <v>2.77</v>
      </c>
      <c r="H104">
        <v>3.52</v>
      </c>
      <c r="I104">
        <v>3.91</v>
      </c>
      <c r="J104">
        <v>3.45</v>
      </c>
      <c r="K104">
        <v>3.33</v>
      </c>
      <c r="L104">
        <v>3.08</v>
      </c>
      <c r="M104">
        <v>1.31</v>
      </c>
      <c r="N104">
        <v>49.9</v>
      </c>
    </row>
    <row r="105" spans="1:14" x14ac:dyDescent="0.3">
      <c r="A105">
        <v>3250</v>
      </c>
      <c r="B105">
        <v>3.54</v>
      </c>
      <c r="C105">
        <v>3.27</v>
      </c>
      <c r="D105">
        <v>3.28</v>
      </c>
      <c r="E105">
        <v>2.56</v>
      </c>
      <c r="F105">
        <v>2.68</v>
      </c>
      <c r="G105">
        <v>2.78</v>
      </c>
      <c r="H105">
        <v>3.54</v>
      </c>
      <c r="I105">
        <v>3.94</v>
      </c>
      <c r="J105">
        <v>3.48</v>
      </c>
      <c r="K105">
        <v>3.34</v>
      </c>
      <c r="L105">
        <v>3.09</v>
      </c>
      <c r="M105">
        <v>1.32</v>
      </c>
      <c r="N105">
        <v>49.9</v>
      </c>
    </row>
    <row r="106" spans="1:14" x14ac:dyDescent="0.3">
      <c r="A106">
        <v>3300</v>
      </c>
      <c r="B106">
        <v>3.58</v>
      </c>
      <c r="C106">
        <v>3.29</v>
      </c>
      <c r="D106">
        <v>3.3</v>
      </c>
      <c r="E106">
        <v>2.58</v>
      </c>
      <c r="F106">
        <v>2.7</v>
      </c>
      <c r="G106">
        <v>2.8</v>
      </c>
      <c r="H106">
        <v>3.58</v>
      </c>
      <c r="I106">
        <v>3.96</v>
      </c>
      <c r="J106">
        <v>3.49</v>
      </c>
      <c r="K106">
        <v>3.36</v>
      </c>
      <c r="L106">
        <v>3.09</v>
      </c>
      <c r="M106">
        <v>1.31</v>
      </c>
      <c r="N106">
        <v>49.9</v>
      </c>
    </row>
    <row r="107" spans="1:14" x14ac:dyDescent="0.3">
      <c r="A107">
        <v>3350</v>
      </c>
      <c r="B107">
        <v>3.57</v>
      </c>
      <c r="C107">
        <v>3.28</v>
      </c>
      <c r="D107">
        <v>3.31</v>
      </c>
      <c r="E107">
        <v>2.59</v>
      </c>
      <c r="F107">
        <v>2.7</v>
      </c>
      <c r="G107">
        <v>2.81</v>
      </c>
      <c r="H107">
        <v>3.57</v>
      </c>
      <c r="I107">
        <v>3.97</v>
      </c>
      <c r="J107">
        <v>3.51</v>
      </c>
      <c r="K107">
        <v>3.38</v>
      </c>
      <c r="L107">
        <v>3.11</v>
      </c>
      <c r="M107">
        <v>1.31</v>
      </c>
      <c r="N107">
        <v>49.9</v>
      </c>
    </row>
    <row r="108" spans="1:14" x14ac:dyDescent="0.3">
      <c r="A108">
        <v>3400</v>
      </c>
      <c r="B108">
        <v>3.57</v>
      </c>
      <c r="C108">
        <v>3.28</v>
      </c>
      <c r="D108">
        <v>3.33</v>
      </c>
      <c r="E108">
        <v>2.61</v>
      </c>
      <c r="F108">
        <v>2.72</v>
      </c>
      <c r="G108">
        <v>2.82</v>
      </c>
      <c r="H108">
        <v>3.57</v>
      </c>
      <c r="I108">
        <v>3.98</v>
      </c>
      <c r="J108">
        <v>3.53</v>
      </c>
      <c r="K108">
        <v>3.4</v>
      </c>
      <c r="L108">
        <v>3.12</v>
      </c>
      <c r="M108">
        <v>1.31</v>
      </c>
      <c r="N108">
        <v>49.9</v>
      </c>
    </row>
    <row r="109" spans="1:14" x14ac:dyDescent="0.3">
      <c r="A109">
        <v>3450</v>
      </c>
      <c r="B109">
        <v>3.62</v>
      </c>
      <c r="C109">
        <v>3.29</v>
      </c>
      <c r="D109">
        <v>3.36</v>
      </c>
      <c r="E109">
        <v>2.62</v>
      </c>
      <c r="F109">
        <v>2.74</v>
      </c>
      <c r="G109">
        <v>2.84</v>
      </c>
      <c r="H109">
        <v>3.62</v>
      </c>
      <c r="I109">
        <v>4.01</v>
      </c>
      <c r="J109">
        <v>3.55</v>
      </c>
      <c r="K109">
        <v>3.42</v>
      </c>
      <c r="L109">
        <v>3.13</v>
      </c>
      <c r="M109">
        <v>1.32</v>
      </c>
      <c r="N109">
        <v>50</v>
      </c>
    </row>
    <row r="110" spans="1:14" x14ac:dyDescent="0.3">
      <c r="A110">
        <v>3500</v>
      </c>
      <c r="B110">
        <v>3.64</v>
      </c>
      <c r="C110">
        <v>3.29</v>
      </c>
      <c r="D110">
        <v>3.36</v>
      </c>
      <c r="E110">
        <v>2.63</v>
      </c>
      <c r="F110">
        <v>2.75</v>
      </c>
      <c r="G110">
        <v>2.86</v>
      </c>
      <c r="H110">
        <v>3.64</v>
      </c>
      <c r="I110">
        <v>4.03</v>
      </c>
      <c r="J110">
        <v>3.57</v>
      </c>
      <c r="K110">
        <v>3.43</v>
      </c>
      <c r="L110">
        <v>3.14</v>
      </c>
      <c r="M110">
        <v>1.3</v>
      </c>
      <c r="N110">
        <v>50</v>
      </c>
    </row>
    <row r="111" spans="1:14" x14ac:dyDescent="0.3">
      <c r="A111">
        <v>3550</v>
      </c>
      <c r="B111">
        <v>3.64</v>
      </c>
      <c r="C111">
        <v>3.3</v>
      </c>
      <c r="D111">
        <v>3.38</v>
      </c>
      <c r="E111">
        <v>2.64</v>
      </c>
      <c r="F111">
        <v>2.77</v>
      </c>
      <c r="G111">
        <v>2.88</v>
      </c>
      <c r="H111">
        <v>3.64</v>
      </c>
      <c r="I111">
        <v>4.05</v>
      </c>
      <c r="J111">
        <v>3.58</v>
      </c>
      <c r="K111">
        <v>3.45</v>
      </c>
      <c r="L111">
        <v>3.15</v>
      </c>
      <c r="M111">
        <v>1.32</v>
      </c>
      <c r="N111">
        <v>50</v>
      </c>
    </row>
    <row r="112" spans="1:14" x14ac:dyDescent="0.3">
      <c r="A112">
        <v>3600</v>
      </c>
      <c r="B112">
        <v>3.67</v>
      </c>
      <c r="C112">
        <v>3.31</v>
      </c>
      <c r="D112">
        <v>3.39</v>
      </c>
      <c r="E112">
        <v>2.66</v>
      </c>
      <c r="F112">
        <v>2.78</v>
      </c>
      <c r="G112">
        <v>2.89</v>
      </c>
      <c r="H112">
        <v>3.67</v>
      </c>
      <c r="I112">
        <v>4.0599999999999996</v>
      </c>
      <c r="J112">
        <v>3.6</v>
      </c>
      <c r="K112">
        <v>3.47</v>
      </c>
      <c r="L112">
        <v>3.16</v>
      </c>
      <c r="M112">
        <v>1.31</v>
      </c>
      <c r="N112">
        <v>50.1</v>
      </c>
    </row>
    <row r="113" spans="1:14" x14ac:dyDescent="0.3">
      <c r="A113">
        <v>3650</v>
      </c>
      <c r="B113">
        <v>3.71</v>
      </c>
      <c r="C113">
        <v>3.31</v>
      </c>
      <c r="D113">
        <v>3.41</v>
      </c>
      <c r="E113">
        <v>2.68</v>
      </c>
      <c r="F113">
        <v>2.8</v>
      </c>
      <c r="G113">
        <v>2.92</v>
      </c>
      <c r="H113">
        <v>3.71</v>
      </c>
      <c r="I113">
        <v>4.0599999999999996</v>
      </c>
      <c r="J113">
        <v>3.61</v>
      </c>
      <c r="K113">
        <v>3.49</v>
      </c>
      <c r="L113">
        <v>3.16</v>
      </c>
      <c r="M113">
        <v>1.3</v>
      </c>
      <c r="N113">
        <v>50.1</v>
      </c>
    </row>
    <row r="114" spans="1:14" x14ac:dyDescent="0.3">
      <c r="A114">
        <v>3700</v>
      </c>
      <c r="B114">
        <v>3.69</v>
      </c>
      <c r="C114">
        <v>3.32</v>
      </c>
      <c r="D114">
        <v>3.43</v>
      </c>
      <c r="E114">
        <v>2.7</v>
      </c>
      <c r="F114">
        <v>2.81</v>
      </c>
      <c r="G114">
        <v>2.93</v>
      </c>
      <c r="H114">
        <v>3.69</v>
      </c>
      <c r="I114">
        <v>4.0999999999999996</v>
      </c>
      <c r="J114">
        <v>3.64</v>
      </c>
      <c r="K114">
        <v>3.51</v>
      </c>
      <c r="L114">
        <v>3.19</v>
      </c>
      <c r="M114">
        <v>1.32</v>
      </c>
      <c r="N114">
        <v>50.1</v>
      </c>
    </row>
    <row r="115" spans="1:14" x14ac:dyDescent="0.3">
      <c r="A115">
        <v>3750</v>
      </c>
      <c r="B115">
        <v>3.74</v>
      </c>
      <c r="C115">
        <v>3.33</v>
      </c>
      <c r="D115">
        <v>3.45</v>
      </c>
      <c r="E115">
        <v>2.71</v>
      </c>
      <c r="F115">
        <v>2.83</v>
      </c>
      <c r="G115">
        <v>2.94</v>
      </c>
      <c r="H115">
        <v>3.74</v>
      </c>
      <c r="I115">
        <v>4.1100000000000003</v>
      </c>
      <c r="J115">
        <v>3.64</v>
      </c>
      <c r="K115">
        <v>3.52</v>
      </c>
      <c r="L115">
        <v>3.18</v>
      </c>
      <c r="M115">
        <v>1.32</v>
      </c>
      <c r="N115">
        <v>50.1</v>
      </c>
    </row>
    <row r="116" spans="1:14" x14ac:dyDescent="0.3">
      <c r="A116">
        <v>3800</v>
      </c>
      <c r="B116">
        <v>3.77</v>
      </c>
      <c r="C116">
        <v>3.33</v>
      </c>
      <c r="D116">
        <v>3.47</v>
      </c>
      <c r="E116">
        <v>2.73</v>
      </c>
      <c r="F116">
        <v>2.85</v>
      </c>
      <c r="G116">
        <v>2.95</v>
      </c>
      <c r="H116">
        <v>3.77</v>
      </c>
      <c r="I116">
        <v>4.1100000000000003</v>
      </c>
      <c r="J116">
        <v>3.67</v>
      </c>
      <c r="K116">
        <v>3.54</v>
      </c>
      <c r="L116">
        <v>3.19</v>
      </c>
      <c r="M116">
        <v>1.31</v>
      </c>
      <c r="N116">
        <v>50.1</v>
      </c>
    </row>
    <row r="117" spans="1:14" x14ac:dyDescent="0.3">
      <c r="A117">
        <v>3850</v>
      </c>
      <c r="B117">
        <v>3.77</v>
      </c>
      <c r="C117">
        <v>3.33</v>
      </c>
      <c r="D117">
        <v>3.48</v>
      </c>
      <c r="E117">
        <v>2.74</v>
      </c>
      <c r="F117">
        <v>2.86</v>
      </c>
      <c r="G117">
        <v>2.96</v>
      </c>
      <c r="H117">
        <v>3.77</v>
      </c>
      <c r="I117">
        <v>4.1399999999999997</v>
      </c>
      <c r="J117">
        <v>3.69</v>
      </c>
      <c r="K117">
        <v>3.56</v>
      </c>
      <c r="L117">
        <v>3.21</v>
      </c>
      <c r="M117">
        <v>1.31</v>
      </c>
      <c r="N117">
        <v>50.1</v>
      </c>
    </row>
    <row r="118" spans="1:14" x14ac:dyDescent="0.3">
      <c r="A118">
        <v>3900</v>
      </c>
      <c r="B118">
        <v>3.78</v>
      </c>
      <c r="C118">
        <v>3.32</v>
      </c>
      <c r="D118">
        <v>3.49</v>
      </c>
      <c r="E118">
        <v>2.75</v>
      </c>
      <c r="F118">
        <v>2.86</v>
      </c>
      <c r="G118">
        <v>2.97</v>
      </c>
      <c r="H118">
        <v>3.78</v>
      </c>
      <c r="I118">
        <v>4.16</v>
      </c>
      <c r="J118">
        <v>3.71</v>
      </c>
      <c r="K118">
        <v>3.58</v>
      </c>
      <c r="L118">
        <v>3.23</v>
      </c>
      <c r="M118">
        <v>1.3</v>
      </c>
      <c r="N118">
        <v>50.1</v>
      </c>
    </row>
    <row r="119" spans="1:14" x14ac:dyDescent="0.3">
      <c r="A119">
        <v>3950</v>
      </c>
      <c r="B119">
        <v>3.79</v>
      </c>
      <c r="C119">
        <v>3.34</v>
      </c>
      <c r="D119">
        <v>3.51</v>
      </c>
      <c r="E119">
        <v>2.76</v>
      </c>
      <c r="F119">
        <v>2.88</v>
      </c>
      <c r="G119">
        <v>3</v>
      </c>
      <c r="H119">
        <v>3.79</v>
      </c>
      <c r="I119">
        <v>4.17</v>
      </c>
      <c r="J119">
        <v>3.72</v>
      </c>
      <c r="K119">
        <v>3.6</v>
      </c>
      <c r="L119">
        <v>3.23</v>
      </c>
      <c r="M119">
        <v>1.31</v>
      </c>
      <c r="N119">
        <v>50.1</v>
      </c>
    </row>
    <row r="120" spans="1:14" x14ac:dyDescent="0.3">
      <c r="A120">
        <v>4000</v>
      </c>
      <c r="B120">
        <v>3.82</v>
      </c>
      <c r="C120">
        <v>3.33</v>
      </c>
      <c r="D120">
        <v>3.52</v>
      </c>
      <c r="E120">
        <v>2.78</v>
      </c>
      <c r="F120">
        <v>2.89</v>
      </c>
      <c r="G120">
        <v>3.01</v>
      </c>
      <c r="H120">
        <v>3.82</v>
      </c>
      <c r="I120">
        <v>4.18</v>
      </c>
      <c r="J120">
        <v>3.74</v>
      </c>
      <c r="K120">
        <v>3.62</v>
      </c>
      <c r="L120">
        <v>3.24</v>
      </c>
      <c r="M120">
        <v>1.31</v>
      </c>
      <c r="N120">
        <v>50.1</v>
      </c>
    </row>
    <row r="121" spans="1:14" x14ac:dyDescent="0.3">
      <c r="A121">
        <v>4100</v>
      </c>
      <c r="B121">
        <v>3.84</v>
      </c>
      <c r="C121">
        <v>3.35</v>
      </c>
      <c r="D121">
        <v>3.56</v>
      </c>
      <c r="E121">
        <v>2.81</v>
      </c>
      <c r="F121">
        <v>2.92</v>
      </c>
      <c r="G121">
        <v>3.04</v>
      </c>
      <c r="H121">
        <v>3.84</v>
      </c>
      <c r="I121">
        <v>4.22</v>
      </c>
      <c r="J121">
        <v>3.78</v>
      </c>
      <c r="K121">
        <v>3.66</v>
      </c>
      <c r="L121">
        <v>3.27</v>
      </c>
      <c r="M121">
        <v>1.31</v>
      </c>
      <c r="N121">
        <v>50.1</v>
      </c>
    </row>
    <row r="122" spans="1:14" x14ac:dyDescent="0.3">
      <c r="A122">
        <v>4200</v>
      </c>
      <c r="B122">
        <v>3.89</v>
      </c>
      <c r="C122">
        <v>3.35</v>
      </c>
      <c r="D122">
        <v>3.59</v>
      </c>
      <c r="E122">
        <v>2.83</v>
      </c>
      <c r="F122">
        <v>2.94</v>
      </c>
      <c r="G122">
        <v>3.07</v>
      </c>
      <c r="H122">
        <v>3.89</v>
      </c>
      <c r="I122">
        <v>4.26</v>
      </c>
      <c r="J122">
        <v>3.81</v>
      </c>
      <c r="K122">
        <v>3.69</v>
      </c>
      <c r="L122">
        <v>3.28</v>
      </c>
      <c r="M122">
        <v>1.33</v>
      </c>
      <c r="N122">
        <v>50</v>
      </c>
    </row>
    <row r="123" spans="1:14" x14ac:dyDescent="0.3">
      <c r="A123">
        <v>4300</v>
      </c>
      <c r="B123">
        <v>3.92</v>
      </c>
      <c r="C123">
        <v>3.35</v>
      </c>
      <c r="D123">
        <v>3.62</v>
      </c>
      <c r="E123">
        <v>2.85</v>
      </c>
      <c r="F123">
        <v>2.98</v>
      </c>
      <c r="G123">
        <v>3.11</v>
      </c>
      <c r="H123">
        <v>3.92</v>
      </c>
      <c r="I123">
        <v>4.29</v>
      </c>
      <c r="J123">
        <v>3.85</v>
      </c>
      <c r="K123">
        <v>3.73</v>
      </c>
      <c r="L123">
        <v>3.31</v>
      </c>
      <c r="M123">
        <v>1.34</v>
      </c>
      <c r="N123">
        <v>50</v>
      </c>
    </row>
    <row r="124" spans="1:14" x14ac:dyDescent="0.3">
      <c r="A124">
        <v>4400</v>
      </c>
      <c r="B124">
        <v>3.93</v>
      </c>
      <c r="C124">
        <v>3.36</v>
      </c>
      <c r="D124">
        <v>3.64</v>
      </c>
      <c r="E124">
        <v>2.87</v>
      </c>
      <c r="F124">
        <v>3</v>
      </c>
      <c r="G124">
        <v>3.13</v>
      </c>
      <c r="H124">
        <v>3.93</v>
      </c>
      <c r="I124">
        <v>4.3</v>
      </c>
      <c r="J124">
        <v>3.88</v>
      </c>
      <c r="K124">
        <v>3.77</v>
      </c>
      <c r="L124">
        <v>3.32</v>
      </c>
      <c r="M124">
        <v>1.31</v>
      </c>
      <c r="N124">
        <v>49.9</v>
      </c>
    </row>
    <row r="125" spans="1:14" x14ac:dyDescent="0.3">
      <c r="A125">
        <v>4500</v>
      </c>
      <c r="B125">
        <v>3.97</v>
      </c>
      <c r="C125">
        <v>3.36</v>
      </c>
      <c r="D125">
        <v>3.67</v>
      </c>
      <c r="E125">
        <v>2.9</v>
      </c>
      <c r="F125">
        <v>3.02</v>
      </c>
      <c r="G125">
        <v>3.16</v>
      </c>
      <c r="H125">
        <v>3.97</v>
      </c>
      <c r="I125">
        <v>4.3499999999999996</v>
      </c>
      <c r="J125">
        <v>3.91</v>
      </c>
      <c r="K125">
        <v>3.8</v>
      </c>
      <c r="L125">
        <v>3.34</v>
      </c>
      <c r="M125">
        <v>1.33</v>
      </c>
      <c r="N125">
        <v>49.9</v>
      </c>
    </row>
    <row r="126" spans="1:14" x14ac:dyDescent="0.3">
      <c r="A126">
        <v>4600</v>
      </c>
      <c r="B126">
        <v>4</v>
      </c>
      <c r="C126">
        <v>3.41</v>
      </c>
      <c r="D126">
        <v>3.7</v>
      </c>
      <c r="E126">
        <v>2.93</v>
      </c>
      <c r="F126">
        <v>3.04</v>
      </c>
      <c r="G126">
        <v>3.18</v>
      </c>
      <c r="H126">
        <v>4</v>
      </c>
      <c r="I126">
        <v>4.37</v>
      </c>
      <c r="J126">
        <v>3.93</v>
      </c>
      <c r="K126">
        <v>3.83</v>
      </c>
      <c r="L126">
        <v>3.36</v>
      </c>
      <c r="M126">
        <v>1.33</v>
      </c>
      <c r="N126">
        <v>49.9</v>
      </c>
    </row>
    <row r="127" spans="1:14" x14ac:dyDescent="0.3">
      <c r="A127">
        <v>4700</v>
      </c>
      <c r="B127">
        <v>4.0199999999999996</v>
      </c>
      <c r="C127">
        <v>3.37</v>
      </c>
      <c r="D127">
        <v>3.72</v>
      </c>
      <c r="E127">
        <v>2.95</v>
      </c>
      <c r="F127">
        <v>3.07</v>
      </c>
      <c r="G127">
        <v>3.21</v>
      </c>
      <c r="H127">
        <v>4.0199999999999996</v>
      </c>
      <c r="I127">
        <v>4.3899999999999997</v>
      </c>
      <c r="J127">
        <v>3.97</v>
      </c>
      <c r="K127">
        <v>3.86</v>
      </c>
      <c r="L127">
        <v>3.37</v>
      </c>
      <c r="M127">
        <v>1.33</v>
      </c>
      <c r="N127">
        <v>49.9</v>
      </c>
    </row>
    <row r="128" spans="1:14" x14ac:dyDescent="0.3">
      <c r="A128">
        <v>4800</v>
      </c>
      <c r="B128">
        <v>4.04</v>
      </c>
      <c r="C128">
        <v>3.41</v>
      </c>
      <c r="D128">
        <v>3.74</v>
      </c>
      <c r="E128">
        <v>2.97</v>
      </c>
      <c r="F128">
        <v>3.1</v>
      </c>
      <c r="G128">
        <v>3.23</v>
      </c>
      <c r="H128">
        <v>4.04</v>
      </c>
      <c r="I128">
        <v>4.43</v>
      </c>
      <c r="J128">
        <v>4</v>
      </c>
      <c r="K128">
        <v>3.9</v>
      </c>
      <c r="L128">
        <v>3.39</v>
      </c>
      <c r="M128">
        <v>1.33</v>
      </c>
      <c r="N128">
        <v>49.9</v>
      </c>
    </row>
    <row r="129" spans="1:14" x14ac:dyDescent="0.3">
      <c r="A129">
        <v>4900</v>
      </c>
      <c r="B129">
        <v>4.07</v>
      </c>
      <c r="C129">
        <v>3.38</v>
      </c>
      <c r="D129">
        <v>3.77</v>
      </c>
      <c r="E129">
        <v>3</v>
      </c>
      <c r="F129">
        <v>3.12</v>
      </c>
      <c r="G129">
        <v>3.27</v>
      </c>
      <c r="H129">
        <v>4.07</v>
      </c>
      <c r="I129">
        <v>4.4400000000000004</v>
      </c>
      <c r="J129">
        <v>4.0199999999999996</v>
      </c>
      <c r="K129">
        <v>3.92</v>
      </c>
      <c r="L129">
        <v>3.4</v>
      </c>
      <c r="M129">
        <v>1.34</v>
      </c>
      <c r="N129">
        <v>50</v>
      </c>
    </row>
    <row r="130" spans="1:14" x14ac:dyDescent="0.3">
      <c r="A130">
        <v>5000</v>
      </c>
      <c r="B130">
        <v>4.09</v>
      </c>
      <c r="C130">
        <v>3.38</v>
      </c>
      <c r="D130">
        <v>3.8</v>
      </c>
      <c r="E130">
        <v>3.01</v>
      </c>
      <c r="F130">
        <v>3.14</v>
      </c>
      <c r="G130">
        <v>3.28</v>
      </c>
      <c r="H130">
        <v>4.09</v>
      </c>
      <c r="I130">
        <v>4.47</v>
      </c>
      <c r="J130">
        <v>4.0599999999999996</v>
      </c>
      <c r="K130">
        <v>3.96</v>
      </c>
      <c r="L130">
        <v>3.42</v>
      </c>
      <c r="M130">
        <v>1.33</v>
      </c>
      <c r="N130">
        <v>50</v>
      </c>
    </row>
    <row r="131" spans="1:14" x14ac:dyDescent="0.3">
      <c r="A131">
        <v>5100</v>
      </c>
      <c r="B131">
        <v>4.1399999999999997</v>
      </c>
      <c r="C131">
        <v>3.38</v>
      </c>
      <c r="D131">
        <v>3.82</v>
      </c>
      <c r="E131">
        <v>3.04</v>
      </c>
      <c r="F131">
        <v>3.17</v>
      </c>
      <c r="G131">
        <v>3.31</v>
      </c>
      <c r="H131">
        <v>4.1399999999999997</v>
      </c>
      <c r="I131">
        <v>4.5</v>
      </c>
      <c r="J131">
        <v>4.09</v>
      </c>
      <c r="K131">
        <v>3.99</v>
      </c>
      <c r="L131">
        <v>3.43</v>
      </c>
      <c r="M131">
        <v>1.34</v>
      </c>
      <c r="N131">
        <v>50.1</v>
      </c>
    </row>
    <row r="132" spans="1:14" x14ac:dyDescent="0.3">
      <c r="A132">
        <v>5200</v>
      </c>
      <c r="B132">
        <v>4.16</v>
      </c>
      <c r="C132">
        <v>3.39</v>
      </c>
      <c r="D132">
        <v>3.85</v>
      </c>
      <c r="E132">
        <v>3.06</v>
      </c>
      <c r="F132">
        <v>3.19</v>
      </c>
      <c r="G132">
        <v>3.33</v>
      </c>
      <c r="H132">
        <v>4.16</v>
      </c>
      <c r="I132">
        <v>4.53</v>
      </c>
      <c r="J132">
        <v>4.13</v>
      </c>
      <c r="K132">
        <v>4.03</v>
      </c>
      <c r="L132">
        <v>3.44</v>
      </c>
      <c r="M132">
        <v>1.35</v>
      </c>
      <c r="N132">
        <v>50.1</v>
      </c>
    </row>
    <row r="133" spans="1:14" x14ac:dyDescent="0.3">
      <c r="A133">
        <v>5300</v>
      </c>
      <c r="B133">
        <v>4.17</v>
      </c>
      <c r="C133">
        <v>3.38</v>
      </c>
      <c r="D133">
        <v>3.87</v>
      </c>
      <c r="E133">
        <v>3.07</v>
      </c>
      <c r="F133">
        <v>3.22</v>
      </c>
      <c r="G133">
        <v>3.35</v>
      </c>
      <c r="H133">
        <v>4.17</v>
      </c>
      <c r="I133">
        <v>4.5599999999999996</v>
      </c>
      <c r="J133">
        <v>4.16</v>
      </c>
      <c r="K133">
        <v>4.0599999999999996</v>
      </c>
      <c r="L133">
        <v>3.46</v>
      </c>
      <c r="M133">
        <v>1.33</v>
      </c>
      <c r="N133">
        <v>50.1</v>
      </c>
    </row>
    <row r="134" spans="1:14" x14ac:dyDescent="0.3">
      <c r="A134">
        <v>5400</v>
      </c>
      <c r="B134">
        <v>4.2</v>
      </c>
      <c r="C134">
        <v>3.37</v>
      </c>
      <c r="D134">
        <v>3.88</v>
      </c>
      <c r="E134">
        <v>3.08</v>
      </c>
      <c r="F134">
        <v>3.23</v>
      </c>
      <c r="G134">
        <v>3.37</v>
      </c>
      <c r="H134">
        <v>4.2</v>
      </c>
      <c r="I134">
        <v>4.57</v>
      </c>
      <c r="J134">
        <v>4.17</v>
      </c>
      <c r="K134">
        <v>4.07</v>
      </c>
      <c r="L134">
        <v>3.46</v>
      </c>
      <c r="M134">
        <v>1.31</v>
      </c>
      <c r="N134">
        <v>50.1</v>
      </c>
    </row>
    <row r="135" spans="1:14" x14ac:dyDescent="0.3">
      <c r="A135">
        <v>5500</v>
      </c>
      <c r="B135">
        <v>4.24</v>
      </c>
      <c r="C135">
        <v>3.37</v>
      </c>
      <c r="D135">
        <v>3.9</v>
      </c>
      <c r="E135">
        <v>3.11</v>
      </c>
      <c r="F135">
        <v>3.26</v>
      </c>
      <c r="G135">
        <v>3.4</v>
      </c>
      <c r="H135">
        <v>4.24</v>
      </c>
      <c r="I135">
        <v>4.58</v>
      </c>
      <c r="J135">
        <v>4.2</v>
      </c>
      <c r="K135">
        <v>4.12</v>
      </c>
      <c r="L135">
        <v>3.46</v>
      </c>
      <c r="M135">
        <v>1.33</v>
      </c>
      <c r="N135">
        <v>50.1</v>
      </c>
    </row>
    <row r="136" spans="1:14" x14ac:dyDescent="0.3">
      <c r="A136">
        <v>5600</v>
      </c>
      <c r="B136">
        <v>4.25</v>
      </c>
      <c r="C136">
        <v>3.38</v>
      </c>
      <c r="D136">
        <v>3.93</v>
      </c>
      <c r="E136">
        <v>3.13</v>
      </c>
      <c r="F136">
        <v>3.27</v>
      </c>
      <c r="G136">
        <v>3.42</v>
      </c>
      <c r="H136">
        <v>4.25</v>
      </c>
      <c r="I136">
        <v>4.62</v>
      </c>
      <c r="J136">
        <v>4.24</v>
      </c>
      <c r="K136">
        <v>4.17</v>
      </c>
      <c r="L136">
        <v>3.48</v>
      </c>
      <c r="M136">
        <v>1.32</v>
      </c>
      <c r="N136">
        <v>50.1</v>
      </c>
    </row>
    <row r="137" spans="1:14" x14ac:dyDescent="0.3">
      <c r="A137">
        <v>5700</v>
      </c>
      <c r="B137">
        <v>4.26</v>
      </c>
      <c r="C137">
        <v>3.38</v>
      </c>
      <c r="D137">
        <v>3.95</v>
      </c>
      <c r="E137">
        <v>3.16</v>
      </c>
      <c r="F137">
        <v>3.3</v>
      </c>
      <c r="G137">
        <v>3.45</v>
      </c>
      <c r="H137">
        <v>4.26</v>
      </c>
      <c r="I137">
        <v>4.6500000000000004</v>
      </c>
      <c r="J137">
        <v>4.2699999999999996</v>
      </c>
      <c r="K137">
        <v>4.1900000000000004</v>
      </c>
      <c r="L137">
        <v>3.5</v>
      </c>
      <c r="M137">
        <v>1.31</v>
      </c>
      <c r="N137">
        <v>50</v>
      </c>
    </row>
    <row r="138" spans="1:14" x14ac:dyDescent="0.3">
      <c r="A138">
        <v>5800</v>
      </c>
      <c r="B138">
        <v>4.29</v>
      </c>
      <c r="C138">
        <v>3.42</v>
      </c>
      <c r="D138">
        <v>3.97</v>
      </c>
      <c r="E138">
        <v>3.19</v>
      </c>
      <c r="F138">
        <v>3.33</v>
      </c>
      <c r="G138">
        <v>3.47</v>
      </c>
      <c r="H138">
        <v>4.29</v>
      </c>
      <c r="I138">
        <v>4.68</v>
      </c>
      <c r="J138">
        <v>4.3</v>
      </c>
      <c r="K138">
        <v>4.2300000000000004</v>
      </c>
      <c r="L138">
        <v>3.49</v>
      </c>
      <c r="M138">
        <v>1.33</v>
      </c>
      <c r="N138">
        <v>49.9</v>
      </c>
    </row>
    <row r="139" spans="1:14" x14ac:dyDescent="0.3">
      <c r="A139">
        <v>5900</v>
      </c>
      <c r="B139">
        <v>4.34</v>
      </c>
      <c r="C139">
        <v>3.4</v>
      </c>
      <c r="D139">
        <v>3.99</v>
      </c>
      <c r="E139">
        <v>3.21</v>
      </c>
      <c r="F139">
        <v>3.36</v>
      </c>
      <c r="G139">
        <v>3.5</v>
      </c>
      <c r="H139">
        <v>4.34</v>
      </c>
      <c r="I139">
        <v>4.7</v>
      </c>
      <c r="J139">
        <v>4.33</v>
      </c>
      <c r="K139">
        <v>4.2699999999999996</v>
      </c>
      <c r="L139">
        <v>3.52</v>
      </c>
      <c r="M139">
        <v>1.34</v>
      </c>
      <c r="N139">
        <v>49.9</v>
      </c>
    </row>
    <row r="140" spans="1:14" x14ac:dyDescent="0.3">
      <c r="A140">
        <v>6000</v>
      </c>
      <c r="B140">
        <v>4.33</v>
      </c>
      <c r="C140">
        <v>3.4</v>
      </c>
      <c r="D140">
        <v>4.0199999999999996</v>
      </c>
      <c r="E140">
        <v>3.23</v>
      </c>
      <c r="F140">
        <v>3.38</v>
      </c>
      <c r="G140">
        <v>3.53</v>
      </c>
      <c r="H140">
        <v>4.33</v>
      </c>
      <c r="I140">
        <v>4.72</v>
      </c>
      <c r="J140">
        <v>4.37</v>
      </c>
      <c r="K140">
        <v>4.3</v>
      </c>
      <c r="L140">
        <v>3.53</v>
      </c>
      <c r="M140">
        <v>1.33</v>
      </c>
      <c r="N140">
        <v>49.9</v>
      </c>
    </row>
    <row r="141" spans="1:14" x14ac:dyDescent="0.3">
      <c r="A141">
        <v>6100</v>
      </c>
      <c r="B141">
        <v>4.37</v>
      </c>
      <c r="C141">
        <v>3.39</v>
      </c>
      <c r="D141">
        <v>4.04</v>
      </c>
      <c r="E141">
        <v>3.25</v>
      </c>
      <c r="F141">
        <v>3.4</v>
      </c>
      <c r="G141">
        <v>3.55</v>
      </c>
      <c r="H141">
        <v>4.37</v>
      </c>
      <c r="I141">
        <v>4.75</v>
      </c>
      <c r="J141">
        <v>4.4000000000000004</v>
      </c>
      <c r="K141">
        <v>4.34</v>
      </c>
      <c r="L141">
        <v>3.54</v>
      </c>
      <c r="M141">
        <v>1.34</v>
      </c>
      <c r="N141">
        <v>49.9</v>
      </c>
    </row>
    <row r="142" spans="1:14" x14ac:dyDescent="0.3">
      <c r="A142">
        <v>6200</v>
      </c>
      <c r="B142">
        <v>4.42</v>
      </c>
      <c r="C142">
        <v>3.41</v>
      </c>
      <c r="D142">
        <v>4.0599999999999996</v>
      </c>
      <c r="E142">
        <v>3.28</v>
      </c>
      <c r="F142">
        <v>3.43</v>
      </c>
      <c r="G142">
        <v>3.58</v>
      </c>
      <c r="H142">
        <v>4.42</v>
      </c>
      <c r="I142">
        <v>4.7699999999999996</v>
      </c>
      <c r="J142">
        <v>4.41</v>
      </c>
      <c r="K142">
        <v>4.3600000000000003</v>
      </c>
      <c r="L142">
        <v>3.53</v>
      </c>
      <c r="M142">
        <v>1.33</v>
      </c>
      <c r="N142">
        <v>49.9</v>
      </c>
    </row>
    <row r="143" spans="1:14" x14ac:dyDescent="0.3">
      <c r="A143">
        <v>6300</v>
      </c>
      <c r="B143">
        <v>4.41</v>
      </c>
      <c r="C143">
        <v>3.4</v>
      </c>
      <c r="D143">
        <v>4.07</v>
      </c>
      <c r="E143">
        <v>3.3</v>
      </c>
      <c r="F143">
        <v>3.45</v>
      </c>
      <c r="G143">
        <v>3.6</v>
      </c>
      <c r="H143">
        <v>4.41</v>
      </c>
      <c r="I143">
        <v>4.8</v>
      </c>
      <c r="J143">
        <v>4.4400000000000004</v>
      </c>
      <c r="K143">
        <v>4.3899999999999997</v>
      </c>
      <c r="L143">
        <v>3.55</v>
      </c>
      <c r="M143">
        <v>1.33</v>
      </c>
      <c r="N143">
        <v>50</v>
      </c>
    </row>
    <row r="144" spans="1:14" x14ac:dyDescent="0.3">
      <c r="A144">
        <v>6400</v>
      </c>
      <c r="B144">
        <v>4.47</v>
      </c>
      <c r="C144">
        <v>3.41</v>
      </c>
      <c r="D144">
        <v>4.1100000000000003</v>
      </c>
      <c r="E144">
        <v>3.32</v>
      </c>
      <c r="F144">
        <v>3.48</v>
      </c>
      <c r="G144">
        <v>3.63</v>
      </c>
      <c r="H144">
        <v>4.47</v>
      </c>
      <c r="I144">
        <v>4.8099999999999996</v>
      </c>
      <c r="J144">
        <v>4.47</v>
      </c>
      <c r="K144">
        <v>4.43</v>
      </c>
      <c r="L144">
        <v>3.57</v>
      </c>
      <c r="M144">
        <v>1.33</v>
      </c>
      <c r="N144">
        <v>50.1</v>
      </c>
    </row>
    <row r="145" spans="1:14" x14ac:dyDescent="0.3">
      <c r="A145">
        <v>6500</v>
      </c>
      <c r="B145">
        <v>4.47</v>
      </c>
      <c r="C145">
        <v>3.41</v>
      </c>
      <c r="D145">
        <v>4.12</v>
      </c>
      <c r="E145">
        <v>3.34</v>
      </c>
      <c r="F145">
        <v>3.5</v>
      </c>
      <c r="G145">
        <v>3.65</v>
      </c>
      <c r="H145">
        <v>4.47</v>
      </c>
      <c r="I145">
        <v>4.84</v>
      </c>
      <c r="J145">
        <v>4.51</v>
      </c>
      <c r="K145">
        <v>4.46</v>
      </c>
      <c r="L145">
        <v>3.6</v>
      </c>
      <c r="M145">
        <v>1.33</v>
      </c>
      <c r="N145">
        <v>50.1</v>
      </c>
    </row>
    <row r="146" spans="1:14" x14ac:dyDescent="0.3">
      <c r="A146">
        <v>6600</v>
      </c>
      <c r="B146">
        <v>4.5</v>
      </c>
      <c r="C146">
        <v>3.41</v>
      </c>
      <c r="D146">
        <v>4.13</v>
      </c>
      <c r="E146">
        <v>3.36</v>
      </c>
      <c r="F146">
        <v>3.53</v>
      </c>
      <c r="G146">
        <v>3.68</v>
      </c>
      <c r="H146">
        <v>4.5</v>
      </c>
      <c r="I146">
        <v>4.8600000000000003</v>
      </c>
      <c r="J146">
        <v>4.54</v>
      </c>
      <c r="K146">
        <v>4.5</v>
      </c>
      <c r="L146">
        <v>3.59</v>
      </c>
      <c r="M146">
        <v>1.33</v>
      </c>
      <c r="N146">
        <v>50.1</v>
      </c>
    </row>
    <row r="147" spans="1:14" x14ac:dyDescent="0.3">
      <c r="A147">
        <v>6700</v>
      </c>
      <c r="B147">
        <v>4.5599999999999996</v>
      </c>
      <c r="C147">
        <v>3.41</v>
      </c>
      <c r="D147">
        <v>4.16</v>
      </c>
      <c r="E147">
        <v>3.39</v>
      </c>
      <c r="F147">
        <v>3.55</v>
      </c>
      <c r="G147">
        <v>3.7</v>
      </c>
      <c r="H147">
        <v>4.5599999999999996</v>
      </c>
      <c r="I147">
        <v>4.8899999999999997</v>
      </c>
      <c r="J147">
        <v>4.57</v>
      </c>
      <c r="K147">
        <v>4.53</v>
      </c>
      <c r="L147">
        <v>3.59</v>
      </c>
      <c r="M147">
        <v>1.33</v>
      </c>
      <c r="N147">
        <v>50.1</v>
      </c>
    </row>
    <row r="148" spans="1:14" x14ac:dyDescent="0.3">
      <c r="A148">
        <v>6800</v>
      </c>
      <c r="B148">
        <v>4.58</v>
      </c>
      <c r="C148">
        <v>3.42</v>
      </c>
      <c r="D148">
        <v>4.1900000000000004</v>
      </c>
      <c r="E148">
        <v>3.42</v>
      </c>
      <c r="F148">
        <v>3.58</v>
      </c>
      <c r="G148">
        <v>3.73</v>
      </c>
      <c r="H148">
        <v>4.58</v>
      </c>
      <c r="I148">
        <v>4.92</v>
      </c>
      <c r="J148">
        <v>4.5999999999999996</v>
      </c>
      <c r="K148">
        <v>4.5599999999999996</v>
      </c>
      <c r="L148">
        <v>3.6</v>
      </c>
      <c r="M148">
        <v>1.34</v>
      </c>
      <c r="N148">
        <v>50.1</v>
      </c>
    </row>
    <row r="149" spans="1:14" x14ac:dyDescent="0.3">
      <c r="A149">
        <v>6900</v>
      </c>
      <c r="B149">
        <v>4.59</v>
      </c>
      <c r="C149">
        <v>3.42</v>
      </c>
      <c r="D149">
        <v>4.21</v>
      </c>
      <c r="E149">
        <v>3.44</v>
      </c>
      <c r="F149">
        <v>3.61</v>
      </c>
      <c r="G149">
        <v>3.76</v>
      </c>
      <c r="H149">
        <v>4.59</v>
      </c>
      <c r="I149">
        <v>4.9400000000000004</v>
      </c>
      <c r="J149">
        <v>4.6399999999999997</v>
      </c>
      <c r="K149">
        <v>4.5999999999999996</v>
      </c>
      <c r="L149">
        <v>3.61</v>
      </c>
      <c r="M149">
        <v>1.34</v>
      </c>
      <c r="N149">
        <v>50.1</v>
      </c>
    </row>
    <row r="150" spans="1:14" x14ac:dyDescent="0.3">
      <c r="A150">
        <v>7000</v>
      </c>
      <c r="B150">
        <v>4.63</v>
      </c>
      <c r="C150">
        <v>3.43</v>
      </c>
      <c r="D150">
        <v>4.2300000000000004</v>
      </c>
      <c r="E150">
        <v>3.47</v>
      </c>
      <c r="F150">
        <v>3.64</v>
      </c>
      <c r="G150">
        <v>3.78</v>
      </c>
      <c r="H150">
        <v>4.63</v>
      </c>
      <c r="I150">
        <v>4.97</v>
      </c>
      <c r="J150">
        <v>4.66</v>
      </c>
      <c r="K150">
        <v>4.63</v>
      </c>
      <c r="L150">
        <v>3.62</v>
      </c>
      <c r="M150">
        <v>1.32</v>
      </c>
      <c r="N150">
        <v>50</v>
      </c>
    </row>
    <row r="151" spans="1:14" x14ac:dyDescent="0.3">
      <c r="A151">
        <v>7100</v>
      </c>
      <c r="B151">
        <v>4.6399999999999997</v>
      </c>
      <c r="C151">
        <v>3.44</v>
      </c>
      <c r="D151">
        <v>4.24</v>
      </c>
      <c r="E151">
        <v>3.48</v>
      </c>
      <c r="F151">
        <v>3.65</v>
      </c>
      <c r="G151">
        <v>3.81</v>
      </c>
      <c r="H151">
        <v>4.6399999999999997</v>
      </c>
      <c r="I151">
        <v>4.9800000000000004</v>
      </c>
      <c r="J151">
        <v>4.6900000000000004</v>
      </c>
      <c r="K151">
        <v>4.66</v>
      </c>
      <c r="L151">
        <v>3.64</v>
      </c>
      <c r="M151">
        <v>1.33</v>
      </c>
      <c r="N151">
        <v>49.9</v>
      </c>
    </row>
    <row r="152" spans="1:14" x14ac:dyDescent="0.3">
      <c r="A152">
        <v>7200</v>
      </c>
      <c r="B152">
        <v>4.67</v>
      </c>
      <c r="C152">
        <v>3.43</v>
      </c>
      <c r="D152">
        <v>4.26</v>
      </c>
      <c r="E152">
        <v>3.5</v>
      </c>
      <c r="F152">
        <v>3.68</v>
      </c>
      <c r="G152">
        <v>3.83</v>
      </c>
      <c r="H152">
        <v>4.67</v>
      </c>
      <c r="I152">
        <v>5.01</v>
      </c>
      <c r="J152">
        <v>4.72</v>
      </c>
      <c r="K152">
        <v>4.6900000000000004</v>
      </c>
      <c r="L152">
        <v>3.64</v>
      </c>
      <c r="M152">
        <v>1.33</v>
      </c>
      <c r="N152">
        <v>49.9</v>
      </c>
    </row>
    <row r="153" spans="1:14" x14ac:dyDescent="0.3">
      <c r="A153">
        <v>7300</v>
      </c>
      <c r="B153">
        <v>4.6900000000000004</v>
      </c>
      <c r="C153">
        <v>3.44</v>
      </c>
      <c r="D153">
        <v>4.28</v>
      </c>
      <c r="E153">
        <v>3.52</v>
      </c>
      <c r="F153">
        <v>3.7</v>
      </c>
      <c r="G153">
        <v>3.86</v>
      </c>
      <c r="H153">
        <v>4.6900000000000004</v>
      </c>
      <c r="I153">
        <v>5.05</v>
      </c>
      <c r="J153">
        <v>4.75</v>
      </c>
      <c r="K153">
        <v>4.72</v>
      </c>
      <c r="L153">
        <v>3.66</v>
      </c>
      <c r="M153">
        <v>1.32</v>
      </c>
      <c r="N153">
        <v>49.9</v>
      </c>
    </row>
    <row r="154" spans="1:14" x14ac:dyDescent="0.3">
      <c r="A154">
        <v>7400</v>
      </c>
      <c r="B154">
        <v>4.6900000000000004</v>
      </c>
      <c r="C154">
        <v>3.41</v>
      </c>
      <c r="D154">
        <v>4.29</v>
      </c>
      <c r="E154">
        <v>3.54</v>
      </c>
      <c r="F154">
        <v>3.73</v>
      </c>
      <c r="G154">
        <v>3.88</v>
      </c>
      <c r="H154">
        <v>4.6900000000000004</v>
      </c>
      <c r="I154">
        <v>5.07</v>
      </c>
      <c r="J154">
        <v>4.7699999999999996</v>
      </c>
      <c r="K154">
        <v>4.76</v>
      </c>
      <c r="L154">
        <v>3.67</v>
      </c>
      <c r="M154">
        <v>1.34</v>
      </c>
      <c r="N154">
        <v>49.9</v>
      </c>
    </row>
    <row r="155" spans="1:14" x14ac:dyDescent="0.3">
      <c r="A155">
        <v>7500</v>
      </c>
      <c r="B155">
        <v>4.76</v>
      </c>
      <c r="C155">
        <v>3.43</v>
      </c>
      <c r="D155">
        <v>4.3</v>
      </c>
      <c r="E155">
        <v>3.56</v>
      </c>
      <c r="F155">
        <v>3.76</v>
      </c>
      <c r="G155">
        <v>3.91</v>
      </c>
      <c r="H155">
        <v>4.76</v>
      </c>
      <c r="I155">
        <v>5.08</v>
      </c>
      <c r="J155">
        <v>4.78</v>
      </c>
      <c r="K155">
        <v>4.78</v>
      </c>
      <c r="L155">
        <v>3.67</v>
      </c>
      <c r="M155">
        <v>1.34</v>
      </c>
      <c r="N155">
        <v>49.9</v>
      </c>
    </row>
    <row r="156" spans="1:14" x14ac:dyDescent="0.3">
      <c r="A156">
        <v>7600</v>
      </c>
      <c r="B156">
        <v>4.75</v>
      </c>
      <c r="C156">
        <v>3.4</v>
      </c>
      <c r="D156">
        <v>4.33</v>
      </c>
      <c r="E156">
        <v>3.58</v>
      </c>
      <c r="F156">
        <v>3.78</v>
      </c>
      <c r="G156">
        <v>3.93</v>
      </c>
      <c r="H156">
        <v>4.75</v>
      </c>
      <c r="I156">
        <v>5.0999999999999996</v>
      </c>
      <c r="J156">
        <v>4.82</v>
      </c>
      <c r="K156">
        <v>4.8099999999999996</v>
      </c>
      <c r="L156">
        <v>3.66</v>
      </c>
      <c r="M156">
        <v>1.35</v>
      </c>
      <c r="N156">
        <v>50</v>
      </c>
    </row>
    <row r="157" spans="1:14" x14ac:dyDescent="0.3">
      <c r="A157">
        <v>7700</v>
      </c>
      <c r="B157">
        <v>4.78</v>
      </c>
      <c r="C157">
        <v>3.43</v>
      </c>
      <c r="D157">
        <v>4.34</v>
      </c>
      <c r="E157">
        <v>3.61</v>
      </c>
      <c r="F157">
        <v>3.81</v>
      </c>
      <c r="G157">
        <v>3.95</v>
      </c>
      <c r="H157">
        <v>4.78</v>
      </c>
      <c r="I157">
        <v>5.12</v>
      </c>
      <c r="J157">
        <v>4.8499999999999996</v>
      </c>
      <c r="K157">
        <v>4.84</v>
      </c>
      <c r="L157">
        <v>3.69</v>
      </c>
      <c r="M157">
        <v>1.34</v>
      </c>
      <c r="N157">
        <v>50</v>
      </c>
    </row>
    <row r="158" spans="1:14" x14ac:dyDescent="0.3">
      <c r="A158">
        <v>7800</v>
      </c>
      <c r="B158">
        <v>4.8099999999999996</v>
      </c>
      <c r="C158">
        <v>3.44</v>
      </c>
      <c r="D158">
        <v>4.3600000000000003</v>
      </c>
      <c r="E158">
        <v>3.63</v>
      </c>
      <c r="F158">
        <v>3.84</v>
      </c>
      <c r="G158">
        <v>3.98</v>
      </c>
      <c r="H158">
        <v>4.8099999999999996</v>
      </c>
      <c r="I158">
        <v>5.14</v>
      </c>
      <c r="J158">
        <v>4.88</v>
      </c>
      <c r="K158">
        <v>4.87</v>
      </c>
      <c r="L158">
        <v>3.68</v>
      </c>
      <c r="M158">
        <v>1.33</v>
      </c>
      <c r="N158">
        <v>50</v>
      </c>
    </row>
    <row r="159" spans="1:14" x14ac:dyDescent="0.3">
      <c r="A159">
        <v>7900</v>
      </c>
      <c r="B159">
        <v>4.84</v>
      </c>
      <c r="C159">
        <v>3.43</v>
      </c>
      <c r="D159">
        <v>4.37</v>
      </c>
      <c r="E159">
        <v>3.65</v>
      </c>
      <c r="F159">
        <v>3.86</v>
      </c>
      <c r="G159">
        <v>4</v>
      </c>
      <c r="H159">
        <v>4.84</v>
      </c>
      <c r="I159">
        <v>5.18</v>
      </c>
      <c r="J159">
        <v>4.92</v>
      </c>
      <c r="K159">
        <v>4.9000000000000004</v>
      </c>
      <c r="L159">
        <v>3.7</v>
      </c>
      <c r="M159">
        <v>1.33</v>
      </c>
      <c r="N159">
        <v>50.1</v>
      </c>
    </row>
    <row r="160" spans="1:14" x14ac:dyDescent="0.3">
      <c r="A160">
        <v>8000</v>
      </c>
      <c r="B160">
        <v>4.8499999999999996</v>
      </c>
      <c r="C160">
        <v>3.43</v>
      </c>
      <c r="D160">
        <v>4.3899999999999997</v>
      </c>
      <c r="E160">
        <v>3.66</v>
      </c>
      <c r="F160">
        <v>3.88</v>
      </c>
      <c r="G160">
        <v>4.03</v>
      </c>
      <c r="H160">
        <v>4.8499999999999996</v>
      </c>
      <c r="I160">
        <v>5.19</v>
      </c>
      <c r="J160">
        <v>4.9400000000000004</v>
      </c>
      <c r="K160">
        <v>4.9400000000000004</v>
      </c>
      <c r="L160">
        <v>3.73</v>
      </c>
      <c r="M160">
        <v>1.35</v>
      </c>
      <c r="N160">
        <v>50.1</v>
      </c>
    </row>
    <row r="161" spans="1:14" x14ac:dyDescent="0.3">
      <c r="A161">
        <v>8100</v>
      </c>
      <c r="B161">
        <v>4.8899999999999997</v>
      </c>
      <c r="C161">
        <v>3.44</v>
      </c>
      <c r="D161">
        <v>4.41</v>
      </c>
      <c r="E161">
        <v>3.68</v>
      </c>
      <c r="F161">
        <v>3.91</v>
      </c>
      <c r="G161">
        <v>4.0599999999999996</v>
      </c>
      <c r="H161">
        <v>4.8899999999999997</v>
      </c>
      <c r="I161">
        <v>5.21</v>
      </c>
      <c r="J161">
        <v>4.97</v>
      </c>
      <c r="K161">
        <v>4.97</v>
      </c>
      <c r="L161">
        <v>3.71</v>
      </c>
      <c r="M161">
        <v>1.34</v>
      </c>
      <c r="N161">
        <v>50.1</v>
      </c>
    </row>
    <row r="162" spans="1:14" x14ac:dyDescent="0.3">
      <c r="A162">
        <v>8200</v>
      </c>
      <c r="B162">
        <v>4.9400000000000004</v>
      </c>
      <c r="C162">
        <v>3.42</v>
      </c>
      <c r="D162">
        <v>4.42</v>
      </c>
      <c r="E162">
        <v>3.72</v>
      </c>
      <c r="F162">
        <v>3.94</v>
      </c>
      <c r="G162">
        <v>4.09</v>
      </c>
      <c r="H162">
        <v>4.9400000000000004</v>
      </c>
      <c r="I162">
        <v>5.24</v>
      </c>
      <c r="J162">
        <v>5</v>
      </c>
      <c r="K162">
        <v>5.01</v>
      </c>
      <c r="L162">
        <v>3.7</v>
      </c>
      <c r="M162">
        <v>1.33</v>
      </c>
      <c r="N162">
        <v>50.1</v>
      </c>
    </row>
    <row r="163" spans="1:14" x14ac:dyDescent="0.3">
      <c r="A163">
        <v>8300</v>
      </c>
      <c r="B163">
        <v>4.9400000000000004</v>
      </c>
      <c r="C163">
        <v>3.44</v>
      </c>
      <c r="D163">
        <v>4.45</v>
      </c>
      <c r="E163">
        <v>3.73</v>
      </c>
      <c r="F163">
        <v>3.97</v>
      </c>
      <c r="G163">
        <v>4.1100000000000003</v>
      </c>
      <c r="H163">
        <v>4.9400000000000004</v>
      </c>
      <c r="I163">
        <v>5.27</v>
      </c>
      <c r="J163">
        <v>5.04</v>
      </c>
      <c r="K163">
        <v>5.04</v>
      </c>
      <c r="L163">
        <v>3.73</v>
      </c>
      <c r="M163">
        <v>1.34</v>
      </c>
      <c r="N163">
        <v>50.1</v>
      </c>
    </row>
    <row r="164" spans="1:14" x14ac:dyDescent="0.3">
      <c r="A164">
        <v>8400</v>
      </c>
      <c r="B164">
        <v>4.95</v>
      </c>
      <c r="C164">
        <v>3.44</v>
      </c>
      <c r="D164">
        <v>4.46</v>
      </c>
      <c r="E164">
        <v>3.75</v>
      </c>
      <c r="F164">
        <v>3.98</v>
      </c>
      <c r="G164">
        <v>4.13</v>
      </c>
      <c r="H164">
        <v>4.95</v>
      </c>
      <c r="I164">
        <v>5.29</v>
      </c>
      <c r="J164">
        <v>5.07</v>
      </c>
      <c r="K164">
        <v>5.07</v>
      </c>
      <c r="L164">
        <v>3.75</v>
      </c>
      <c r="M164">
        <v>1.35</v>
      </c>
      <c r="N164">
        <v>50.1</v>
      </c>
    </row>
    <row r="165" spans="1:14" x14ac:dyDescent="0.3">
      <c r="A165">
        <v>8500</v>
      </c>
      <c r="B165">
        <v>5.01</v>
      </c>
      <c r="C165">
        <v>3.44</v>
      </c>
      <c r="D165">
        <v>4.4800000000000004</v>
      </c>
      <c r="E165">
        <v>3.78</v>
      </c>
      <c r="F165">
        <v>4.0199999999999996</v>
      </c>
      <c r="G165">
        <v>4.17</v>
      </c>
      <c r="H165">
        <v>5.01</v>
      </c>
      <c r="I165">
        <v>5.31</v>
      </c>
      <c r="J165">
        <v>5.08</v>
      </c>
      <c r="K165">
        <v>5.0999999999999996</v>
      </c>
      <c r="L165">
        <v>3.75</v>
      </c>
      <c r="M165">
        <v>1.34</v>
      </c>
      <c r="N165">
        <v>50</v>
      </c>
    </row>
    <row r="166" spans="1:14" x14ac:dyDescent="0.3">
      <c r="A166">
        <v>8600</v>
      </c>
      <c r="B166">
        <v>4.99</v>
      </c>
      <c r="C166">
        <v>3.45</v>
      </c>
      <c r="D166">
        <v>4.49</v>
      </c>
      <c r="E166">
        <v>3.8</v>
      </c>
      <c r="F166">
        <v>4.04</v>
      </c>
      <c r="G166">
        <v>4.18</v>
      </c>
      <c r="H166">
        <v>4.99</v>
      </c>
      <c r="I166">
        <v>5.34</v>
      </c>
      <c r="J166">
        <v>5.1100000000000003</v>
      </c>
      <c r="K166">
        <v>5.14</v>
      </c>
      <c r="L166">
        <v>3.76</v>
      </c>
      <c r="M166">
        <v>1.33</v>
      </c>
      <c r="N166">
        <v>49.9</v>
      </c>
    </row>
    <row r="167" spans="1:14" x14ac:dyDescent="0.3">
      <c r="A167">
        <v>8700</v>
      </c>
      <c r="B167">
        <v>5.05</v>
      </c>
      <c r="C167">
        <v>3.46</v>
      </c>
      <c r="D167">
        <v>4.51</v>
      </c>
      <c r="E167">
        <v>3.82</v>
      </c>
      <c r="F167">
        <v>4.0599999999999996</v>
      </c>
      <c r="G167">
        <v>4.21</v>
      </c>
      <c r="H167">
        <v>5.05</v>
      </c>
      <c r="I167">
        <v>5.35</v>
      </c>
      <c r="J167">
        <v>5.13</v>
      </c>
      <c r="K167">
        <v>5.17</v>
      </c>
      <c r="L167">
        <v>3.75</v>
      </c>
      <c r="M167">
        <v>1.35</v>
      </c>
      <c r="N167">
        <v>49.9</v>
      </c>
    </row>
    <row r="168" spans="1:14" x14ac:dyDescent="0.3">
      <c r="A168">
        <v>8800</v>
      </c>
      <c r="B168">
        <v>5.08</v>
      </c>
      <c r="C168">
        <v>3.45</v>
      </c>
      <c r="D168">
        <v>4.53</v>
      </c>
      <c r="E168">
        <v>3.84</v>
      </c>
      <c r="F168">
        <v>4.08</v>
      </c>
      <c r="G168">
        <v>4.25</v>
      </c>
      <c r="H168">
        <v>5.08</v>
      </c>
      <c r="I168">
        <v>5.37</v>
      </c>
      <c r="J168">
        <v>5.16</v>
      </c>
      <c r="K168">
        <v>5.2</v>
      </c>
      <c r="L168">
        <v>3.77</v>
      </c>
      <c r="M168">
        <v>1.35</v>
      </c>
      <c r="N168">
        <v>49.9</v>
      </c>
    </row>
    <row r="169" spans="1:14" x14ac:dyDescent="0.3">
      <c r="A169">
        <v>8900</v>
      </c>
      <c r="B169">
        <v>5.0999999999999996</v>
      </c>
      <c r="C169">
        <v>3.44</v>
      </c>
      <c r="D169">
        <v>4.54</v>
      </c>
      <c r="E169">
        <v>3.86</v>
      </c>
      <c r="F169">
        <v>4.0999999999999996</v>
      </c>
      <c r="G169">
        <v>4.26</v>
      </c>
      <c r="H169">
        <v>5.0999999999999996</v>
      </c>
      <c r="I169">
        <v>5.4</v>
      </c>
      <c r="J169">
        <v>5.19</v>
      </c>
      <c r="K169">
        <v>5.23</v>
      </c>
      <c r="L169">
        <v>3.77</v>
      </c>
      <c r="M169">
        <v>1.35</v>
      </c>
      <c r="N169">
        <v>49.9</v>
      </c>
    </row>
    <row r="170" spans="1:14" x14ac:dyDescent="0.3">
      <c r="A170">
        <v>9000</v>
      </c>
      <c r="B170">
        <v>5.12</v>
      </c>
      <c r="C170">
        <v>3.44</v>
      </c>
      <c r="D170">
        <v>4.55</v>
      </c>
      <c r="E170">
        <v>3.89</v>
      </c>
      <c r="F170">
        <v>4.12</v>
      </c>
      <c r="G170">
        <v>4.3</v>
      </c>
      <c r="H170">
        <v>5.12</v>
      </c>
      <c r="I170">
        <v>5.42</v>
      </c>
      <c r="J170">
        <v>5.21</v>
      </c>
      <c r="K170">
        <v>5.27</v>
      </c>
      <c r="L170">
        <v>3.77</v>
      </c>
      <c r="M170">
        <v>1.34</v>
      </c>
      <c r="N170">
        <v>49.9</v>
      </c>
    </row>
    <row r="171" spans="1:14" x14ac:dyDescent="0.3">
      <c r="A171">
        <v>9100</v>
      </c>
      <c r="B171">
        <v>5.15</v>
      </c>
      <c r="C171">
        <v>3.44</v>
      </c>
      <c r="D171">
        <v>4.57</v>
      </c>
      <c r="E171">
        <v>3.9</v>
      </c>
      <c r="F171">
        <v>4.1399999999999997</v>
      </c>
      <c r="G171">
        <v>4.33</v>
      </c>
      <c r="H171">
        <v>5.15</v>
      </c>
      <c r="I171">
        <v>5.45</v>
      </c>
      <c r="J171">
        <v>5.25</v>
      </c>
      <c r="K171">
        <v>5.3</v>
      </c>
      <c r="L171">
        <v>3.75</v>
      </c>
      <c r="M171">
        <v>1.34</v>
      </c>
      <c r="N171">
        <v>50</v>
      </c>
    </row>
    <row r="172" spans="1:14" x14ac:dyDescent="0.3">
      <c r="A172">
        <v>9200</v>
      </c>
      <c r="B172">
        <v>5.17</v>
      </c>
      <c r="C172">
        <v>3.44</v>
      </c>
      <c r="D172">
        <v>4.59</v>
      </c>
      <c r="E172">
        <v>3.93</v>
      </c>
      <c r="F172">
        <v>4.18</v>
      </c>
      <c r="G172">
        <v>4.37</v>
      </c>
      <c r="H172">
        <v>5.17</v>
      </c>
      <c r="I172">
        <v>5.46</v>
      </c>
      <c r="J172">
        <v>5.27</v>
      </c>
      <c r="K172">
        <v>5.33</v>
      </c>
      <c r="L172">
        <v>3.78</v>
      </c>
      <c r="M172">
        <v>1.35</v>
      </c>
      <c r="N172">
        <v>50</v>
      </c>
    </row>
    <row r="173" spans="1:14" x14ac:dyDescent="0.3">
      <c r="A173">
        <v>9300</v>
      </c>
      <c r="B173">
        <v>5.18</v>
      </c>
      <c r="C173">
        <v>3.44</v>
      </c>
      <c r="D173">
        <v>4.5999999999999996</v>
      </c>
      <c r="E173">
        <v>3.95</v>
      </c>
      <c r="F173">
        <v>4.2</v>
      </c>
      <c r="G173">
        <v>4.38</v>
      </c>
      <c r="H173">
        <v>5.18</v>
      </c>
      <c r="I173">
        <v>5.49</v>
      </c>
      <c r="J173">
        <v>5.3</v>
      </c>
      <c r="K173">
        <v>5.36</v>
      </c>
      <c r="L173">
        <v>3.8</v>
      </c>
      <c r="M173">
        <v>1.33</v>
      </c>
      <c r="N173">
        <v>50</v>
      </c>
    </row>
    <row r="174" spans="1:14" x14ac:dyDescent="0.3">
      <c r="A174">
        <v>9400</v>
      </c>
      <c r="B174">
        <v>5.22</v>
      </c>
      <c r="C174">
        <v>3.44</v>
      </c>
      <c r="D174">
        <v>4.62</v>
      </c>
      <c r="E174">
        <v>3.97</v>
      </c>
      <c r="F174">
        <v>4.2300000000000004</v>
      </c>
      <c r="G174">
        <v>4.42</v>
      </c>
      <c r="H174">
        <v>5.22</v>
      </c>
      <c r="I174">
        <v>5.51</v>
      </c>
      <c r="J174">
        <v>5.33</v>
      </c>
      <c r="K174">
        <v>5.41</v>
      </c>
      <c r="L174">
        <v>3.8</v>
      </c>
      <c r="M174">
        <v>1.35</v>
      </c>
      <c r="N174">
        <v>50.1</v>
      </c>
    </row>
    <row r="175" spans="1:14" x14ac:dyDescent="0.3">
      <c r="A175">
        <v>9500</v>
      </c>
      <c r="B175">
        <v>5.25</v>
      </c>
      <c r="C175">
        <v>3.45</v>
      </c>
      <c r="D175">
        <v>4.63</v>
      </c>
      <c r="E175">
        <v>4</v>
      </c>
      <c r="F175">
        <v>4.24</v>
      </c>
      <c r="G175">
        <v>4.43</v>
      </c>
      <c r="H175">
        <v>5.25</v>
      </c>
      <c r="I175">
        <v>5.53</v>
      </c>
      <c r="J175">
        <v>5.36</v>
      </c>
      <c r="K175">
        <v>5.44</v>
      </c>
      <c r="L175">
        <v>3.82</v>
      </c>
      <c r="M175">
        <v>1.34</v>
      </c>
      <c r="N175">
        <v>50.1</v>
      </c>
    </row>
    <row r="176" spans="1:14" x14ac:dyDescent="0.3">
      <c r="A176">
        <v>9600</v>
      </c>
      <c r="B176">
        <v>5.28</v>
      </c>
      <c r="C176">
        <v>3.43</v>
      </c>
      <c r="D176">
        <v>4.6500000000000004</v>
      </c>
      <c r="E176">
        <v>4.03</v>
      </c>
      <c r="F176">
        <v>4.28</v>
      </c>
      <c r="G176">
        <v>4.4800000000000004</v>
      </c>
      <c r="H176">
        <v>5.28</v>
      </c>
      <c r="I176">
        <v>5.55</v>
      </c>
      <c r="J176">
        <v>5.39</v>
      </c>
      <c r="K176">
        <v>5.47</v>
      </c>
      <c r="L176">
        <v>3.8</v>
      </c>
      <c r="M176">
        <v>1.34</v>
      </c>
      <c r="N176">
        <v>50.1</v>
      </c>
    </row>
    <row r="177" spans="1:14" x14ac:dyDescent="0.3">
      <c r="A177">
        <v>9700</v>
      </c>
      <c r="B177">
        <v>5.32</v>
      </c>
      <c r="C177">
        <v>3.43</v>
      </c>
      <c r="D177">
        <v>4.67</v>
      </c>
      <c r="E177">
        <v>4.0599999999999996</v>
      </c>
      <c r="F177">
        <v>4.3</v>
      </c>
      <c r="G177">
        <v>4.51</v>
      </c>
      <c r="H177">
        <v>5.32</v>
      </c>
      <c r="I177">
        <v>5.58</v>
      </c>
      <c r="J177">
        <v>5.42</v>
      </c>
      <c r="K177">
        <v>5.51</v>
      </c>
      <c r="L177">
        <v>3.8</v>
      </c>
      <c r="M177">
        <v>1.35</v>
      </c>
      <c r="N177">
        <v>50.1</v>
      </c>
    </row>
    <row r="178" spans="1:14" x14ac:dyDescent="0.3">
      <c r="A178">
        <v>9800</v>
      </c>
      <c r="B178">
        <v>5.32</v>
      </c>
      <c r="C178">
        <v>3.39</v>
      </c>
      <c r="D178">
        <v>4.7</v>
      </c>
      <c r="E178">
        <v>4.08</v>
      </c>
      <c r="F178">
        <v>4.33</v>
      </c>
      <c r="G178">
        <v>4.54</v>
      </c>
      <c r="H178">
        <v>5.32</v>
      </c>
      <c r="I178">
        <v>5.61</v>
      </c>
      <c r="J178">
        <v>5.45</v>
      </c>
      <c r="K178">
        <v>5.55</v>
      </c>
      <c r="L178">
        <v>3.83</v>
      </c>
      <c r="M178">
        <v>1.35</v>
      </c>
      <c r="N178">
        <v>50.1</v>
      </c>
    </row>
    <row r="179" spans="1:14" x14ac:dyDescent="0.3">
      <c r="A179">
        <v>9900</v>
      </c>
      <c r="B179">
        <v>5.37</v>
      </c>
      <c r="C179">
        <v>3.44</v>
      </c>
      <c r="D179">
        <v>4.7</v>
      </c>
      <c r="E179">
        <v>4.12</v>
      </c>
      <c r="F179">
        <v>4.37</v>
      </c>
      <c r="G179">
        <v>4.59</v>
      </c>
      <c r="H179">
        <v>5.37</v>
      </c>
      <c r="I179">
        <v>5.63</v>
      </c>
      <c r="J179">
        <v>5.48</v>
      </c>
      <c r="K179">
        <v>5.58</v>
      </c>
      <c r="L179">
        <v>3.83</v>
      </c>
      <c r="M179">
        <v>1.35</v>
      </c>
      <c r="N179">
        <v>50</v>
      </c>
    </row>
    <row r="180" spans="1:14" x14ac:dyDescent="0.3">
      <c r="A180">
        <v>10000</v>
      </c>
      <c r="B180">
        <v>5.4</v>
      </c>
      <c r="C180">
        <v>3.44</v>
      </c>
      <c r="D180">
        <v>4.71</v>
      </c>
      <c r="E180">
        <v>4.1399999999999997</v>
      </c>
      <c r="F180">
        <v>4.4000000000000004</v>
      </c>
      <c r="G180">
        <v>4.63</v>
      </c>
      <c r="H180">
        <v>5.4</v>
      </c>
      <c r="I180">
        <v>5.64</v>
      </c>
      <c r="J180">
        <v>5.51</v>
      </c>
      <c r="K180">
        <v>5.62</v>
      </c>
      <c r="L180">
        <v>3.83</v>
      </c>
      <c r="M180">
        <v>1.35</v>
      </c>
      <c r="N180">
        <v>50</v>
      </c>
    </row>
    <row r="181" spans="1:14" x14ac:dyDescent="0.3">
      <c r="A181">
        <v>10100</v>
      </c>
      <c r="B181">
        <v>5.41</v>
      </c>
      <c r="C181">
        <v>3.45</v>
      </c>
      <c r="D181">
        <v>4.7300000000000004</v>
      </c>
      <c r="E181">
        <v>4.17</v>
      </c>
      <c r="F181">
        <v>4.42</v>
      </c>
      <c r="G181">
        <v>4.6500000000000004</v>
      </c>
      <c r="H181">
        <v>5.41</v>
      </c>
      <c r="I181">
        <v>5.67</v>
      </c>
      <c r="J181">
        <v>5.55</v>
      </c>
      <c r="K181">
        <v>5.66</v>
      </c>
      <c r="L181">
        <v>3.83</v>
      </c>
      <c r="M181">
        <v>1.37</v>
      </c>
      <c r="N181">
        <v>49.9</v>
      </c>
    </row>
    <row r="182" spans="1:14" x14ac:dyDescent="0.3">
      <c r="A182">
        <v>10200</v>
      </c>
      <c r="B182">
        <v>5.43</v>
      </c>
      <c r="C182">
        <v>3.45</v>
      </c>
      <c r="D182">
        <v>4.75</v>
      </c>
      <c r="E182">
        <v>4.1900000000000004</v>
      </c>
      <c r="F182">
        <v>4.4400000000000004</v>
      </c>
      <c r="G182">
        <v>4.68</v>
      </c>
      <c r="H182">
        <v>5.43</v>
      </c>
      <c r="I182">
        <v>5.69</v>
      </c>
      <c r="J182">
        <v>5.57</v>
      </c>
      <c r="K182">
        <v>5.69</v>
      </c>
      <c r="L182">
        <v>3.84</v>
      </c>
      <c r="M182">
        <v>1.36</v>
      </c>
      <c r="N182">
        <v>49.9</v>
      </c>
    </row>
    <row r="183" spans="1:14" x14ac:dyDescent="0.3">
      <c r="A183">
        <v>10300</v>
      </c>
      <c r="B183">
        <v>5.47</v>
      </c>
      <c r="C183">
        <v>3.45</v>
      </c>
      <c r="D183">
        <v>4.76</v>
      </c>
      <c r="E183">
        <v>4.21</v>
      </c>
      <c r="F183">
        <v>4.4800000000000004</v>
      </c>
      <c r="G183">
        <v>4.7</v>
      </c>
      <c r="H183">
        <v>5.47</v>
      </c>
      <c r="I183">
        <v>5.72</v>
      </c>
      <c r="J183">
        <v>5.6</v>
      </c>
      <c r="K183">
        <v>5.72</v>
      </c>
      <c r="L183">
        <v>3.84</v>
      </c>
      <c r="M183">
        <v>1.35</v>
      </c>
      <c r="N183">
        <v>49.9</v>
      </c>
    </row>
    <row r="184" spans="1:14" x14ac:dyDescent="0.3">
      <c r="A184">
        <v>10400</v>
      </c>
      <c r="B184">
        <v>5.46</v>
      </c>
      <c r="C184">
        <v>3.44</v>
      </c>
      <c r="D184">
        <v>4.7699999999999996</v>
      </c>
      <c r="E184">
        <v>4.2300000000000004</v>
      </c>
      <c r="F184">
        <v>4.5</v>
      </c>
      <c r="G184">
        <v>4.7300000000000004</v>
      </c>
      <c r="H184">
        <v>5.46</v>
      </c>
      <c r="I184">
        <v>5.74</v>
      </c>
      <c r="J184">
        <v>5.64</v>
      </c>
      <c r="K184">
        <v>5.76</v>
      </c>
      <c r="L184">
        <v>3.89</v>
      </c>
      <c r="M184">
        <v>1.36</v>
      </c>
      <c r="N184">
        <v>49.9</v>
      </c>
    </row>
    <row r="185" spans="1:14" x14ac:dyDescent="0.3">
      <c r="A185">
        <v>10500</v>
      </c>
      <c r="B185">
        <v>5.53</v>
      </c>
      <c r="C185">
        <v>3.44</v>
      </c>
      <c r="D185">
        <v>4.79</v>
      </c>
      <c r="E185">
        <v>4.26</v>
      </c>
      <c r="F185">
        <v>4.53</v>
      </c>
      <c r="G185">
        <v>4.76</v>
      </c>
      <c r="H185">
        <v>5.53</v>
      </c>
      <c r="I185">
        <v>5.77</v>
      </c>
      <c r="J185">
        <v>5.66</v>
      </c>
      <c r="K185">
        <v>5.79</v>
      </c>
      <c r="L185">
        <v>3.86</v>
      </c>
      <c r="M185">
        <v>1.35</v>
      </c>
      <c r="N185">
        <v>49.9</v>
      </c>
    </row>
    <row r="186" spans="1:14" x14ac:dyDescent="0.3">
      <c r="A186">
        <v>10600</v>
      </c>
      <c r="B186">
        <v>5.52</v>
      </c>
      <c r="C186">
        <v>3.44</v>
      </c>
      <c r="D186">
        <v>4.8</v>
      </c>
      <c r="E186">
        <v>4.28</v>
      </c>
      <c r="F186">
        <v>4.55</v>
      </c>
      <c r="G186">
        <v>4.8</v>
      </c>
      <c r="H186">
        <v>5.52</v>
      </c>
      <c r="I186">
        <v>5.79</v>
      </c>
      <c r="J186">
        <v>5.7</v>
      </c>
      <c r="K186">
        <v>5.82</v>
      </c>
      <c r="L186">
        <v>3.87</v>
      </c>
      <c r="M186">
        <v>1.34</v>
      </c>
      <c r="N186">
        <v>50</v>
      </c>
    </row>
    <row r="187" spans="1:14" x14ac:dyDescent="0.3">
      <c r="A187">
        <v>10700</v>
      </c>
      <c r="B187">
        <v>5.59</v>
      </c>
      <c r="C187">
        <v>3.41</v>
      </c>
      <c r="D187">
        <v>4.8099999999999996</v>
      </c>
      <c r="E187">
        <v>4.3</v>
      </c>
      <c r="F187">
        <v>4.58</v>
      </c>
      <c r="G187">
        <v>4.8499999999999996</v>
      </c>
      <c r="H187">
        <v>5.59</v>
      </c>
      <c r="I187">
        <v>5.81</v>
      </c>
      <c r="J187">
        <v>5.73</v>
      </c>
      <c r="K187">
        <v>5.85</v>
      </c>
      <c r="L187">
        <v>3.87</v>
      </c>
      <c r="M187">
        <v>1.34</v>
      </c>
      <c r="N187">
        <v>50</v>
      </c>
    </row>
    <row r="188" spans="1:14" x14ac:dyDescent="0.3">
      <c r="A188">
        <v>10800</v>
      </c>
      <c r="B188">
        <v>5.6</v>
      </c>
      <c r="C188">
        <v>3.44</v>
      </c>
      <c r="D188">
        <v>4.82</v>
      </c>
      <c r="E188">
        <v>4.33</v>
      </c>
      <c r="F188">
        <v>4.6100000000000003</v>
      </c>
      <c r="G188">
        <v>4.87</v>
      </c>
      <c r="H188">
        <v>5.6</v>
      </c>
      <c r="I188">
        <v>5.83</v>
      </c>
      <c r="J188">
        <v>5.76</v>
      </c>
      <c r="K188">
        <v>5.9</v>
      </c>
      <c r="L188">
        <v>3.9</v>
      </c>
      <c r="M188">
        <v>1.34</v>
      </c>
      <c r="N188">
        <v>50.1</v>
      </c>
    </row>
    <row r="189" spans="1:14" x14ac:dyDescent="0.3">
      <c r="A189">
        <v>10900</v>
      </c>
      <c r="B189">
        <v>5.64</v>
      </c>
      <c r="C189">
        <v>3.44</v>
      </c>
      <c r="D189">
        <v>4.8499999999999996</v>
      </c>
      <c r="E189">
        <v>4.37</v>
      </c>
      <c r="F189">
        <v>4.6399999999999997</v>
      </c>
      <c r="G189">
        <v>4.92</v>
      </c>
      <c r="H189">
        <v>5.64</v>
      </c>
      <c r="I189">
        <v>5.85</v>
      </c>
      <c r="J189">
        <v>5.79</v>
      </c>
      <c r="K189">
        <v>5.93</v>
      </c>
      <c r="L189">
        <v>3.88</v>
      </c>
      <c r="M189">
        <v>1.35</v>
      </c>
      <c r="N189">
        <v>50.1</v>
      </c>
    </row>
    <row r="190" spans="1:14" x14ac:dyDescent="0.3">
      <c r="A190">
        <v>11000</v>
      </c>
      <c r="B190">
        <v>5.68</v>
      </c>
      <c r="C190">
        <v>3.42</v>
      </c>
      <c r="D190">
        <v>4.8600000000000003</v>
      </c>
      <c r="E190">
        <v>4.3899999999999997</v>
      </c>
      <c r="F190">
        <v>4.68</v>
      </c>
      <c r="G190">
        <v>4.95</v>
      </c>
      <c r="H190">
        <v>5.68</v>
      </c>
      <c r="I190">
        <v>5.88</v>
      </c>
      <c r="J190">
        <v>5.82</v>
      </c>
      <c r="K190">
        <v>5.97</v>
      </c>
      <c r="L190">
        <v>3.88</v>
      </c>
      <c r="M190">
        <v>1.34</v>
      </c>
      <c r="N190">
        <v>50.1</v>
      </c>
    </row>
    <row r="191" spans="1:14" x14ac:dyDescent="0.3">
      <c r="A191">
        <v>11100</v>
      </c>
      <c r="B191">
        <v>5.68</v>
      </c>
      <c r="C191">
        <v>3.43</v>
      </c>
      <c r="D191">
        <v>4.87</v>
      </c>
      <c r="E191">
        <v>4.42</v>
      </c>
      <c r="F191">
        <v>4.71</v>
      </c>
      <c r="G191">
        <v>4.9800000000000004</v>
      </c>
      <c r="H191">
        <v>5.68</v>
      </c>
      <c r="I191">
        <v>5.9</v>
      </c>
      <c r="J191">
        <v>5.86</v>
      </c>
      <c r="K191">
        <v>6.01</v>
      </c>
      <c r="L191">
        <v>3.9</v>
      </c>
      <c r="M191">
        <v>1.35</v>
      </c>
      <c r="N191">
        <v>50</v>
      </c>
    </row>
    <row r="192" spans="1:14" x14ac:dyDescent="0.3">
      <c r="A192">
        <v>11200</v>
      </c>
      <c r="B192">
        <v>5.77</v>
      </c>
      <c r="C192">
        <v>3.42</v>
      </c>
      <c r="D192">
        <v>4.8899999999999997</v>
      </c>
      <c r="E192">
        <v>4.45</v>
      </c>
      <c r="F192">
        <v>4.76</v>
      </c>
      <c r="G192">
        <v>5.04</v>
      </c>
      <c r="H192">
        <v>5.77</v>
      </c>
      <c r="I192">
        <v>5.93</v>
      </c>
      <c r="J192">
        <v>5.89</v>
      </c>
      <c r="K192">
        <v>6.05</v>
      </c>
      <c r="L192">
        <v>3.88</v>
      </c>
      <c r="M192">
        <v>1.34</v>
      </c>
      <c r="N192">
        <v>49.9</v>
      </c>
    </row>
    <row r="193" spans="1:14" x14ac:dyDescent="0.3">
      <c r="A193">
        <v>11300</v>
      </c>
      <c r="B193">
        <v>5.78</v>
      </c>
      <c r="C193">
        <v>3.4</v>
      </c>
      <c r="D193">
        <v>4.92</v>
      </c>
      <c r="E193">
        <v>4.47</v>
      </c>
      <c r="F193">
        <v>4.8</v>
      </c>
      <c r="G193">
        <v>5.08</v>
      </c>
      <c r="H193">
        <v>5.78</v>
      </c>
      <c r="I193">
        <v>5.96</v>
      </c>
      <c r="J193">
        <v>5.92</v>
      </c>
      <c r="K193">
        <v>6.08</v>
      </c>
      <c r="L193">
        <v>3.9</v>
      </c>
      <c r="M193">
        <v>1.35</v>
      </c>
      <c r="N193">
        <v>49.9</v>
      </c>
    </row>
    <row r="194" spans="1:14" x14ac:dyDescent="0.3">
      <c r="A194">
        <v>11400</v>
      </c>
      <c r="B194">
        <v>5.8</v>
      </c>
      <c r="C194">
        <v>3.41</v>
      </c>
      <c r="D194">
        <v>4.93</v>
      </c>
      <c r="E194">
        <v>4.49</v>
      </c>
      <c r="F194">
        <v>4.83</v>
      </c>
      <c r="G194">
        <v>5.1100000000000003</v>
      </c>
      <c r="H194">
        <v>5.8</v>
      </c>
      <c r="I194">
        <v>5.98</v>
      </c>
      <c r="J194">
        <v>5.96</v>
      </c>
      <c r="K194">
        <v>6.12</v>
      </c>
      <c r="L194">
        <v>3.91</v>
      </c>
      <c r="M194">
        <v>1.35</v>
      </c>
      <c r="N194">
        <v>49.9</v>
      </c>
    </row>
    <row r="195" spans="1:14" x14ac:dyDescent="0.3">
      <c r="A195">
        <v>11500</v>
      </c>
      <c r="B195">
        <v>5.83</v>
      </c>
      <c r="C195">
        <v>3.43</v>
      </c>
      <c r="D195">
        <v>4.93</v>
      </c>
      <c r="E195">
        <v>4.5199999999999996</v>
      </c>
      <c r="F195">
        <v>4.87</v>
      </c>
      <c r="G195">
        <v>5.17</v>
      </c>
      <c r="H195">
        <v>5.83</v>
      </c>
      <c r="I195">
        <v>6</v>
      </c>
      <c r="J195">
        <v>5.99</v>
      </c>
      <c r="K195">
        <v>6.16</v>
      </c>
      <c r="L195">
        <v>3.9</v>
      </c>
      <c r="M195">
        <v>1.35</v>
      </c>
      <c r="N195">
        <v>49.9</v>
      </c>
    </row>
    <row r="196" spans="1:14" x14ac:dyDescent="0.3">
      <c r="A196">
        <v>11600</v>
      </c>
      <c r="B196">
        <v>5.85</v>
      </c>
      <c r="C196">
        <v>3.43</v>
      </c>
      <c r="D196">
        <v>4.9400000000000004</v>
      </c>
      <c r="E196">
        <v>4.55</v>
      </c>
      <c r="F196">
        <v>4.8899999999999997</v>
      </c>
      <c r="G196">
        <v>5.2</v>
      </c>
      <c r="H196">
        <v>5.85</v>
      </c>
      <c r="I196">
        <v>6.02</v>
      </c>
      <c r="J196">
        <v>6.02</v>
      </c>
      <c r="K196">
        <v>6.18</v>
      </c>
      <c r="L196">
        <v>3.89</v>
      </c>
      <c r="M196">
        <v>1.35</v>
      </c>
      <c r="N196">
        <v>49.9</v>
      </c>
    </row>
    <row r="197" spans="1:14" x14ac:dyDescent="0.3">
      <c r="A197">
        <v>11700</v>
      </c>
      <c r="B197">
        <v>5.9</v>
      </c>
      <c r="C197">
        <v>3.42</v>
      </c>
      <c r="D197">
        <v>4.95</v>
      </c>
      <c r="E197">
        <v>4.58</v>
      </c>
      <c r="F197">
        <v>4.93</v>
      </c>
      <c r="G197">
        <v>5.25</v>
      </c>
      <c r="H197">
        <v>5.9</v>
      </c>
      <c r="I197">
        <v>6.05</v>
      </c>
      <c r="J197">
        <v>6.05</v>
      </c>
      <c r="K197">
        <v>6.21</v>
      </c>
      <c r="L197">
        <v>3.9</v>
      </c>
      <c r="M197">
        <v>1.34</v>
      </c>
      <c r="N197">
        <v>50</v>
      </c>
    </row>
    <row r="198" spans="1:14" x14ac:dyDescent="0.3">
      <c r="A198">
        <v>11800</v>
      </c>
      <c r="B198">
        <v>5.93</v>
      </c>
      <c r="C198">
        <v>3.42</v>
      </c>
      <c r="D198">
        <v>4.96</v>
      </c>
      <c r="E198">
        <v>4.5999999999999996</v>
      </c>
      <c r="F198">
        <v>4.97</v>
      </c>
      <c r="G198">
        <v>5.29</v>
      </c>
      <c r="H198">
        <v>5.93</v>
      </c>
      <c r="I198">
        <v>6.07</v>
      </c>
      <c r="J198">
        <v>6.09</v>
      </c>
      <c r="K198">
        <v>6.25</v>
      </c>
      <c r="L198">
        <v>3.93</v>
      </c>
      <c r="M198">
        <v>1.34</v>
      </c>
      <c r="N198">
        <v>50</v>
      </c>
    </row>
    <row r="199" spans="1:14" x14ac:dyDescent="0.3">
      <c r="A199">
        <v>11900</v>
      </c>
      <c r="B199">
        <v>5.96</v>
      </c>
      <c r="C199">
        <v>3.42</v>
      </c>
      <c r="D199">
        <v>4.99</v>
      </c>
      <c r="E199">
        <v>4.63</v>
      </c>
      <c r="F199">
        <v>5.0199999999999996</v>
      </c>
      <c r="G199">
        <v>5.33</v>
      </c>
      <c r="H199">
        <v>5.96</v>
      </c>
      <c r="I199">
        <v>6.1</v>
      </c>
      <c r="J199">
        <v>6.13</v>
      </c>
      <c r="K199">
        <v>6.29</v>
      </c>
      <c r="L199">
        <v>3.87</v>
      </c>
      <c r="M199">
        <v>1.34</v>
      </c>
      <c r="N199">
        <v>50.1</v>
      </c>
    </row>
    <row r="200" spans="1:14" x14ac:dyDescent="0.3">
      <c r="A200">
        <v>12000</v>
      </c>
      <c r="B200">
        <v>5.97</v>
      </c>
      <c r="C200">
        <v>3.42</v>
      </c>
      <c r="D200">
        <v>4.99</v>
      </c>
      <c r="E200">
        <v>4.66</v>
      </c>
      <c r="F200">
        <v>5.05</v>
      </c>
      <c r="G200">
        <v>5.37</v>
      </c>
      <c r="H200">
        <v>5.97</v>
      </c>
      <c r="I200">
        <v>6.12</v>
      </c>
      <c r="J200">
        <v>6.16</v>
      </c>
      <c r="K200">
        <v>6.33</v>
      </c>
      <c r="L200">
        <v>3.88</v>
      </c>
      <c r="M200">
        <v>1.34</v>
      </c>
      <c r="N200">
        <v>50.1</v>
      </c>
    </row>
    <row r="201" spans="1:14" x14ac:dyDescent="0.3">
      <c r="A201">
        <v>12100</v>
      </c>
      <c r="B201">
        <v>6.02</v>
      </c>
      <c r="C201">
        <v>3.41</v>
      </c>
      <c r="D201">
        <v>5</v>
      </c>
      <c r="E201">
        <v>4.68</v>
      </c>
      <c r="F201">
        <v>5.09</v>
      </c>
      <c r="G201">
        <v>5.42</v>
      </c>
      <c r="H201">
        <v>6.02</v>
      </c>
      <c r="I201">
        <v>6.16</v>
      </c>
      <c r="J201">
        <v>6.19</v>
      </c>
      <c r="K201">
        <v>6.37</v>
      </c>
      <c r="L201">
        <v>3.92</v>
      </c>
      <c r="M201">
        <v>1.34</v>
      </c>
      <c r="N201">
        <v>50.1</v>
      </c>
    </row>
    <row r="202" spans="1:14" x14ac:dyDescent="0.3">
      <c r="A202">
        <v>12200</v>
      </c>
      <c r="B202">
        <v>6.08</v>
      </c>
      <c r="C202">
        <v>3.43</v>
      </c>
      <c r="D202">
        <v>5.0199999999999996</v>
      </c>
      <c r="E202">
        <v>4.72</v>
      </c>
      <c r="F202">
        <v>5.13</v>
      </c>
      <c r="G202">
        <v>5.46</v>
      </c>
      <c r="H202">
        <v>6.08</v>
      </c>
      <c r="I202">
        <v>6.18</v>
      </c>
      <c r="J202">
        <v>6.23</v>
      </c>
      <c r="K202">
        <v>6.41</v>
      </c>
      <c r="L202">
        <v>3.93</v>
      </c>
      <c r="M202">
        <v>1.35</v>
      </c>
      <c r="N202">
        <v>50.1</v>
      </c>
    </row>
    <row r="203" spans="1:14" x14ac:dyDescent="0.3">
      <c r="A203">
        <v>12300</v>
      </c>
      <c r="B203">
        <v>6.14</v>
      </c>
      <c r="C203">
        <v>3.39</v>
      </c>
      <c r="D203">
        <v>5.01</v>
      </c>
      <c r="E203">
        <v>4.75</v>
      </c>
      <c r="F203">
        <v>5.16</v>
      </c>
      <c r="G203">
        <v>5.49</v>
      </c>
      <c r="H203">
        <v>6.14</v>
      </c>
      <c r="I203">
        <v>6.22</v>
      </c>
      <c r="J203">
        <v>6.27</v>
      </c>
      <c r="K203">
        <v>6.45</v>
      </c>
      <c r="L203">
        <v>3.93</v>
      </c>
      <c r="M203">
        <v>1.35</v>
      </c>
      <c r="N203">
        <v>50.1</v>
      </c>
    </row>
    <row r="204" spans="1:14" x14ac:dyDescent="0.3">
      <c r="A204">
        <v>12400</v>
      </c>
      <c r="B204">
        <v>6.2</v>
      </c>
      <c r="C204">
        <v>3.39</v>
      </c>
      <c r="D204">
        <v>5.04</v>
      </c>
      <c r="E204">
        <v>4.78</v>
      </c>
      <c r="F204">
        <v>5.2</v>
      </c>
      <c r="G204">
        <v>5.53</v>
      </c>
      <c r="H204">
        <v>6.2</v>
      </c>
      <c r="I204">
        <v>6.25</v>
      </c>
      <c r="J204">
        <v>6.31</v>
      </c>
      <c r="K204">
        <v>6.49</v>
      </c>
      <c r="L204">
        <v>3.93</v>
      </c>
      <c r="M204">
        <v>1.34</v>
      </c>
      <c r="N204">
        <v>50.1</v>
      </c>
    </row>
    <row r="205" spans="1:14" x14ac:dyDescent="0.3">
      <c r="A205">
        <v>12500</v>
      </c>
      <c r="B205">
        <v>6.24</v>
      </c>
      <c r="C205">
        <v>3.39</v>
      </c>
      <c r="D205">
        <v>5.0599999999999996</v>
      </c>
      <c r="E205">
        <v>4.8099999999999996</v>
      </c>
      <c r="F205">
        <v>5.24</v>
      </c>
      <c r="G205">
        <v>5.59</v>
      </c>
      <c r="H205">
        <v>6.24</v>
      </c>
      <c r="I205">
        <v>6.28</v>
      </c>
      <c r="J205">
        <v>6.35</v>
      </c>
      <c r="K205">
        <v>6.53</v>
      </c>
      <c r="L205">
        <v>3.92</v>
      </c>
      <c r="M205">
        <v>1.34</v>
      </c>
      <c r="N205">
        <v>50</v>
      </c>
    </row>
    <row r="206" spans="1:14" x14ac:dyDescent="0.3">
      <c r="A206">
        <v>12600</v>
      </c>
      <c r="B206">
        <v>6.27</v>
      </c>
      <c r="C206">
        <v>3.39</v>
      </c>
      <c r="D206">
        <v>5.0599999999999996</v>
      </c>
      <c r="E206">
        <v>4.8499999999999996</v>
      </c>
      <c r="F206">
        <v>5.27</v>
      </c>
      <c r="G206">
        <v>5.61</v>
      </c>
      <c r="H206">
        <v>6.27</v>
      </c>
      <c r="I206">
        <v>6.31</v>
      </c>
      <c r="J206">
        <v>6.38</v>
      </c>
      <c r="K206">
        <v>6.58</v>
      </c>
      <c r="L206">
        <v>3.93</v>
      </c>
      <c r="M206">
        <v>1.35</v>
      </c>
      <c r="N206">
        <v>49.9</v>
      </c>
    </row>
    <row r="207" spans="1:14" x14ac:dyDescent="0.3">
      <c r="A207">
        <v>12700</v>
      </c>
      <c r="B207">
        <v>6.31</v>
      </c>
      <c r="C207">
        <v>3.4</v>
      </c>
      <c r="D207">
        <v>5.07</v>
      </c>
      <c r="E207">
        <v>4.87</v>
      </c>
      <c r="F207">
        <v>5.31</v>
      </c>
      <c r="G207">
        <v>5.67</v>
      </c>
      <c r="H207">
        <v>6.31</v>
      </c>
      <c r="I207">
        <v>6.34</v>
      </c>
      <c r="J207">
        <v>6.42</v>
      </c>
      <c r="K207">
        <v>6.61</v>
      </c>
      <c r="L207">
        <v>3.94</v>
      </c>
      <c r="M207">
        <v>1.35</v>
      </c>
      <c r="N207">
        <v>49.9</v>
      </c>
    </row>
    <row r="208" spans="1:14" x14ac:dyDescent="0.3">
      <c r="A208">
        <v>12800</v>
      </c>
      <c r="B208">
        <v>6.35</v>
      </c>
      <c r="C208">
        <v>3.39</v>
      </c>
      <c r="D208">
        <v>5.07</v>
      </c>
      <c r="E208">
        <v>4.9000000000000004</v>
      </c>
      <c r="F208">
        <v>5.34</v>
      </c>
      <c r="G208">
        <v>5.7</v>
      </c>
      <c r="H208">
        <v>6.35</v>
      </c>
      <c r="I208">
        <v>6.36</v>
      </c>
      <c r="J208">
        <v>6.45</v>
      </c>
      <c r="K208">
        <v>6.66</v>
      </c>
      <c r="L208">
        <v>3.94</v>
      </c>
      <c r="M208">
        <v>1.35</v>
      </c>
      <c r="N208">
        <v>49.9</v>
      </c>
    </row>
    <row r="209" spans="1:14" x14ac:dyDescent="0.3">
      <c r="A209">
        <v>12900</v>
      </c>
      <c r="B209">
        <v>6.39</v>
      </c>
      <c r="C209">
        <v>3.41</v>
      </c>
      <c r="D209">
        <v>5.09</v>
      </c>
      <c r="E209">
        <v>4.92</v>
      </c>
      <c r="F209">
        <v>5.38</v>
      </c>
      <c r="G209">
        <v>5.74</v>
      </c>
      <c r="H209">
        <v>6.39</v>
      </c>
      <c r="I209">
        <v>6.39</v>
      </c>
      <c r="J209">
        <v>6.49</v>
      </c>
      <c r="K209">
        <v>6.69</v>
      </c>
      <c r="L209">
        <v>3.91</v>
      </c>
      <c r="M209">
        <v>1.35</v>
      </c>
      <c r="N209">
        <v>49.9</v>
      </c>
    </row>
    <row r="210" spans="1:14" x14ac:dyDescent="0.3">
      <c r="A210">
        <v>13000</v>
      </c>
      <c r="B210">
        <v>6.41</v>
      </c>
      <c r="C210">
        <v>3.39</v>
      </c>
      <c r="D210">
        <v>5.09</v>
      </c>
      <c r="E210">
        <v>4.95</v>
      </c>
      <c r="F210">
        <v>5.42</v>
      </c>
      <c r="G210">
        <v>5.79</v>
      </c>
      <c r="H210">
        <v>6.41</v>
      </c>
      <c r="I210">
        <v>6.43</v>
      </c>
      <c r="J210">
        <v>6.53</v>
      </c>
      <c r="K210">
        <v>6.75</v>
      </c>
      <c r="L210">
        <v>3.94</v>
      </c>
      <c r="M210">
        <v>1.35</v>
      </c>
      <c r="N210">
        <v>49.9</v>
      </c>
    </row>
    <row r="211" spans="1:14" x14ac:dyDescent="0.3">
      <c r="A211">
        <v>13100</v>
      </c>
      <c r="B211">
        <v>6.45</v>
      </c>
      <c r="C211">
        <v>3.38</v>
      </c>
      <c r="D211">
        <v>5.09</v>
      </c>
      <c r="E211">
        <v>4.97</v>
      </c>
      <c r="F211">
        <v>5.45</v>
      </c>
      <c r="G211">
        <v>5.83</v>
      </c>
      <c r="H211">
        <v>6.45</v>
      </c>
      <c r="I211">
        <v>6.45</v>
      </c>
      <c r="J211">
        <v>6.56</v>
      </c>
      <c r="K211">
        <v>6.79</v>
      </c>
      <c r="L211">
        <v>3.93</v>
      </c>
      <c r="M211">
        <v>1.35</v>
      </c>
      <c r="N211">
        <v>50</v>
      </c>
    </row>
    <row r="212" spans="1:14" x14ac:dyDescent="0.3">
      <c r="A212">
        <v>13200</v>
      </c>
      <c r="B212">
        <v>6.51</v>
      </c>
      <c r="C212">
        <v>3.39</v>
      </c>
      <c r="D212">
        <v>5.0999999999999996</v>
      </c>
      <c r="E212">
        <v>5.01</v>
      </c>
      <c r="F212">
        <v>5.5</v>
      </c>
      <c r="G212">
        <v>5.89</v>
      </c>
      <c r="H212">
        <v>6.51</v>
      </c>
      <c r="I212">
        <v>6.48</v>
      </c>
      <c r="J212">
        <v>6.61</v>
      </c>
      <c r="K212">
        <v>6.84</v>
      </c>
      <c r="L212">
        <v>3.91</v>
      </c>
      <c r="M212">
        <v>1.35</v>
      </c>
      <c r="N212">
        <v>50</v>
      </c>
    </row>
    <row r="213" spans="1:14" x14ac:dyDescent="0.3">
      <c r="A213">
        <v>13300</v>
      </c>
      <c r="B213">
        <v>6.54</v>
      </c>
      <c r="C213">
        <v>3.38</v>
      </c>
      <c r="D213">
        <v>5.14</v>
      </c>
      <c r="E213">
        <v>5.04</v>
      </c>
      <c r="F213">
        <v>5.54</v>
      </c>
      <c r="G213">
        <v>5.94</v>
      </c>
      <c r="H213">
        <v>6.54</v>
      </c>
      <c r="I213">
        <v>6.52</v>
      </c>
      <c r="J213">
        <v>6.66</v>
      </c>
      <c r="K213">
        <v>6.9</v>
      </c>
      <c r="L213">
        <v>3.92</v>
      </c>
      <c r="M213">
        <v>1.34</v>
      </c>
      <c r="N213">
        <v>50.1</v>
      </c>
    </row>
    <row r="214" spans="1:14" x14ac:dyDescent="0.3">
      <c r="A214">
        <v>13400</v>
      </c>
      <c r="B214">
        <v>6.6</v>
      </c>
      <c r="C214">
        <v>3.39</v>
      </c>
      <c r="D214">
        <v>5.13</v>
      </c>
      <c r="E214">
        <v>5.07</v>
      </c>
      <c r="F214">
        <v>5.58</v>
      </c>
      <c r="G214">
        <v>5.98</v>
      </c>
      <c r="H214">
        <v>6.6</v>
      </c>
      <c r="I214">
        <v>6.55</v>
      </c>
      <c r="J214">
        <v>6.69</v>
      </c>
      <c r="K214">
        <v>6.95</v>
      </c>
      <c r="L214">
        <v>3.92</v>
      </c>
      <c r="M214">
        <v>1.35</v>
      </c>
      <c r="N214">
        <v>50.1</v>
      </c>
    </row>
    <row r="215" spans="1:14" x14ac:dyDescent="0.3">
      <c r="A215">
        <v>13500</v>
      </c>
      <c r="B215">
        <v>6.64</v>
      </c>
      <c r="C215">
        <v>3.38</v>
      </c>
      <c r="D215">
        <v>5.16</v>
      </c>
      <c r="E215">
        <v>5.0999999999999996</v>
      </c>
      <c r="F215">
        <v>5.63</v>
      </c>
      <c r="G215">
        <v>6.03</v>
      </c>
      <c r="H215">
        <v>6.64</v>
      </c>
      <c r="I215">
        <v>6.59</v>
      </c>
      <c r="J215">
        <v>6.74</v>
      </c>
      <c r="K215">
        <v>7</v>
      </c>
      <c r="L215">
        <v>3.92</v>
      </c>
      <c r="M215">
        <v>1.34</v>
      </c>
      <c r="N215">
        <v>50.1</v>
      </c>
    </row>
    <row r="216" spans="1:14" x14ac:dyDescent="0.3">
      <c r="A216">
        <v>13600</v>
      </c>
      <c r="B216">
        <v>6.68</v>
      </c>
      <c r="C216">
        <v>3.37</v>
      </c>
      <c r="D216">
        <v>5.15</v>
      </c>
      <c r="E216">
        <v>5.14</v>
      </c>
      <c r="F216">
        <v>5.67</v>
      </c>
      <c r="G216">
        <v>6.08</v>
      </c>
      <c r="H216">
        <v>6.68</v>
      </c>
      <c r="I216">
        <v>6.61</v>
      </c>
      <c r="J216">
        <v>6.78</v>
      </c>
      <c r="K216">
        <v>7.05</v>
      </c>
      <c r="L216">
        <v>3.95</v>
      </c>
      <c r="M216">
        <v>1.34</v>
      </c>
      <c r="N216">
        <v>50.1</v>
      </c>
    </row>
    <row r="217" spans="1:14" x14ac:dyDescent="0.3">
      <c r="A217">
        <v>13700</v>
      </c>
      <c r="B217">
        <v>6.72</v>
      </c>
      <c r="C217">
        <v>3.38</v>
      </c>
      <c r="D217">
        <v>5.16</v>
      </c>
      <c r="E217">
        <v>5.16</v>
      </c>
      <c r="F217">
        <v>5.72</v>
      </c>
      <c r="G217">
        <v>6.12</v>
      </c>
      <c r="H217">
        <v>6.72</v>
      </c>
      <c r="I217">
        <v>6.65</v>
      </c>
      <c r="J217">
        <v>6.83</v>
      </c>
      <c r="K217">
        <v>7.09</v>
      </c>
      <c r="L217">
        <v>3.94</v>
      </c>
      <c r="M217">
        <v>1.34</v>
      </c>
      <c r="N217">
        <v>50.1</v>
      </c>
    </row>
    <row r="218" spans="1:14" x14ac:dyDescent="0.3">
      <c r="A218">
        <v>13800</v>
      </c>
      <c r="B218">
        <v>6.81</v>
      </c>
      <c r="C218">
        <v>3.36</v>
      </c>
      <c r="D218">
        <v>5.17</v>
      </c>
      <c r="E218">
        <v>5.21</v>
      </c>
      <c r="F218">
        <v>5.79</v>
      </c>
      <c r="G218">
        <v>6.19</v>
      </c>
      <c r="H218">
        <v>6.81</v>
      </c>
      <c r="I218">
        <v>6.54</v>
      </c>
      <c r="J218">
        <v>6.88</v>
      </c>
      <c r="K218">
        <v>7.16</v>
      </c>
      <c r="L218">
        <v>3.95</v>
      </c>
      <c r="M218">
        <v>1.34</v>
      </c>
      <c r="N218">
        <v>50</v>
      </c>
    </row>
    <row r="219" spans="1:14" x14ac:dyDescent="0.3">
      <c r="A219">
        <v>13900</v>
      </c>
      <c r="B219">
        <v>6.85</v>
      </c>
      <c r="C219">
        <v>3.35</v>
      </c>
      <c r="D219">
        <v>5.16</v>
      </c>
      <c r="E219">
        <v>5.22</v>
      </c>
      <c r="F219">
        <v>5.83</v>
      </c>
      <c r="G219">
        <v>6.24</v>
      </c>
      <c r="H219">
        <v>6.85</v>
      </c>
      <c r="I219">
        <v>6.71</v>
      </c>
      <c r="J219">
        <v>6.93</v>
      </c>
      <c r="K219">
        <v>7.21</v>
      </c>
      <c r="L219">
        <v>3.97</v>
      </c>
      <c r="M219">
        <v>1.35</v>
      </c>
      <c r="N219">
        <v>50</v>
      </c>
    </row>
    <row r="220" spans="1:14" x14ac:dyDescent="0.3">
      <c r="A220">
        <v>14000</v>
      </c>
      <c r="B220">
        <v>6.92</v>
      </c>
      <c r="C220">
        <v>3.36</v>
      </c>
      <c r="D220">
        <v>5.19</v>
      </c>
      <c r="E220">
        <v>5.26</v>
      </c>
      <c r="F220">
        <v>5.89</v>
      </c>
      <c r="G220">
        <v>6.3</v>
      </c>
      <c r="H220">
        <v>6.92</v>
      </c>
      <c r="I220">
        <v>6.75</v>
      </c>
      <c r="J220">
        <v>6.99</v>
      </c>
      <c r="K220">
        <v>7.25</v>
      </c>
      <c r="L220">
        <v>3.93</v>
      </c>
      <c r="M220">
        <v>1.34</v>
      </c>
      <c r="N220">
        <v>49.9</v>
      </c>
    </row>
    <row r="221" spans="1:14" x14ac:dyDescent="0.3">
      <c r="A221">
        <v>14100</v>
      </c>
      <c r="B221">
        <v>6.96</v>
      </c>
      <c r="C221">
        <v>3.36</v>
      </c>
      <c r="D221">
        <v>5.2</v>
      </c>
      <c r="E221">
        <v>5.29</v>
      </c>
      <c r="F221">
        <v>5.94</v>
      </c>
      <c r="G221">
        <v>6.35</v>
      </c>
      <c r="H221">
        <v>6.96</v>
      </c>
      <c r="I221">
        <v>6.79</v>
      </c>
      <c r="J221">
        <v>7.03</v>
      </c>
      <c r="K221">
        <v>7.3</v>
      </c>
      <c r="L221">
        <v>3.96</v>
      </c>
      <c r="M221">
        <v>1.35</v>
      </c>
      <c r="N221">
        <v>49.9</v>
      </c>
    </row>
    <row r="222" spans="1:14" x14ac:dyDescent="0.3">
      <c r="A222">
        <v>14200</v>
      </c>
      <c r="B222">
        <v>7.01</v>
      </c>
      <c r="C222">
        <v>3.37</v>
      </c>
      <c r="D222">
        <v>5.22</v>
      </c>
      <c r="E222">
        <v>5.32</v>
      </c>
      <c r="F222">
        <v>5.98</v>
      </c>
      <c r="G222">
        <v>6.4</v>
      </c>
      <c r="H222">
        <v>7.01</v>
      </c>
      <c r="I222">
        <v>6.82</v>
      </c>
      <c r="J222">
        <v>7.08</v>
      </c>
      <c r="K222">
        <v>7.34</v>
      </c>
      <c r="L222">
        <v>3.94</v>
      </c>
      <c r="M222">
        <v>1.35</v>
      </c>
      <c r="N222">
        <v>49.9</v>
      </c>
    </row>
    <row r="223" spans="1:14" x14ac:dyDescent="0.3">
      <c r="A223">
        <v>14300</v>
      </c>
      <c r="B223">
        <v>7.06</v>
      </c>
      <c r="C223">
        <v>3.37</v>
      </c>
      <c r="D223">
        <v>5.21</v>
      </c>
      <c r="E223">
        <v>5.35</v>
      </c>
      <c r="F223">
        <v>6.02</v>
      </c>
      <c r="G223">
        <v>6.44</v>
      </c>
      <c r="H223">
        <v>7.06</v>
      </c>
      <c r="I223">
        <v>6.87</v>
      </c>
      <c r="J223">
        <v>7.12</v>
      </c>
      <c r="K223">
        <v>7.39</v>
      </c>
      <c r="L223">
        <v>3.98</v>
      </c>
      <c r="M223">
        <v>1.36</v>
      </c>
      <c r="N223">
        <v>49.9</v>
      </c>
    </row>
    <row r="224" spans="1:14" x14ac:dyDescent="0.3">
      <c r="A224">
        <v>14400</v>
      </c>
      <c r="B224">
        <v>7.09</v>
      </c>
      <c r="C224">
        <v>3.38</v>
      </c>
      <c r="D224">
        <v>5.24</v>
      </c>
      <c r="E224">
        <v>5.37</v>
      </c>
      <c r="F224">
        <v>6.07</v>
      </c>
      <c r="G224">
        <v>6.49</v>
      </c>
      <c r="H224">
        <v>7.09</v>
      </c>
      <c r="I224">
        <v>6.9</v>
      </c>
      <c r="J224">
        <v>7.15</v>
      </c>
      <c r="K224">
        <v>7.43</v>
      </c>
      <c r="L224">
        <v>3.95</v>
      </c>
      <c r="M224">
        <v>1.35</v>
      </c>
      <c r="N224">
        <v>49.9</v>
      </c>
    </row>
    <row r="225" spans="1:14" x14ac:dyDescent="0.3">
      <c r="A225">
        <v>14500</v>
      </c>
      <c r="B225">
        <v>7.15</v>
      </c>
      <c r="C225">
        <v>3.37</v>
      </c>
      <c r="D225">
        <v>5.24</v>
      </c>
      <c r="E225">
        <v>5.41</v>
      </c>
      <c r="F225">
        <v>6.12</v>
      </c>
      <c r="G225">
        <v>6.53</v>
      </c>
      <c r="H225">
        <v>7.15</v>
      </c>
      <c r="I225">
        <v>6.93</v>
      </c>
      <c r="J225">
        <v>7.22</v>
      </c>
      <c r="K225">
        <v>7.46</v>
      </c>
      <c r="L225">
        <v>3.95</v>
      </c>
      <c r="M225">
        <v>1.35</v>
      </c>
      <c r="N225">
        <v>50</v>
      </c>
    </row>
    <row r="226" spans="1:14" x14ac:dyDescent="0.3">
      <c r="A226">
        <v>14600</v>
      </c>
      <c r="B226">
        <v>7.2</v>
      </c>
      <c r="C226">
        <v>3.37</v>
      </c>
      <c r="D226">
        <v>5.23</v>
      </c>
      <c r="E226">
        <v>5.44</v>
      </c>
      <c r="F226">
        <v>6.19</v>
      </c>
      <c r="G226">
        <v>6.58</v>
      </c>
      <c r="H226">
        <v>7.2</v>
      </c>
      <c r="I226">
        <v>6.98</v>
      </c>
      <c r="J226">
        <v>7.28</v>
      </c>
      <c r="K226">
        <v>7.51</v>
      </c>
      <c r="L226">
        <v>3.95</v>
      </c>
      <c r="M226">
        <v>1.35</v>
      </c>
      <c r="N226">
        <v>50</v>
      </c>
    </row>
    <row r="227" spans="1:14" x14ac:dyDescent="0.3">
      <c r="A227">
        <v>14700</v>
      </c>
      <c r="B227">
        <v>7.25</v>
      </c>
      <c r="C227">
        <v>3.38</v>
      </c>
      <c r="D227">
        <v>5.27</v>
      </c>
      <c r="E227">
        <v>5.49</v>
      </c>
      <c r="F227">
        <v>6.22</v>
      </c>
      <c r="G227">
        <v>6.65</v>
      </c>
      <c r="H227">
        <v>7.25</v>
      </c>
      <c r="I227">
        <v>7.02</v>
      </c>
      <c r="J227">
        <v>7.35</v>
      </c>
      <c r="K227">
        <v>7.57</v>
      </c>
      <c r="L227">
        <v>3.93</v>
      </c>
      <c r="M227">
        <v>1.34</v>
      </c>
      <c r="N227">
        <v>50.1</v>
      </c>
    </row>
    <row r="228" spans="1:14" x14ac:dyDescent="0.3">
      <c r="A228">
        <v>14800</v>
      </c>
      <c r="B228">
        <v>7.31</v>
      </c>
      <c r="C228">
        <v>3.39</v>
      </c>
      <c r="D228">
        <v>5.27</v>
      </c>
      <c r="E228">
        <v>5.51</v>
      </c>
      <c r="F228">
        <v>6.27</v>
      </c>
      <c r="G228">
        <v>6.7</v>
      </c>
      <c r="H228">
        <v>7.31</v>
      </c>
      <c r="I228">
        <v>7.06</v>
      </c>
      <c r="J228">
        <v>7.42</v>
      </c>
      <c r="K228">
        <v>7.61</v>
      </c>
      <c r="L228">
        <v>3.94</v>
      </c>
      <c r="M228">
        <v>1.34</v>
      </c>
      <c r="N228">
        <v>50.1</v>
      </c>
    </row>
    <row r="229" spans="1:14" x14ac:dyDescent="0.3">
      <c r="A229">
        <v>14900</v>
      </c>
      <c r="B229">
        <v>7.37</v>
      </c>
      <c r="C229">
        <v>3.39</v>
      </c>
      <c r="D229">
        <v>5.27</v>
      </c>
      <c r="E229">
        <v>5.55</v>
      </c>
      <c r="F229">
        <v>6.31</v>
      </c>
      <c r="G229">
        <v>6.75</v>
      </c>
      <c r="H229">
        <v>7.37</v>
      </c>
      <c r="I229">
        <v>7.1</v>
      </c>
      <c r="J229">
        <v>7.48</v>
      </c>
      <c r="K229">
        <v>7.66</v>
      </c>
      <c r="L229">
        <v>3.91</v>
      </c>
      <c r="M229">
        <v>1.33</v>
      </c>
      <c r="N229">
        <v>50.1</v>
      </c>
    </row>
    <row r="230" spans="1:14" x14ac:dyDescent="0.3">
      <c r="A230">
        <v>15000</v>
      </c>
      <c r="B230">
        <v>7.42</v>
      </c>
      <c r="C230">
        <v>3.39</v>
      </c>
      <c r="D230">
        <v>5.27</v>
      </c>
      <c r="E230">
        <v>5.59</v>
      </c>
      <c r="F230">
        <v>6.36</v>
      </c>
      <c r="G230">
        <v>6.81</v>
      </c>
      <c r="H230">
        <v>7.42</v>
      </c>
      <c r="I230">
        <v>7.14</v>
      </c>
      <c r="J230">
        <v>7.56</v>
      </c>
      <c r="K230">
        <v>7.7</v>
      </c>
      <c r="L230">
        <v>3.92</v>
      </c>
      <c r="M230">
        <v>1.34</v>
      </c>
      <c r="N230">
        <v>50.1</v>
      </c>
    </row>
    <row r="231" spans="1:14" x14ac:dyDescent="0.3">
      <c r="A231">
        <v>15100</v>
      </c>
      <c r="B231">
        <v>7.49</v>
      </c>
      <c r="C231">
        <v>3.37</v>
      </c>
      <c r="D231">
        <v>5.29</v>
      </c>
      <c r="E231">
        <v>5.62</v>
      </c>
      <c r="F231">
        <v>6.41</v>
      </c>
      <c r="G231">
        <v>6.86</v>
      </c>
      <c r="H231">
        <v>7.49</v>
      </c>
      <c r="I231">
        <v>7.19</v>
      </c>
      <c r="J231">
        <v>7.61</v>
      </c>
      <c r="K231">
        <v>7.75</v>
      </c>
      <c r="L231">
        <v>3.93</v>
      </c>
      <c r="M231">
        <v>1.33</v>
      </c>
      <c r="N231">
        <v>49.9</v>
      </c>
    </row>
    <row r="232" spans="1:14" x14ac:dyDescent="0.3">
      <c r="A232">
        <v>15200</v>
      </c>
      <c r="B232">
        <v>7.51</v>
      </c>
      <c r="C232">
        <v>3.44</v>
      </c>
      <c r="D232">
        <v>5.31</v>
      </c>
      <c r="E232">
        <v>5.64</v>
      </c>
      <c r="F232">
        <v>6.46</v>
      </c>
      <c r="G232">
        <v>6.9</v>
      </c>
      <c r="H232">
        <v>7.51</v>
      </c>
      <c r="I232">
        <v>7.25</v>
      </c>
      <c r="J232">
        <v>7.68</v>
      </c>
      <c r="K232">
        <v>7.79</v>
      </c>
      <c r="L232">
        <v>3.96</v>
      </c>
      <c r="M232">
        <v>1.34</v>
      </c>
      <c r="N232">
        <v>49.9</v>
      </c>
    </row>
    <row r="233" spans="1:14" x14ac:dyDescent="0.3">
      <c r="A233">
        <v>15300</v>
      </c>
      <c r="B233">
        <v>7.59</v>
      </c>
      <c r="C233">
        <v>3.38</v>
      </c>
      <c r="D233">
        <v>5.31</v>
      </c>
      <c r="E233">
        <v>5.68</v>
      </c>
      <c r="F233">
        <v>6.52</v>
      </c>
      <c r="G233">
        <v>6.96</v>
      </c>
      <c r="H233">
        <v>7.59</v>
      </c>
      <c r="I233">
        <v>7.29</v>
      </c>
      <c r="J233">
        <v>7.75</v>
      </c>
      <c r="K233">
        <v>7.84</v>
      </c>
      <c r="L233">
        <v>3.94</v>
      </c>
      <c r="M233">
        <v>1.33</v>
      </c>
      <c r="N233">
        <v>49.9</v>
      </c>
    </row>
    <row r="234" spans="1:14" x14ac:dyDescent="0.3">
      <c r="A234">
        <v>15400</v>
      </c>
      <c r="B234">
        <v>7.64</v>
      </c>
      <c r="C234">
        <v>3.38</v>
      </c>
      <c r="D234">
        <v>5.3</v>
      </c>
      <c r="E234">
        <v>5.73</v>
      </c>
      <c r="F234">
        <v>6.56</v>
      </c>
      <c r="G234">
        <v>7.01</v>
      </c>
      <c r="H234">
        <v>7.64</v>
      </c>
      <c r="I234">
        <v>7.34</v>
      </c>
      <c r="J234">
        <v>7.8</v>
      </c>
      <c r="K234">
        <v>7.88</v>
      </c>
      <c r="L234">
        <v>3.94</v>
      </c>
      <c r="M234">
        <v>1.33</v>
      </c>
      <c r="N234">
        <v>49.9</v>
      </c>
    </row>
    <row r="235" spans="1:14" x14ac:dyDescent="0.3">
      <c r="A235">
        <v>15500</v>
      </c>
      <c r="B235">
        <v>7.68</v>
      </c>
      <c r="C235">
        <v>3.45</v>
      </c>
      <c r="D235">
        <v>5.36</v>
      </c>
      <c r="E235">
        <v>5.75</v>
      </c>
      <c r="F235">
        <v>6.61</v>
      </c>
      <c r="G235">
        <v>7.09</v>
      </c>
      <c r="H235">
        <v>7.68</v>
      </c>
      <c r="I235">
        <v>7.38</v>
      </c>
      <c r="J235">
        <v>7.85</v>
      </c>
      <c r="K235">
        <v>7.93</v>
      </c>
      <c r="L235">
        <v>3.93</v>
      </c>
      <c r="M235">
        <v>1.35</v>
      </c>
      <c r="N235">
        <v>49.9</v>
      </c>
    </row>
    <row r="236" spans="1:14" x14ac:dyDescent="0.3">
      <c r="A236">
        <v>15600</v>
      </c>
      <c r="B236">
        <v>7.72</v>
      </c>
      <c r="C236">
        <v>3.39</v>
      </c>
      <c r="D236">
        <v>5.33</v>
      </c>
      <c r="E236">
        <v>5.79</v>
      </c>
      <c r="F236">
        <v>6.66</v>
      </c>
      <c r="G236">
        <v>7.15</v>
      </c>
      <c r="H236">
        <v>7.72</v>
      </c>
      <c r="I236">
        <v>7.42</v>
      </c>
      <c r="J236">
        <v>7.93</v>
      </c>
      <c r="K236">
        <v>7.98</v>
      </c>
      <c r="L236">
        <v>3.92</v>
      </c>
      <c r="M236">
        <v>1.35</v>
      </c>
      <c r="N236">
        <v>49.9</v>
      </c>
    </row>
    <row r="237" spans="1:14" x14ac:dyDescent="0.3">
      <c r="A237">
        <v>15700</v>
      </c>
      <c r="B237">
        <v>7.91</v>
      </c>
      <c r="C237">
        <v>3.39</v>
      </c>
      <c r="D237">
        <v>5.34</v>
      </c>
      <c r="E237">
        <v>5.83</v>
      </c>
      <c r="F237">
        <v>6.73</v>
      </c>
      <c r="G237">
        <v>7.2</v>
      </c>
      <c r="H237">
        <v>7.91</v>
      </c>
      <c r="I237">
        <v>7.49</v>
      </c>
      <c r="J237">
        <v>7.98</v>
      </c>
      <c r="K237">
        <v>8</v>
      </c>
      <c r="L237">
        <v>3.89</v>
      </c>
      <c r="M237">
        <v>1.34</v>
      </c>
      <c r="N237">
        <v>49.9</v>
      </c>
    </row>
    <row r="238" spans="1:14" x14ac:dyDescent="0.3">
      <c r="A238">
        <v>15800</v>
      </c>
      <c r="B238">
        <v>7.97</v>
      </c>
      <c r="C238">
        <v>3.38</v>
      </c>
      <c r="D238">
        <v>5.33</v>
      </c>
      <c r="E238">
        <v>5.87</v>
      </c>
      <c r="F238">
        <v>6.76</v>
      </c>
      <c r="G238">
        <v>7.26</v>
      </c>
      <c r="H238">
        <v>7.97</v>
      </c>
      <c r="I238">
        <v>7.54</v>
      </c>
      <c r="J238">
        <v>8.0399999999999991</v>
      </c>
      <c r="K238">
        <v>8.0500000000000007</v>
      </c>
      <c r="L238">
        <v>3.92</v>
      </c>
      <c r="M238">
        <v>1.33</v>
      </c>
      <c r="N238">
        <v>50</v>
      </c>
    </row>
    <row r="239" spans="1:14" x14ac:dyDescent="0.3">
      <c r="A239">
        <v>15900</v>
      </c>
      <c r="B239">
        <v>8.06</v>
      </c>
      <c r="C239">
        <v>3.38</v>
      </c>
      <c r="D239">
        <v>5.33</v>
      </c>
      <c r="E239">
        <v>5.9</v>
      </c>
      <c r="F239">
        <v>6.83</v>
      </c>
      <c r="G239">
        <v>7.32</v>
      </c>
      <c r="H239">
        <v>8.06</v>
      </c>
      <c r="I239">
        <v>7.6</v>
      </c>
      <c r="J239">
        <v>8.11</v>
      </c>
      <c r="K239">
        <v>8.1</v>
      </c>
      <c r="L239">
        <v>3.92</v>
      </c>
      <c r="M239">
        <v>1.33</v>
      </c>
      <c r="N239">
        <v>50</v>
      </c>
    </row>
    <row r="240" spans="1:14" x14ac:dyDescent="0.3">
      <c r="A240">
        <v>16000</v>
      </c>
      <c r="B240">
        <v>8.16</v>
      </c>
      <c r="C240">
        <v>3.39</v>
      </c>
      <c r="D240">
        <v>5.36</v>
      </c>
      <c r="E240">
        <v>5.95</v>
      </c>
      <c r="F240">
        <v>6.89</v>
      </c>
      <c r="G240">
        <v>7.38</v>
      </c>
      <c r="H240">
        <v>8.16</v>
      </c>
      <c r="I240">
        <v>7.64</v>
      </c>
      <c r="J240">
        <v>8.18</v>
      </c>
      <c r="K240">
        <v>8.14</v>
      </c>
      <c r="L240">
        <v>3.89</v>
      </c>
      <c r="M240">
        <v>1.32</v>
      </c>
      <c r="N240">
        <v>50.1</v>
      </c>
    </row>
    <row r="241" spans="1:14" x14ac:dyDescent="0.3">
      <c r="A241">
        <v>16100</v>
      </c>
      <c r="B241">
        <v>8.23</v>
      </c>
      <c r="C241">
        <v>3.4</v>
      </c>
      <c r="D241">
        <v>5.35</v>
      </c>
      <c r="E241">
        <v>6</v>
      </c>
      <c r="F241">
        <v>6.95</v>
      </c>
      <c r="G241">
        <v>7.44</v>
      </c>
      <c r="H241">
        <v>8.23</v>
      </c>
      <c r="I241">
        <v>7.71</v>
      </c>
      <c r="J241">
        <v>8.25</v>
      </c>
      <c r="K241">
        <v>8.19</v>
      </c>
      <c r="L241">
        <v>3.92</v>
      </c>
      <c r="M241">
        <v>1.3</v>
      </c>
      <c r="N241">
        <v>50.1</v>
      </c>
    </row>
    <row r="242" spans="1:14" x14ac:dyDescent="0.3">
      <c r="A242">
        <v>16200</v>
      </c>
      <c r="B242">
        <v>8.31</v>
      </c>
      <c r="C242">
        <v>3.39</v>
      </c>
      <c r="D242">
        <v>5.32</v>
      </c>
      <c r="E242">
        <v>6.03</v>
      </c>
      <c r="F242">
        <v>6.89</v>
      </c>
      <c r="G242">
        <v>7.46</v>
      </c>
      <c r="H242">
        <v>8.31</v>
      </c>
      <c r="I242">
        <v>7.79</v>
      </c>
      <c r="J242">
        <v>8.32</v>
      </c>
      <c r="K242">
        <v>8.25</v>
      </c>
      <c r="L242">
        <v>3.97</v>
      </c>
      <c r="M242">
        <v>1.33</v>
      </c>
      <c r="N242">
        <v>50.1</v>
      </c>
    </row>
    <row r="243" spans="1:14" x14ac:dyDescent="0.3">
      <c r="A243">
        <v>16300</v>
      </c>
      <c r="B243">
        <v>8.39</v>
      </c>
      <c r="C243">
        <v>3.4</v>
      </c>
      <c r="D243">
        <v>5.35</v>
      </c>
      <c r="E243">
        <v>6.09</v>
      </c>
      <c r="F243">
        <v>7.05</v>
      </c>
      <c r="G243">
        <v>7.56</v>
      </c>
      <c r="H243">
        <v>8.39</v>
      </c>
      <c r="I243">
        <v>7.86</v>
      </c>
      <c r="J243">
        <v>8.4</v>
      </c>
      <c r="K243">
        <v>8.2899999999999991</v>
      </c>
      <c r="L243">
        <v>3.9</v>
      </c>
      <c r="M243">
        <v>1.3</v>
      </c>
      <c r="N243">
        <v>50</v>
      </c>
    </row>
    <row r="244" spans="1:14" x14ac:dyDescent="0.3">
      <c r="A244">
        <v>16400</v>
      </c>
      <c r="B244">
        <v>8.4600000000000009</v>
      </c>
      <c r="C244">
        <v>3.4</v>
      </c>
      <c r="D244">
        <v>5.32</v>
      </c>
      <c r="E244">
        <v>6.13</v>
      </c>
      <c r="F244">
        <v>7.09</v>
      </c>
      <c r="G244">
        <v>7.59</v>
      </c>
      <c r="H244">
        <v>8.4600000000000009</v>
      </c>
      <c r="I244">
        <v>7.92</v>
      </c>
      <c r="J244">
        <v>8.49</v>
      </c>
      <c r="K244">
        <v>8.35</v>
      </c>
      <c r="L244">
        <v>3.96</v>
      </c>
      <c r="M244">
        <v>1.32</v>
      </c>
      <c r="N244">
        <v>49.9</v>
      </c>
    </row>
    <row r="245" spans="1:14" x14ac:dyDescent="0.3">
      <c r="A245">
        <v>16500</v>
      </c>
      <c r="B245">
        <v>8.56</v>
      </c>
      <c r="C245">
        <v>3.39</v>
      </c>
      <c r="D245">
        <v>5.37</v>
      </c>
      <c r="E245">
        <v>6.17</v>
      </c>
      <c r="F245">
        <v>7.18</v>
      </c>
      <c r="G245">
        <v>7.66</v>
      </c>
      <c r="H245">
        <v>8.56</v>
      </c>
      <c r="I245">
        <v>7.99</v>
      </c>
      <c r="J245">
        <v>8.56</v>
      </c>
      <c r="K245">
        <v>8.4</v>
      </c>
      <c r="L245">
        <v>3.99</v>
      </c>
      <c r="M245">
        <v>1.31</v>
      </c>
      <c r="N245">
        <v>49.9</v>
      </c>
    </row>
    <row r="246" spans="1:14" x14ac:dyDescent="0.3">
      <c r="A246">
        <v>16600</v>
      </c>
      <c r="B246">
        <v>8.66</v>
      </c>
      <c r="C246">
        <v>3.46</v>
      </c>
      <c r="D246">
        <v>5.33</v>
      </c>
      <c r="E246">
        <v>6.21</v>
      </c>
      <c r="F246">
        <v>7.24</v>
      </c>
      <c r="G246">
        <v>7.7</v>
      </c>
      <c r="H246">
        <v>8.66</v>
      </c>
      <c r="I246">
        <v>8.06</v>
      </c>
      <c r="J246">
        <v>8.65</v>
      </c>
      <c r="K246">
        <v>8.4499999999999993</v>
      </c>
      <c r="L246">
        <v>4.0199999999999996</v>
      </c>
      <c r="M246">
        <v>1.31</v>
      </c>
      <c r="N246">
        <v>49.9</v>
      </c>
    </row>
    <row r="247" spans="1:14" x14ac:dyDescent="0.3">
      <c r="A247">
        <v>16700</v>
      </c>
      <c r="B247">
        <v>8.75</v>
      </c>
      <c r="C247">
        <v>3.53</v>
      </c>
      <c r="D247">
        <v>5.39</v>
      </c>
      <c r="E247">
        <v>6.26</v>
      </c>
      <c r="F247">
        <v>7.33</v>
      </c>
      <c r="G247">
        <v>7.62</v>
      </c>
      <c r="H247">
        <v>8.75</v>
      </c>
      <c r="I247">
        <v>8.14</v>
      </c>
      <c r="J247">
        <v>8.7100000000000009</v>
      </c>
      <c r="K247">
        <v>8.49</v>
      </c>
      <c r="L247">
        <v>3.96</v>
      </c>
      <c r="M247">
        <v>1.3</v>
      </c>
      <c r="N247">
        <v>49.9</v>
      </c>
    </row>
    <row r="248" spans="1:14" x14ac:dyDescent="0.3">
      <c r="A248">
        <v>16800</v>
      </c>
      <c r="B248">
        <v>8.81</v>
      </c>
      <c r="C248">
        <v>3.45</v>
      </c>
      <c r="D248">
        <v>5.33</v>
      </c>
      <c r="E248">
        <v>6.31</v>
      </c>
      <c r="F248">
        <v>7.34</v>
      </c>
      <c r="G248">
        <v>7.67</v>
      </c>
      <c r="H248">
        <v>8.81</v>
      </c>
      <c r="I248">
        <v>8.1999999999999993</v>
      </c>
      <c r="J248">
        <v>8.7799999999999994</v>
      </c>
      <c r="K248">
        <v>8.5399999999999991</v>
      </c>
      <c r="L248">
        <v>3.97</v>
      </c>
      <c r="M248">
        <v>1.29</v>
      </c>
      <c r="N248">
        <v>49.9</v>
      </c>
    </row>
    <row r="249" spans="1:14" x14ac:dyDescent="0.3">
      <c r="A249">
        <v>16900</v>
      </c>
      <c r="B249">
        <v>8.92</v>
      </c>
      <c r="C249">
        <v>3.48</v>
      </c>
      <c r="D249">
        <v>5.43</v>
      </c>
      <c r="E249">
        <v>6.37</v>
      </c>
      <c r="F249">
        <v>7.43</v>
      </c>
      <c r="G249">
        <v>7.76</v>
      </c>
      <c r="H249">
        <v>8.92</v>
      </c>
      <c r="I249">
        <v>8.2799999999999994</v>
      </c>
      <c r="J249">
        <v>8.86</v>
      </c>
      <c r="K249">
        <v>8.59</v>
      </c>
      <c r="L249">
        <v>3.95</v>
      </c>
      <c r="M249">
        <v>1.33</v>
      </c>
      <c r="N249">
        <v>49.8</v>
      </c>
    </row>
    <row r="250" spans="1:14" x14ac:dyDescent="0.3">
      <c r="A250">
        <v>17000</v>
      </c>
      <c r="B250">
        <v>8.99</v>
      </c>
      <c r="C250">
        <v>3.53</v>
      </c>
      <c r="D250">
        <v>5.36</v>
      </c>
      <c r="E250">
        <v>6.4</v>
      </c>
      <c r="F250">
        <v>7.47</v>
      </c>
      <c r="G250">
        <v>7.85</v>
      </c>
      <c r="H250">
        <v>8.99</v>
      </c>
      <c r="I250">
        <v>8.3699999999999992</v>
      </c>
      <c r="J250">
        <v>8.92</v>
      </c>
      <c r="K250">
        <v>8.65</v>
      </c>
      <c r="L250">
        <v>3.93</v>
      </c>
      <c r="M250">
        <v>1.36</v>
      </c>
      <c r="N250">
        <v>49.5</v>
      </c>
    </row>
    <row r="251" spans="1:14" x14ac:dyDescent="0.3">
      <c r="A251">
        <v>17100</v>
      </c>
      <c r="B251">
        <v>8.98</v>
      </c>
      <c r="C251">
        <v>3.55</v>
      </c>
      <c r="D251">
        <v>5.38</v>
      </c>
      <c r="E251">
        <v>6.45</v>
      </c>
      <c r="F251">
        <v>7.54</v>
      </c>
      <c r="G251">
        <v>7.91</v>
      </c>
      <c r="H251">
        <v>8.98</v>
      </c>
      <c r="I251">
        <v>8.42</v>
      </c>
      <c r="J251">
        <v>8.99</v>
      </c>
      <c r="K251">
        <v>8.7100000000000009</v>
      </c>
      <c r="L251">
        <v>3.97</v>
      </c>
      <c r="M251">
        <v>1.36</v>
      </c>
      <c r="N251">
        <v>49.5</v>
      </c>
    </row>
    <row r="252" spans="1:14" x14ac:dyDescent="0.3">
      <c r="A252">
        <v>17200</v>
      </c>
      <c r="B252">
        <v>9.1300000000000008</v>
      </c>
      <c r="C252">
        <v>3.54</v>
      </c>
      <c r="D252">
        <v>5.4</v>
      </c>
      <c r="E252">
        <v>6.5</v>
      </c>
      <c r="F252">
        <v>7.57</v>
      </c>
      <c r="G252">
        <v>7.98</v>
      </c>
      <c r="H252">
        <v>9.1300000000000008</v>
      </c>
      <c r="I252">
        <v>8.49</v>
      </c>
      <c r="J252">
        <v>9.0500000000000007</v>
      </c>
      <c r="K252">
        <v>8.76</v>
      </c>
      <c r="L252">
        <v>3.96</v>
      </c>
      <c r="M252">
        <v>1.37</v>
      </c>
      <c r="N252">
        <v>49.9</v>
      </c>
    </row>
    <row r="253" spans="1:14" x14ac:dyDescent="0.3">
      <c r="A253">
        <v>17300</v>
      </c>
      <c r="B253">
        <v>9.23</v>
      </c>
      <c r="C253">
        <v>3.54</v>
      </c>
      <c r="D253">
        <v>5.42</v>
      </c>
      <c r="E253">
        <v>6.54</v>
      </c>
      <c r="F253">
        <v>7.64</v>
      </c>
      <c r="G253">
        <v>8.06</v>
      </c>
      <c r="H253">
        <v>9.23</v>
      </c>
      <c r="I253">
        <v>8.59</v>
      </c>
      <c r="J253">
        <v>9.1300000000000008</v>
      </c>
      <c r="K253">
        <v>8.81</v>
      </c>
      <c r="L253">
        <v>3.91</v>
      </c>
      <c r="M253">
        <v>1.36</v>
      </c>
      <c r="N253">
        <v>50.1</v>
      </c>
    </row>
    <row r="254" spans="1:14" x14ac:dyDescent="0.3">
      <c r="A254">
        <v>17400</v>
      </c>
      <c r="B254">
        <v>9.3000000000000007</v>
      </c>
      <c r="C254">
        <v>3.55</v>
      </c>
      <c r="D254">
        <v>5.42</v>
      </c>
      <c r="E254">
        <v>6.59</v>
      </c>
      <c r="F254">
        <v>7.68</v>
      </c>
      <c r="G254">
        <v>8.11</v>
      </c>
      <c r="H254">
        <v>9.3000000000000007</v>
      </c>
      <c r="I254">
        <v>8.67</v>
      </c>
      <c r="J254">
        <v>9.1999999999999993</v>
      </c>
      <c r="K254">
        <v>8.8800000000000008</v>
      </c>
      <c r="L254">
        <v>3.95</v>
      </c>
      <c r="M254">
        <v>1.35</v>
      </c>
      <c r="N254">
        <v>50.2</v>
      </c>
    </row>
    <row r="255" spans="1:14" x14ac:dyDescent="0.3">
      <c r="A255">
        <v>17500</v>
      </c>
      <c r="B255">
        <v>9.3800000000000008</v>
      </c>
      <c r="C255">
        <v>3.54</v>
      </c>
      <c r="D255">
        <v>5.38</v>
      </c>
      <c r="E255">
        <v>6.64</v>
      </c>
      <c r="F255">
        <v>7.74</v>
      </c>
      <c r="G255">
        <v>8.17</v>
      </c>
      <c r="H255">
        <v>9.3800000000000008</v>
      </c>
      <c r="I255">
        <v>8.77</v>
      </c>
      <c r="J255">
        <v>9.27</v>
      </c>
      <c r="K255">
        <v>8.9499999999999993</v>
      </c>
      <c r="L255">
        <v>3.96</v>
      </c>
      <c r="M255">
        <v>1.35</v>
      </c>
      <c r="N255">
        <v>50.2</v>
      </c>
    </row>
    <row r="256" spans="1:14" x14ac:dyDescent="0.3">
      <c r="A256">
        <v>17600</v>
      </c>
      <c r="B256">
        <v>9.4600000000000009</v>
      </c>
      <c r="C256">
        <v>3.54</v>
      </c>
      <c r="D256">
        <v>5.43</v>
      </c>
      <c r="E256">
        <v>6.69</v>
      </c>
      <c r="F256">
        <v>7.8</v>
      </c>
      <c r="G256">
        <v>8.25</v>
      </c>
      <c r="H256">
        <v>9.4600000000000009</v>
      </c>
      <c r="I256">
        <v>8.84</v>
      </c>
      <c r="J256">
        <v>9.34</v>
      </c>
      <c r="K256">
        <v>8.98</v>
      </c>
      <c r="L256">
        <v>3.96</v>
      </c>
      <c r="M256">
        <v>1.34</v>
      </c>
      <c r="N256">
        <v>50.2</v>
      </c>
    </row>
    <row r="257" spans="1:14" x14ac:dyDescent="0.3">
      <c r="A257">
        <v>17700</v>
      </c>
      <c r="B257">
        <v>9.5399999999999991</v>
      </c>
      <c r="C257">
        <v>3.55</v>
      </c>
      <c r="D257">
        <v>5.4</v>
      </c>
      <c r="E257">
        <v>6.76</v>
      </c>
      <c r="F257">
        <v>7.84</v>
      </c>
      <c r="G257">
        <v>8.2899999999999991</v>
      </c>
      <c r="H257">
        <v>9.5399999999999991</v>
      </c>
      <c r="I257">
        <v>8.9</v>
      </c>
      <c r="J257">
        <v>9.41</v>
      </c>
      <c r="K257">
        <v>9.06</v>
      </c>
      <c r="L257">
        <v>3.96</v>
      </c>
      <c r="M257">
        <v>1.36</v>
      </c>
      <c r="N257">
        <v>50.2</v>
      </c>
    </row>
    <row r="258" spans="1:14" x14ac:dyDescent="0.3">
      <c r="A258">
        <v>17800</v>
      </c>
      <c r="B258">
        <v>9.6199999999999992</v>
      </c>
      <c r="C258">
        <v>3.56</v>
      </c>
      <c r="D258">
        <v>5.41</v>
      </c>
      <c r="E258">
        <v>6.81</v>
      </c>
      <c r="F258">
        <v>7.91</v>
      </c>
      <c r="G258">
        <v>8.3699999999999992</v>
      </c>
      <c r="H258">
        <v>9.6199999999999992</v>
      </c>
      <c r="I258">
        <v>8.98</v>
      </c>
      <c r="J258">
        <v>9.48</v>
      </c>
      <c r="K258">
        <v>9.1300000000000008</v>
      </c>
      <c r="L258">
        <v>3.96</v>
      </c>
      <c r="M258">
        <v>1.35</v>
      </c>
      <c r="N258">
        <v>50.2</v>
      </c>
    </row>
    <row r="259" spans="1:14" x14ac:dyDescent="0.3">
      <c r="A259">
        <v>17900</v>
      </c>
      <c r="B259">
        <v>9.6999999999999993</v>
      </c>
      <c r="C259">
        <v>3.63</v>
      </c>
      <c r="D259">
        <v>5.44</v>
      </c>
      <c r="E259">
        <v>6.87</v>
      </c>
      <c r="F259">
        <v>7.94</v>
      </c>
      <c r="G259">
        <v>8.44</v>
      </c>
      <c r="H259">
        <v>9.6999999999999993</v>
      </c>
      <c r="I259">
        <v>9.06</v>
      </c>
      <c r="J259">
        <v>9.56</v>
      </c>
      <c r="K259">
        <v>9.18</v>
      </c>
      <c r="L259">
        <v>3.97</v>
      </c>
      <c r="M259">
        <v>1.35</v>
      </c>
      <c r="N259">
        <v>50.1</v>
      </c>
    </row>
    <row r="260" spans="1:14" x14ac:dyDescent="0.3">
      <c r="A260">
        <v>18000</v>
      </c>
      <c r="B260">
        <v>9.81</v>
      </c>
      <c r="C260">
        <v>3.64</v>
      </c>
      <c r="D260">
        <v>5.46</v>
      </c>
      <c r="E260">
        <v>6.93</v>
      </c>
      <c r="F260">
        <v>8.0399999999999991</v>
      </c>
      <c r="G260">
        <v>8.5299999999999994</v>
      </c>
      <c r="H260">
        <v>9.81</v>
      </c>
      <c r="I260">
        <v>9.1199999999999992</v>
      </c>
      <c r="J260">
        <v>9.65</v>
      </c>
      <c r="K260">
        <v>9.1999999999999993</v>
      </c>
      <c r="L260">
        <v>3.94</v>
      </c>
      <c r="M260">
        <v>1.37</v>
      </c>
      <c r="N260">
        <v>49.9</v>
      </c>
    </row>
    <row r="261" spans="1:14" x14ac:dyDescent="0.3">
      <c r="A261">
        <v>18100</v>
      </c>
      <c r="B261">
        <v>9.9</v>
      </c>
      <c r="C261">
        <v>3.64</v>
      </c>
      <c r="D261">
        <v>5.45</v>
      </c>
      <c r="E261">
        <v>6.99</v>
      </c>
      <c r="F261">
        <v>8.08</v>
      </c>
      <c r="G261">
        <v>8.61</v>
      </c>
      <c r="H261">
        <v>9.9</v>
      </c>
      <c r="I261">
        <v>9.18</v>
      </c>
      <c r="J261">
        <v>9.7100000000000009</v>
      </c>
      <c r="K261">
        <v>9.26</v>
      </c>
      <c r="L261">
        <v>3.96</v>
      </c>
      <c r="M261">
        <v>1.36</v>
      </c>
      <c r="N261">
        <v>49.9</v>
      </c>
    </row>
    <row r="262" spans="1:14" x14ac:dyDescent="0.3">
      <c r="A262">
        <v>18200</v>
      </c>
      <c r="B262">
        <v>9.99</v>
      </c>
      <c r="C262">
        <v>3.64</v>
      </c>
      <c r="D262">
        <v>5.44</v>
      </c>
      <c r="E262">
        <v>7.06</v>
      </c>
      <c r="F262">
        <v>8.1300000000000008</v>
      </c>
      <c r="G262">
        <v>8.67</v>
      </c>
      <c r="H262">
        <v>9.99</v>
      </c>
      <c r="I262">
        <v>9.24</v>
      </c>
      <c r="J262">
        <v>9.7899999999999991</v>
      </c>
      <c r="K262">
        <v>9.31</v>
      </c>
      <c r="L262">
        <v>3.96</v>
      </c>
      <c r="M262">
        <v>1.38</v>
      </c>
      <c r="N262">
        <v>49.9</v>
      </c>
    </row>
    <row r="263" spans="1:14" x14ac:dyDescent="0.3">
      <c r="A263">
        <v>18300</v>
      </c>
      <c r="B263">
        <v>10.28</v>
      </c>
      <c r="C263">
        <v>3.7</v>
      </c>
      <c r="D263">
        <v>5.47</v>
      </c>
      <c r="E263">
        <v>7.13</v>
      </c>
      <c r="F263">
        <v>8.17</v>
      </c>
      <c r="G263">
        <v>8.75</v>
      </c>
      <c r="H263">
        <v>10.28</v>
      </c>
      <c r="I263">
        <v>9.34</v>
      </c>
      <c r="J263">
        <v>9.85</v>
      </c>
      <c r="K263">
        <v>9.33</v>
      </c>
      <c r="L263">
        <v>3.88</v>
      </c>
      <c r="M263">
        <v>1.38</v>
      </c>
      <c r="N263">
        <v>49.9</v>
      </c>
    </row>
    <row r="264" spans="1:14" x14ac:dyDescent="0.3">
      <c r="A264">
        <v>18400</v>
      </c>
      <c r="B264">
        <v>10.41</v>
      </c>
      <c r="C264">
        <v>3.65</v>
      </c>
      <c r="D264">
        <v>5.47</v>
      </c>
      <c r="E264">
        <v>7.17</v>
      </c>
      <c r="F264">
        <v>8.23</v>
      </c>
      <c r="G264">
        <v>8.83</v>
      </c>
      <c r="H264">
        <v>10.41</v>
      </c>
      <c r="I264">
        <v>9.4600000000000009</v>
      </c>
      <c r="J264">
        <v>9.93</v>
      </c>
      <c r="K264">
        <v>9.3800000000000008</v>
      </c>
      <c r="L264">
        <v>3.9</v>
      </c>
      <c r="M264">
        <v>1.38</v>
      </c>
      <c r="N264">
        <v>49.9</v>
      </c>
    </row>
    <row r="265" spans="1:14" x14ac:dyDescent="0.3">
      <c r="A265">
        <v>18500</v>
      </c>
      <c r="B265">
        <v>10.53</v>
      </c>
      <c r="C265">
        <v>3.67</v>
      </c>
      <c r="D265">
        <v>5.46</v>
      </c>
      <c r="E265">
        <v>7.2</v>
      </c>
      <c r="F265">
        <v>8.25</v>
      </c>
      <c r="G265">
        <v>8.8699999999999992</v>
      </c>
      <c r="H265">
        <v>10.53</v>
      </c>
      <c r="I265">
        <v>10.59</v>
      </c>
      <c r="J265">
        <v>9.5500000000000007</v>
      </c>
      <c r="K265">
        <v>9.4</v>
      </c>
      <c r="L265">
        <v>3.94</v>
      </c>
      <c r="M265">
        <v>1.37</v>
      </c>
      <c r="N265">
        <v>49.9</v>
      </c>
    </row>
    <row r="266" spans="1:14" x14ac:dyDescent="0.3">
      <c r="A266">
        <v>18600</v>
      </c>
      <c r="B266">
        <v>10.62</v>
      </c>
      <c r="C266">
        <v>3.68</v>
      </c>
      <c r="D266">
        <v>5.44</v>
      </c>
      <c r="E266">
        <v>7.26</v>
      </c>
      <c r="F266">
        <v>8.31</v>
      </c>
      <c r="G266">
        <v>8.92</v>
      </c>
      <c r="H266">
        <v>10.62</v>
      </c>
      <c r="I266">
        <v>10.77</v>
      </c>
      <c r="J266">
        <v>9.66</v>
      </c>
      <c r="K266">
        <v>9.48</v>
      </c>
      <c r="L266">
        <v>3.97</v>
      </c>
      <c r="M266">
        <v>1.38</v>
      </c>
      <c r="N266">
        <v>49.9</v>
      </c>
    </row>
    <row r="267" spans="1:14" x14ac:dyDescent="0.3">
      <c r="A267">
        <v>18700</v>
      </c>
      <c r="B267">
        <v>10.7</v>
      </c>
      <c r="C267">
        <v>3.68</v>
      </c>
      <c r="D267">
        <v>5.46</v>
      </c>
      <c r="E267">
        <v>7.32</v>
      </c>
      <c r="F267">
        <v>8.3699999999999992</v>
      </c>
      <c r="G267">
        <v>9</v>
      </c>
      <c r="H267">
        <v>10.7</v>
      </c>
      <c r="I267">
        <v>10.9</v>
      </c>
      <c r="J267">
        <v>9.75</v>
      </c>
      <c r="K267">
        <v>9.5299999999999994</v>
      </c>
      <c r="L267">
        <v>3.93</v>
      </c>
      <c r="M267">
        <v>1.38</v>
      </c>
      <c r="N267">
        <v>50</v>
      </c>
    </row>
    <row r="268" spans="1:14" x14ac:dyDescent="0.3">
      <c r="A268">
        <v>18800</v>
      </c>
      <c r="B268">
        <v>10.77</v>
      </c>
      <c r="C268">
        <v>3.67</v>
      </c>
      <c r="D268">
        <v>5.45</v>
      </c>
      <c r="E268">
        <v>7.37</v>
      </c>
      <c r="F268">
        <v>8.42</v>
      </c>
      <c r="G268">
        <v>9.07</v>
      </c>
      <c r="H268">
        <v>10.77</v>
      </c>
      <c r="I268">
        <v>11.02</v>
      </c>
      <c r="J268">
        <v>9.83</v>
      </c>
      <c r="K268">
        <v>9.6</v>
      </c>
      <c r="L268">
        <v>3.94</v>
      </c>
      <c r="M268">
        <v>1.38</v>
      </c>
      <c r="N268">
        <v>50</v>
      </c>
    </row>
    <row r="269" spans="1:14" x14ac:dyDescent="0.3">
      <c r="A269">
        <v>18900</v>
      </c>
      <c r="B269">
        <v>11.25</v>
      </c>
      <c r="C269">
        <v>3.71</v>
      </c>
      <c r="D269">
        <v>5.49</v>
      </c>
      <c r="E269">
        <v>7.43</v>
      </c>
      <c r="F269">
        <v>8.4600000000000009</v>
      </c>
      <c r="G269">
        <v>9.11</v>
      </c>
      <c r="H269">
        <v>11.25</v>
      </c>
      <c r="I269">
        <v>11.15</v>
      </c>
      <c r="J269">
        <v>9.92</v>
      </c>
      <c r="K269">
        <v>9.84</v>
      </c>
      <c r="L269">
        <v>4.01</v>
      </c>
      <c r="M269">
        <v>1.39</v>
      </c>
      <c r="N269">
        <v>50.1</v>
      </c>
    </row>
    <row r="270" spans="1:14" x14ac:dyDescent="0.3">
      <c r="A270">
        <v>19000</v>
      </c>
      <c r="B270">
        <v>11.33</v>
      </c>
      <c r="C270">
        <v>3.73</v>
      </c>
      <c r="D270">
        <v>5.49</v>
      </c>
      <c r="E270">
        <v>7.47</v>
      </c>
      <c r="F270">
        <v>8.51</v>
      </c>
      <c r="G270">
        <v>9.18</v>
      </c>
      <c r="H270">
        <v>11.33</v>
      </c>
      <c r="I270">
        <v>11.26</v>
      </c>
      <c r="J270">
        <v>10.01</v>
      </c>
      <c r="K270">
        <v>9.94</v>
      </c>
      <c r="L270">
        <v>4.03</v>
      </c>
      <c r="M270">
        <v>1.38</v>
      </c>
      <c r="N270">
        <v>50.1</v>
      </c>
    </row>
    <row r="271" spans="1:14" x14ac:dyDescent="0.3">
      <c r="A271">
        <v>19100</v>
      </c>
      <c r="B271">
        <v>11.42</v>
      </c>
      <c r="C271">
        <v>3.73</v>
      </c>
      <c r="D271">
        <v>5.48</v>
      </c>
      <c r="E271">
        <v>7.53</v>
      </c>
      <c r="F271">
        <v>8.56</v>
      </c>
      <c r="G271">
        <v>9.24</v>
      </c>
      <c r="H271">
        <v>11.42</v>
      </c>
      <c r="I271">
        <v>11.36</v>
      </c>
      <c r="J271">
        <v>10.09</v>
      </c>
      <c r="K271">
        <v>10.01</v>
      </c>
      <c r="L271">
        <v>4.01</v>
      </c>
      <c r="M271">
        <v>1.38</v>
      </c>
      <c r="N271">
        <v>50.1</v>
      </c>
    </row>
    <row r="272" spans="1:14" x14ac:dyDescent="0.3">
      <c r="A272">
        <v>19200</v>
      </c>
      <c r="B272">
        <v>11.51</v>
      </c>
      <c r="C272">
        <v>3.73</v>
      </c>
      <c r="D272">
        <v>5.5</v>
      </c>
      <c r="E272">
        <v>7.6</v>
      </c>
      <c r="F272">
        <v>8.61</v>
      </c>
      <c r="G272">
        <v>9.2899999999999991</v>
      </c>
      <c r="H272">
        <v>11.51</v>
      </c>
      <c r="I272">
        <v>11.44</v>
      </c>
      <c r="J272">
        <v>10.17</v>
      </c>
      <c r="K272">
        <v>10.050000000000001</v>
      </c>
      <c r="L272">
        <v>4.01</v>
      </c>
      <c r="M272">
        <v>1.38</v>
      </c>
      <c r="N272">
        <v>50.1</v>
      </c>
    </row>
    <row r="273" spans="1:14" x14ac:dyDescent="0.3">
      <c r="A273">
        <v>19300</v>
      </c>
      <c r="B273">
        <v>11.57</v>
      </c>
      <c r="C273">
        <v>3.76</v>
      </c>
      <c r="D273">
        <v>5.49</v>
      </c>
      <c r="E273">
        <v>7.64</v>
      </c>
      <c r="F273">
        <v>8.67</v>
      </c>
      <c r="G273">
        <v>9.3800000000000008</v>
      </c>
      <c r="H273">
        <v>11.57</v>
      </c>
      <c r="I273">
        <v>11.53</v>
      </c>
      <c r="J273">
        <v>10.24</v>
      </c>
      <c r="K273">
        <v>10.11</v>
      </c>
      <c r="L273">
        <v>4.03</v>
      </c>
      <c r="M273">
        <v>1.37</v>
      </c>
      <c r="N273">
        <v>50.1</v>
      </c>
    </row>
    <row r="274" spans="1:14" x14ac:dyDescent="0.3">
      <c r="A274">
        <v>19400</v>
      </c>
      <c r="B274">
        <v>11.67</v>
      </c>
      <c r="C274">
        <v>3.73</v>
      </c>
      <c r="D274">
        <v>5.5</v>
      </c>
      <c r="E274">
        <v>7.73</v>
      </c>
      <c r="F274">
        <v>8.74</v>
      </c>
      <c r="G274">
        <v>9.4499999999999993</v>
      </c>
      <c r="H274">
        <v>11.67</v>
      </c>
      <c r="I274">
        <v>11.61</v>
      </c>
      <c r="J274">
        <v>10.33</v>
      </c>
      <c r="K274">
        <v>10.19</v>
      </c>
      <c r="L274">
        <v>4.01</v>
      </c>
      <c r="M274">
        <v>1.37</v>
      </c>
      <c r="N274">
        <v>50.1</v>
      </c>
    </row>
    <row r="275" spans="1:14" x14ac:dyDescent="0.3">
      <c r="A275">
        <v>19500</v>
      </c>
      <c r="B275">
        <v>11.74</v>
      </c>
      <c r="C275">
        <v>3.74</v>
      </c>
      <c r="D275">
        <v>5.51</v>
      </c>
      <c r="E275">
        <v>7.77</v>
      </c>
      <c r="F275">
        <v>8.8000000000000007</v>
      </c>
      <c r="G275">
        <v>9.52</v>
      </c>
      <c r="H275">
        <v>11.74</v>
      </c>
      <c r="I275">
        <v>11.79</v>
      </c>
      <c r="J275">
        <v>10.39</v>
      </c>
      <c r="K275">
        <v>10.24</v>
      </c>
      <c r="L275">
        <v>4.0199999999999996</v>
      </c>
      <c r="M275">
        <v>1.4</v>
      </c>
      <c r="N275">
        <v>50</v>
      </c>
    </row>
    <row r="276" spans="1:14" x14ac:dyDescent="0.3">
      <c r="A276">
        <v>19600</v>
      </c>
      <c r="B276">
        <v>11.85</v>
      </c>
      <c r="C276">
        <v>3.74</v>
      </c>
      <c r="D276">
        <v>5.46</v>
      </c>
      <c r="E276">
        <v>7.83</v>
      </c>
      <c r="F276">
        <v>8.85</v>
      </c>
      <c r="G276">
        <v>9.59</v>
      </c>
      <c r="H276">
        <v>11.85</v>
      </c>
      <c r="I276">
        <v>11.89</v>
      </c>
      <c r="J276">
        <v>10.49</v>
      </c>
      <c r="K276">
        <v>10.32</v>
      </c>
      <c r="L276">
        <v>4.05</v>
      </c>
      <c r="M276">
        <v>1.4</v>
      </c>
      <c r="N276">
        <v>49.9</v>
      </c>
    </row>
    <row r="277" spans="1:14" x14ac:dyDescent="0.3">
      <c r="A277">
        <v>19700</v>
      </c>
      <c r="B277">
        <v>12.02</v>
      </c>
      <c r="C277">
        <v>3.73</v>
      </c>
      <c r="D277">
        <v>5.51</v>
      </c>
      <c r="E277">
        <v>7.89</v>
      </c>
      <c r="F277">
        <v>8.94</v>
      </c>
      <c r="G277">
        <v>9.66</v>
      </c>
      <c r="H277">
        <v>12.02</v>
      </c>
      <c r="I277">
        <v>11.98</v>
      </c>
      <c r="J277">
        <v>10.55</v>
      </c>
      <c r="K277">
        <v>10.36</v>
      </c>
      <c r="L277">
        <v>4</v>
      </c>
      <c r="M277">
        <v>1.4</v>
      </c>
      <c r="N277">
        <v>49.9</v>
      </c>
    </row>
    <row r="278" spans="1:14" x14ac:dyDescent="0.3">
      <c r="A278">
        <v>19800</v>
      </c>
      <c r="B278">
        <v>12.26</v>
      </c>
      <c r="C278">
        <v>3.73</v>
      </c>
      <c r="D278">
        <v>5.47</v>
      </c>
      <c r="E278">
        <v>7.93</v>
      </c>
      <c r="F278">
        <v>8.99</v>
      </c>
      <c r="G278">
        <v>9.76</v>
      </c>
      <c r="H278">
        <v>12.26</v>
      </c>
      <c r="I278">
        <v>12.07</v>
      </c>
      <c r="J278">
        <v>10.61</v>
      </c>
      <c r="K278">
        <v>10.41</v>
      </c>
      <c r="L278">
        <v>4.04</v>
      </c>
      <c r="M278">
        <v>1.42</v>
      </c>
      <c r="N278">
        <v>49.9</v>
      </c>
    </row>
    <row r="279" spans="1:14" x14ac:dyDescent="0.3">
      <c r="A279">
        <v>19900</v>
      </c>
      <c r="B279">
        <v>12.33</v>
      </c>
      <c r="C279">
        <v>3.72</v>
      </c>
      <c r="D279">
        <v>5.52</v>
      </c>
      <c r="E279">
        <v>8.01</v>
      </c>
      <c r="F279">
        <v>9.0299999999999994</v>
      </c>
      <c r="G279">
        <v>9.8800000000000008</v>
      </c>
      <c r="H279">
        <v>12.33</v>
      </c>
      <c r="I279">
        <v>12.18</v>
      </c>
      <c r="J279">
        <v>10.69</v>
      </c>
      <c r="K279">
        <v>10.44</v>
      </c>
      <c r="L279">
        <v>4.04</v>
      </c>
      <c r="M279">
        <v>1.42</v>
      </c>
      <c r="N279">
        <v>49.9</v>
      </c>
    </row>
    <row r="280" spans="1:14" x14ac:dyDescent="0.3">
      <c r="A280">
        <v>20000</v>
      </c>
      <c r="B280">
        <v>12.51</v>
      </c>
      <c r="C280">
        <v>3.73</v>
      </c>
      <c r="D280">
        <v>5.52</v>
      </c>
      <c r="E280">
        <v>8.06</v>
      </c>
      <c r="F280">
        <v>9.1300000000000008</v>
      </c>
      <c r="G280">
        <v>9.99</v>
      </c>
      <c r="H280">
        <v>12.51</v>
      </c>
      <c r="I280">
        <v>13.19</v>
      </c>
      <c r="J280">
        <v>10.76</v>
      </c>
      <c r="K280">
        <v>10.53</v>
      </c>
      <c r="L280">
        <v>4.01</v>
      </c>
      <c r="M280">
        <v>1.42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2021-12-15T21:52:42Z</dcterms:modified>
</cp:coreProperties>
</file>