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402" documentId="8_{EA06A9E1-5671-40D3-934D-7E6A185D425D}" xr6:coauthVersionLast="45" xr6:coauthVersionMax="45" xr10:uidLastSave="{1B2945CA-EFE9-4DAF-AB4D-CBE1288AAAF9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<sst xmlns="http://schemas.openxmlformats.org/spreadsheetml/2006/main" count="62" uniqueCount="60">
  <si>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</si>
  <si>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</si>
  <si>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</si>
  <si>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</si>
  <si>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</si>
  <si>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</si>
  <si>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</si>
  <si>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</si>
  <si>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</si>
  <si>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</si>
  <si>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</si>
  <si>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</si>
  <si>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</si>
  <si>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</si>
  <si>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</si>
  <si>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</si>
  <si>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</si>
  <si>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</si>
  <si>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</si>
  <si>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</si>
  <si>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</si>
  <si>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</si>
  <si>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</si>
  <si>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</si>
  <si>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</si>
  <si>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</si>
  <si>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</si>
  <si>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</si>
  <si>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</si>
  <si>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</si>
  <si>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</si>
  <si>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</si>
  <si>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</si>
  <si>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</si>
  <si>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</si>
  <si>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</si>
  <si>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</si>
  <si>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</si>
  <si>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</si>
  <si>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</si>
  <si>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</si>
  <si>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</si>
  <si>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</si>
  <si>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</si>
  <si>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</si>
  <si>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</si>
  <si>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</si>
  <si>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</si>
  <si>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</si>
  <si>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</si>
  <si>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</si>
  <si>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</si>
  <si>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</si>
  <si>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</si>
  <si>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</si>
  <si>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</si>
  <si>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</si>
  <si>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W3BC08L08</t>
  </si>
  <si>
    <t>W3BC09L08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</si>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</sst>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0.11399999999999999</c:v>
                </c:pt>
                <c:pt idx="4">
                  <c:v>0.154</c:v>
                </c:pt>
                <c:pt idx="5">
                  <c:v>0.19400000000000001</c:v>
                </c:pt>
                <c:pt idx="6">
                  <c:v>0.22199999999999998</c:v>
                </c:pt>
                <c:pt idx="7">
                  <c:v>0.252</c:v>
                </c:pt>
                <c:pt idx="8">
                  <c:v>0.27800000000000002</c:v>
                </c:pt>
                <c:pt idx="9">
                  <c:v>0.30599999999999999</c:v>
                </c:pt>
                <c:pt idx="10">
                  <c:v>0.45999999999999996</c:v>
                </c:pt>
                <c:pt idx="11">
                  <c:v>0.56200000000000006</c:v>
                </c:pt>
                <c:pt idx="12">
                  <c:v>0.63200000000000001</c:v>
                </c:pt>
                <c:pt idx="13">
                  <c:v>0.70200000000000007</c:v>
                </c:pt>
                <c:pt idx="14">
                  <c:v>0.748</c:v>
                </c:pt>
                <c:pt idx="15">
                  <c:v>0.79000000000000015</c:v>
                </c:pt>
                <c:pt idx="16">
                  <c:v>0.82599999999999996</c:v>
                </c:pt>
                <c:pt idx="17">
                  <c:v>0.85799999999999998</c:v>
                </c:pt>
                <c:pt idx="18">
                  <c:v>0.89</c:v>
                </c:pt>
                <c:pt idx="19">
                  <c:v>0.91600000000000004</c:v>
                </c:pt>
                <c:pt idx="20">
                  <c:v>0.94800000000000006</c:v>
                </c:pt>
                <c:pt idx="21">
                  <c:v>0.96199999999999997</c:v>
                </c:pt>
                <c:pt idx="22">
                  <c:v>0.99199999999999999</c:v>
                </c:pt>
                <c:pt idx="23">
                  <c:v>1.014</c:v>
                </c:pt>
                <c:pt idx="24">
                  <c:v>1.028</c:v>
                </c:pt>
                <c:pt idx="25">
                  <c:v>1.052</c:v>
                </c:pt>
                <c:pt idx="26">
                  <c:v>1.0780000000000001</c:v>
                </c:pt>
                <c:pt idx="27">
                  <c:v>1.0780000000000001</c:v>
                </c:pt>
                <c:pt idx="28">
                  <c:v>1.0959999999999999</c:v>
                </c:pt>
                <c:pt idx="29">
                  <c:v>1.1199999999999999</c:v>
                </c:pt>
                <c:pt idx="30">
                  <c:v>1.1359999999999999</c:v>
                </c:pt>
                <c:pt idx="31">
                  <c:v>1.1419999999999999</c:v>
                </c:pt>
                <c:pt idx="32">
                  <c:v>1.1559999999999999</c:v>
                </c:pt>
                <c:pt idx="33">
                  <c:v>1.1739999999999999</c:v>
                </c:pt>
                <c:pt idx="34">
                  <c:v>1.19</c:v>
                </c:pt>
                <c:pt idx="35">
                  <c:v>1.2</c:v>
                </c:pt>
                <c:pt idx="36">
                  <c:v>1.216</c:v>
                </c:pt>
                <c:pt idx="37">
                  <c:v>1.226</c:v>
                </c:pt>
                <c:pt idx="38">
                  <c:v>1.2360000000000002</c:v>
                </c:pt>
                <c:pt idx="39">
                  <c:v>1.25</c:v>
                </c:pt>
                <c:pt idx="40">
                  <c:v>1.262</c:v>
                </c:pt>
                <c:pt idx="41">
                  <c:v>1.2680000000000002</c:v>
                </c:pt>
                <c:pt idx="42">
                  <c:v>1.286</c:v>
                </c:pt>
                <c:pt idx="43">
                  <c:v>1.2959999999999998</c:v>
                </c:pt>
                <c:pt idx="44">
                  <c:v>1.3080000000000001</c:v>
                </c:pt>
                <c:pt idx="45">
                  <c:v>1.3199999999999998</c:v>
                </c:pt>
                <c:pt idx="46">
                  <c:v>1.3260000000000001</c:v>
                </c:pt>
                <c:pt idx="47">
                  <c:v>1.3399999999999999</c:v>
                </c:pt>
                <c:pt idx="48">
                  <c:v>1.3519999999999999</c:v>
                </c:pt>
                <c:pt idx="49">
                  <c:v>1.3620000000000001</c:v>
                </c:pt>
                <c:pt idx="50">
                  <c:v>1.3599999999999999</c:v>
                </c:pt>
                <c:pt idx="51">
                  <c:v>1.3800000000000001</c:v>
                </c:pt>
                <c:pt idx="52">
                  <c:v>1.3959999999999999</c:v>
                </c:pt>
                <c:pt idx="53">
                  <c:v>1.3960000000000001</c:v>
                </c:pt>
                <c:pt idx="54">
                  <c:v>1.4060000000000001</c:v>
                </c:pt>
                <c:pt idx="55">
                  <c:v>1.4120000000000001</c:v>
                </c:pt>
                <c:pt idx="56">
                  <c:v>1.4219999999999999</c:v>
                </c:pt>
                <c:pt idx="57">
                  <c:v>1.4260000000000002</c:v>
                </c:pt>
                <c:pt idx="58">
                  <c:v>1.4360000000000002</c:v>
                </c:pt>
                <c:pt idx="59">
                  <c:v>1.4540000000000002</c:v>
                </c:pt>
                <c:pt idx="60">
                  <c:v>1.4780000000000002</c:v>
                </c:pt>
                <c:pt idx="61">
                  <c:v>1.486</c:v>
                </c:pt>
                <c:pt idx="62">
                  <c:v>1.5020000000000002</c:v>
                </c:pt>
                <c:pt idx="63">
                  <c:v>1.52</c:v>
                </c:pt>
                <c:pt idx="64">
                  <c:v>1.528</c:v>
                </c:pt>
                <c:pt idx="65">
                  <c:v>1.536</c:v>
                </c:pt>
                <c:pt idx="66">
                  <c:v>1.552</c:v>
                </c:pt>
                <c:pt idx="67">
                  <c:v>1.5659999999999998</c:v>
                </c:pt>
                <c:pt idx="68">
                  <c:v>1.5659999999999998</c:v>
                </c:pt>
                <c:pt idx="69">
                  <c:v>1.5779999999999998</c:v>
                </c:pt>
                <c:pt idx="70">
                  <c:v>1.5860000000000001</c:v>
                </c:pt>
                <c:pt idx="71">
                  <c:v>1.5999999999999999</c:v>
                </c:pt>
                <c:pt idx="72">
                  <c:v>1.6160000000000001</c:v>
                </c:pt>
                <c:pt idx="73">
                  <c:v>1.6199999999999999</c:v>
                </c:pt>
                <c:pt idx="74">
                  <c:v>1.6259999999999999</c:v>
                </c:pt>
                <c:pt idx="75">
                  <c:v>1.6339999999999999</c:v>
                </c:pt>
                <c:pt idx="76">
                  <c:v>1.6519999999999999</c:v>
                </c:pt>
                <c:pt idx="77">
                  <c:v>1.6519999999999999</c:v>
                </c:pt>
                <c:pt idx="78">
                  <c:v>1.6599999999999997</c:v>
                </c:pt>
                <c:pt idx="79">
                  <c:v>1.6760000000000002</c:v>
                </c:pt>
                <c:pt idx="80">
                  <c:v>1.6839999999999999</c:v>
                </c:pt>
                <c:pt idx="81">
                  <c:v>1.6859999999999999</c:v>
                </c:pt>
                <c:pt idx="82">
                  <c:v>1.69</c:v>
                </c:pt>
                <c:pt idx="83">
                  <c:v>1.704</c:v>
                </c:pt>
                <c:pt idx="84">
                  <c:v>1.7159999999999997</c:v>
                </c:pt>
                <c:pt idx="85">
                  <c:v>1.72</c:v>
                </c:pt>
                <c:pt idx="86">
                  <c:v>1.7240000000000002</c:v>
                </c:pt>
                <c:pt idx="87">
                  <c:v>1.7260000000000002</c:v>
                </c:pt>
                <c:pt idx="88">
                  <c:v>1.73</c:v>
                </c:pt>
                <c:pt idx="89">
                  <c:v>1.7439999999999998</c:v>
                </c:pt>
                <c:pt idx="90">
                  <c:v>1.7400000000000002</c:v>
                </c:pt>
                <c:pt idx="91">
                  <c:v>1.7520000000000002</c:v>
                </c:pt>
                <c:pt idx="92">
                  <c:v>1.752</c:v>
                </c:pt>
                <c:pt idx="93">
                  <c:v>1.7580000000000002</c:v>
                </c:pt>
                <c:pt idx="94">
                  <c:v>1.77</c:v>
                </c:pt>
                <c:pt idx="95">
                  <c:v>1.764</c:v>
                </c:pt>
                <c:pt idx="96">
                  <c:v>1.768</c:v>
                </c:pt>
                <c:pt idx="97">
                  <c:v>1.78</c:v>
                </c:pt>
                <c:pt idx="98">
                  <c:v>1.7760000000000002</c:v>
                </c:pt>
                <c:pt idx="99">
                  <c:v>1.786</c:v>
                </c:pt>
                <c:pt idx="100">
                  <c:v>1.7880000000000003</c:v>
                </c:pt>
                <c:pt idx="101">
                  <c:v>1.7920000000000003</c:v>
                </c:pt>
                <c:pt idx="102">
                  <c:v>1.8079999999999998</c:v>
                </c:pt>
                <c:pt idx="103">
                  <c:v>1.802</c:v>
                </c:pt>
                <c:pt idx="104">
                  <c:v>1.8120000000000001</c:v>
                </c:pt>
                <c:pt idx="105">
                  <c:v>1.8099999999999998</c:v>
                </c:pt>
                <c:pt idx="106">
                  <c:v>1.8120000000000001</c:v>
                </c:pt>
                <c:pt idx="107">
                  <c:v>1.8180000000000001</c:v>
                </c:pt>
                <c:pt idx="108">
                  <c:v>1.8200000000000003</c:v>
                </c:pt>
                <c:pt idx="109">
                  <c:v>1.8219999999999998</c:v>
                </c:pt>
                <c:pt idx="110">
                  <c:v>1.8200000000000003</c:v>
                </c:pt>
                <c:pt idx="111">
                  <c:v>1.83</c:v>
                </c:pt>
                <c:pt idx="112">
                  <c:v>1.8340000000000001</c:v>
                </c:pt>
                <c:pt idx="113">
                  <c:v>1.8420000000000001</c:v>
                </c:pt>
                <c:pt idx="114">
                  <c:v>1.8439999999999999</c:v>
                </c:pt>
                <c:pt idx="115">
                  <c:v>1.8460000000000001</c:v>
                </c:pt>
                <c:pt idx="116">
                  <c:v>1.8480000000000001</c:v>
                </c:pt>
                <c:pt idx="117">
                  <c:v>1.8519999999999999</c:v>
                </c:pt>
                <c:pt idx="118">
                  <c:v>1.8460000000000001</c:v>
                </c:pt>
                <c:pt idx="119">
                  <c:v>1.8599999999999999</c:v>
                </c:pt>
                <c:pt idx="120">
                  <c:v>1.8780000000000001</c:v>
                </c:pt>
                <c:pt idx="121">
                  <c:v>1.8799999999999997</c:v>
                </c:pt>
                <c:pt idx="122">
                  <c:v>1.8839999999999999</c:v>
                </c:pt>
                <c:pt idx="123">
                  <c:v>1.8920000000000001</c:v>
                </c:pt>
                <c:pt idx="124">
                  <c:v>1.9099999999999997</c:v>
                </c:pt>
                <c:pt idx="125">
                  <c:v>1.9079999999999999</c:v>
                </c:pt>
                <c:pt idx="126">
                  <c:v>1.9079999999999999</c:v>
                </c:pt>
                <c:pt idx="127">
                  <c:v>1.9159999999999997</c:v>
                </c:pt>
                <c:pt idx="128">
                  <c:v>1.9179999999999999</c:v>
                </c:pt>
                <c:pt idx="129">
                  <c:v>1.9260000000000002</c:v>
                </c:pt>
                <c:pt idx="130">
                  <c:v>1.9299999999999997</c:v>
                </c:pt>
                <c:pt idx="131">
                  <c:v>1.94</c:v>
                </c:pt>
                <c:pt idx="132">
                  <c:v>1.9379999999999999</c:v>
                </c:pt>
                <c:pt idx="133">
                  <c:v>1.9460000000000002</c:v>
                </c:pt>
                <c:pt idx="134">
                  <c:v>1.9560000000000002</c:v>
                </c:pt>
                <c:pt idx="135">
                  <c:v>1.9560000000000002</c:v>
                </c:pt>
                <c:pt idx="136">
                  <c:v>1.9619999999999997</c:v>
                </c:pt>
                <c:pt idx="137">
                  <c:v>1.964</c:v>
                </c:pt>
                <c:pt idx="138">
                  <c:v>1.9739999999999998</c:v>
                </c:pt>
                <c:pt idx="139">
                  <c:v>1.972</c:v>
                </c:pt>
                <c:pt idx="140">
                  <c:v>1.9780000000000002</c:v>
                </c:pt>
                <c:pt idx="141">
                  <c:v>1.982</c:v>
                </c:pt>
                <c:pt idx="142">
                  <c:v>1.986</c:v>
                </c:pt>
                <c:pt idx="143">
                  <c:v>1.988</c:v>
                </c:pt>
                <c:pt idx="144">
                  <c:v>1.986</c:v>
                </c:pt>
                <c:pt idx="145">
                  <c:v>2.004</c:v>
                </c:pt>
                <c:pt idx="146">
                  <c:v>2.0059999999999998</c:v>
                </c:pt>
                <c:pt idx="147">
                  <c:v>2.004</c:v>
                </c:pt>
                <c:pt idx="148">
                  <c:v>2.016</c:v>
                </c:pt>
                <c:pt idx="149">
                  <c:v>2.02</c:v>
                </c:pt>
                <c:pt idx="150">
                  <c:v>2.028</c:v>
                </c:pt>
                <c:pt idx="151">
                  <c:v>2.0260000000000002</c:v>
                </c:pt>
                <c:pt idx="152">
                  <c:v>2.024</c:v>
                </c:pt>
                <c:pt idx="153">
                  <c:v>2.0300000000000002</c:v>
                </c:pt>
                <c:pt idx="154">
                  <c:v>2.028</c:v>
                </c:pt>
                <c:pt idx="155">
                  <c:v>2.032</c:v>
                </c:pt>
                <c:pt idx="156">
                  <c:v>2.0300000000000002</c:v>
                </c:pt>
                <c:pt idx="157">
                  <c:v>2.0379999999999998</c:v>
                </c:pt>
                <c:pt idx="158">
                  <c:v>2.04</c:v>
                </c:pt>
                <c:pt idx="159">
                  <c:v>2.0339999999999998</c:v>
                </c:pt>
                <c:pt idx="160">
                  <c:v>2.0439999999999996</c:v>
                </c:pt>
                <c:pt idx="161">
                  <c:v>2.0419999999999998</c:v>
                </c:pt>
                <c:pt idx="162">
                  <c:v>2.0620000000000003</c:v>
                </c:pt>
                <c:pt idx="163">
                  <c:v>2.056</c:v>
                </c:pt>
                <c:pt idx="164">
                  <c:v>2.0660000000000003</c:v>
                </c:pt>
                <c:pt idx="165">
                  <c:v>2.06</c:v>
                </c:pt>
                <c:pt idx="166">
                  <c:v>2.0680000000000001</c:v>
                </c:pt>
                <c:pt idx="167">
                  <c:v>2.0760000000000001</c:v>
                </c:pt>
                <c:pt idx="168">
                  <c:v>2.0760000000000001</c:v>
                </c:pt>
                <c:pt idx="169">
                  <c:v>2.0680000000000001</c:v>
                </c:pt>
                <c:pt idx="170">
                  <c:v>2.0619999999999998</c:v>
                </c:pt>
                <c:pt idx="171">
                  <c:v>2.0640000000000001</c:v>
                </c:pt>
                <c:pt idx="172">
                  <c:v>2.0740000000000003</c:v>
                </c:pt>
                <c:pt idx="173">
                  <c:v>2.0740000000000003</c:v>
                </c:pt>
                <c:pt idx="174">
                  <c:v>2.0720000000000001</c:v>
                </c:pt>
                <c:pt idx="175">
                  <c:v>2.0799999999999996</c:v>
                </c:pt>
                <c:pt idx="176">
                  <c:v>2.0840000000000005</c:v>
                </c:pt>
                <c:pt idx="177">
                  <c:v>2.0819999999999999</c:v>
                </c:pt>
                <c:pt idx="178">
                  <c:v>2.0900000000000003</c:v>
                </c:pt>
                <c:pt idx="179">
                  <c:v>2.0940000000000003</c:v>
                </c:pt>
                <c:pt idx="180">
                  <c:v>2.0900000000000003</c:v>
                </c:pt>
                <c:pt idx="181">
                  <c:v>2.0920000000000001</c:v>
                </c:pt>
                <c:pt idx="182">
                  <c:v>2.1019999999999999</c:v>
                </c:pt>
                <c:pt idx="183">
                  <c:v>2.0979999999999999</c:v>
                </c:pt>
                <c:pt idx="184">
                  <c:v>2.1080000000000001</c:v>
                </c:pt>
                <c:pt idx="185">
                  <c:v>2.1019999999999999</c:v>
                </c:pt>
                <c:pt idx="186">
                  <c:v>2.1100000000000003</c:v>
                </c:pt>
                <c:pt idx="187">
                  <c:v>2.1060000000000003</c:v>
                </c:pt>
                <c:pt idx="188">
                  <c:v>2.1060000000000003</c:v>
                </c:pt>
                <c:pt idx="189">
                  <c:v>2.1139999999999999</c:v>
                </c:pt>
                <c:pt idx="190">
                  <c:v>2.12</c:v>
                </c:pt>
                <c:pt idx="191">
                  <c:v>2.1160000000000001</c:v>
                </c:pt>
                <c:pt idx="192">
                  <c:v>2.1180000000000003</c:v>
                </c:pt>
                <c:pt idx="193">
                  <c:v>2.1220000000000003</c:v>
                </c:pt>
                <c:pt idx="194">
                  <c:v>2.1240000000000001</c:v>
                </c:pt>
                <c:pt idx="195">
                  <c:v>2.1280000000000001</c:v>
                </c:pt>
                <c:pt idx="196">
                  <c:v>2.13</c:v>
                </c:pt>
                <c:pt idx="197">
                  <c:v>2.13</c:v>
                </c:pt>
                <c:pt idx="198">
                  <c:v>2.1260000000000003</c:v>
                </c:pt>
                <c:pt idx="199">
                  <c:v>2.1320000000000001</c:v>
                </c:pt>
                <c:pt idx="200">
                  <c:v>2.1379999999999999</c:v>
                </c:pt>
                <c:pt idx="201">
                  <c:v>2.1339999999999999</c:v>
                </c:pt>
                <c:pt idx="202">
                  <c:v>2.1440000000000001</c:v>
                </c:pt>
                <c:pt idx="203">
                  <c:v>2.1459999999999999</c:v>
                </c:pt>
                <c:pt idx="204">
                  <c:v>2.1459999999999999</c:v>
                </c:pt>
                <c:pt idx="205">
                  <c:v>2.1520000000000001</c:v>
                </c:pt>
                <c:pt idx="206">
                  <c:v>2.15</c:v>
                </c:pt>
                <c:pt idx="207">
                  <c:v>2.1559999999999997</c:v>
                </c:pt>
                <c:pt idx="208">
                  <c:v>2.1599999999999997</c:v>
                </c:pt>
                <c:pt idx="209">
                  <c:v>2.1599999999999997</c:v>
                </c:pt>
                <c:pt idx="210">
                  <c:v>2.1619999999999999</c:v>
                </c:pt>
                <c:pt idx="211">
                  <c:v>2.1599999999999997</c:v>
                </c:pt>
                <c:pt idx="212">
                  <c:v>2.1619999999999999</c:v>
                </c:pt>
                <c:pt idx="213">
                  <c:v>2.1619999999999999</c:v>
                </c:pt>
                <c:pt idx="214">
                  <c:v>2.1640000000000001</c:v>
                </c:pt>
                <c:pt idx="215">
                  <c:v>2.1680000000000001</c:v>
                </c:pt>
                <c:pt idx="216">
                  <c:v>2.1700000000000004</c:v>
                </c:pt>
                <c:pt idx="217">
                  <c:v>2.1759999999999997</c:v>
                </c:pt>
                <c:pt idx="218">
                  <c:v>2.1819999999999999</c:v>
                </c:pt>
                <c:pt idx="219">
                  <c:v>2.1819999999999999</c:v>
                </c:pt>
                <c:pt idx="220">
                  <c:v>2.19</c:v>
                </c:pt>
                <c:pt idx="221">
                  <c:v>2.1880000000000002</c:v>
                </c:pt>
                <c:pt idx="222">
                  <c:v>2.1900000000000004</c:v>
                </c:pt>
                <c:pt idx="223">
                  <c:v>2.19</c:v>
                </c:pt>
                <c:pt idx="224">
                  <c:v>2.198</c:v>
                </c:pt>
                <c:pt idx="225">
                  <c:v>2.202</c:v>
                </c:pt>
                <c:pt idx="226">
                  <c:v>2.194</c:v>
                </c:pt>
                <c:pt idx="227">
                  <c:v>2.2039999999999997</c:v>
                </c:pt>
                <c:pt idx="228">
                  <c:v>2.2080000000000002</c:v>
                </c:pt>
                <c:pt idx="229">
                  <c:v>2.21</c:v>
                </c:pt>
                <c:pt idx="230">
                  <c:v>2.2120000000000002</c:v>
                </c:pt>
                <c:pt idx="231">
                  <c:v>2.214</c:v>
                </c:pt>
                <c:pt idx="232">
                  <c:v>2.214</c:v>
                </c:pt>
                <c:pt idx="233">
                  <c:v>2.226</c:v>
                </c:pt>
                <c:pt idx="234">
                  <c:v>2.2239999999999998</c:v>
                </c:pt>
                <c:pt idx="235">
                  <c:v>2.2279999999999998</c:v>
                </c:pt>
                <c:pt idx="236">
                  <c:v>2.234</c:v>
                </c:pt>
                <c:pt idx="237">
                  <c:v>2.238</c:v>
                </c:pt>
                <c:pt idx="238">
                  <c:v>2.2440000000000002</c:v>
                </c:pt>
                <c:pt idx="239">
                  <c:v>2.258</c:v>
                </c:pt>
                <c:pt idx="240">
                  <c:v>2.262</c:v>
                </c:pt>
                <c:pt idx="241">
                  <c:v>2.2679999999999998</c:v>
                </c:pt>
                <c:pt idx="242">
                  <c:v>2.2760000000000002</c:v>
                </c:pt>
                <c:pt idx="243">
                  <c:v>2.278</c:v>
                </c:pt>
                <c:pt idx="244">
                  <c:v>2.2840000000000003</c:v>
                </c:pt>
                <c:pt idx="245">
                  <c:v>2.2939999999999996</c:v>
                </c:pt>
                <c:pt idx="246">
                  <c:v>2.2999999999999998</c:v>
                </c:pt>
                <c:pt idx="247">
                  <c:v>2.3039999999999998</c:v>
                </c:pt>
                <c:pt idx="248">
                  <c:v>2.302</c:v>
                </c:pt>
                <c:pt idx="249">
                  <c:v>2.3040000000000003</c:v>
                </c:pt>
                <c:pt idx="250">
                  <c:v>2.3159999999999998</c:v>
                </c:pt>
                <c:pt idx="251">
                  <c:v>2.3239999999999998</c:v>
                </c:pt>
                <c:pt idx="252">
                  <c:v>2.3239999999999998</c:v>
                </c:pt>
                <c:pt idx="253">
                  <c:v>2.3239999999999998</c:v>
                </c:pt>
                <c:pt idx="254">
                  <c:v>2.3380000000000001</c:v>
                </c:pt>
                <c:pt idx="255">
                  <c:v>2.3360000000000003</c:v>
                </c:pt>
                <c:pt idx="256">
                  <c:v>2.3359999999999999</c:v>
                </c:pt>
                <c:pt idx="257">
                  <c:v>2.3440000000000003</c:v>
                </c:pt>
                <c:pt idx="258">
                  <c:v>2.3419999999999996</c:v>
                </c:pt>
                <c:pt idx="259">
                  <c:v>2.3540000000000001</c:v>
                </c:pt>
                <c:pt idx="260">
                  <c:v>2.3540000000000001</c:v>
                </c:pt>
                <c:pt idx="261">
                  <c:v>2.3540000000000001</c:v>
                </c:pt>
                <c:pt idx="262">
                  <c:v>2.3560000000000003</c:v>
                </c:pt>
                <c:pt idx="263">
                  <c:v>2.3559999999999999</c:v>
                </c:pt>
                <c:pt idx="264">
                  <c:v>2.3620000000000001</c:v>
                </c:pt>
                <c:pt idx="265">
                  <c:v>2.3620000000000001</c:v>
                </c:pt>
                <c:pt idx="266">
                  <c:v>2.3679999999999999</c:v>
                </c:pt>
                <c:pt idx="267">
                  <c:v>2.3679999999999999</c:v>
                </c:pt>
                <c:pt idx="268">
                  <c:v>2.3739999999999997</c:v>
                </c:pt>
                <c:pt idx="269">
                  <c:v>2.38</c:v>
                </c:pt>
                <c:pt idx="270">
                  <c:v>2.3739999999999997</c:v>
                </c:pt>
                <c:pt idx="271">
                  <c:v>2.3739999999999997</c:v>
                </c:pt>
                <c:pt idx="272">
                  <c:v>2.3759999999999999</c:v>
                </c:pt>
                <c:pt idx="273">
                  <c:v>2.3779999999999997</c:v>
                </c:pt>
                <c:pt idx="274">
                  <c:v>2.3840000000000003</c:v>
                </c:pt>
                <c:pt idx="275">
                  <c:v>2.3779999999999997</c:v>
                </c:pt>
                <c:pt idx="276">
                  <c:v>2.38</c:v>
                </c:pt>
                <c:pt idx="277">
                  <c:v>2.3779999999999997</c:v>
                </c:pt>
                <c:pt idx="278">
                  <c:v>2.3839999999999999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0.40999988715396962</c:v>
                </c:pt>
                <c:pt idx="1">
                  <c:v>0.46852269287112763</c:v>
                </c:pt>
                <c:pt idx="2">
                  <c:v>0.50655591454088622</c:v>
                </c:pt>
                <c:pt idx="3">
                  <c:v>0.53539896134844012</c:v>
                </c:pt>
                <c:pt idx="4">
                  <c:v>0.55889761635087354</c:v>
                </c:pt>
                <c:pt idx="5">
                  <c:v>0.57886099144550685</c:v>
                </c:pt>
                <c:pt idx="6">
                  <c:v>0.59629509107462431</c:v>
                </c:pt>
                <c:pt idx="7">
                  <c:v>0.61182105408037368</c:v>
                </c:pt>
                <c:pt idx="8">
                  <c:v>0.62585113458821884</c:v>
                </c:pt>
                <c:pt idx="9">
                  <c:v>0.63867387396043185</c:v>
                </c:pt>
                <c:pt idx="10">
                  <c:v>0.72983728208199217</c:v>
                </c:pt>
                <c:pt idx="11">
                  <c:v>0.7890832130787937</c:v>
                </c:pt>
                <c:pt idx="12">
                  <c:v>0.83401322652166254</c:v>
                </c:pt>
                <c:pt idx="13">
                  <c:v>0.87061805860452568</c:v>
                </c:pt>
                <c:pt idx="14">
                  <c:v>0.90171583816129541</c:v>
                </c:pt>
                <c:pt idx="15">
                  <c:v>0.92887366014615624</c:v>
                </c:pt>
                <c:pt idx="16">
                  <c:v>0.95305909836342217</c:v>
                </c:pt>
                <c:pt idx="17">
                  <c:v>0.9749143382078107</c:v>
                </c:pt>
                <c:pt idx="18">
                  <c:v>0.99488885255825166</c:v>
                </c:pt>
                <c:pt idx="19">
                  <c:v>1.0133103225316775</c:v>
                </c:pt>
                <c:pt idx="20">
                  <c:v>1.0304254853153698</c:v>
                </c:pt>
                <c:pt idx="21">
                  <c:v>1.0464250740267838</c:v>
                </c:pt>
                <c:pt idx="22">
                  <c:v>1.0614597765128293</c:v>
                </c:pt>
                <c:pt idx="23">
                  <c:v>1.0756508494515968</c:v>
                </c:pt>
                <c:pt idx="24">
                  <c:v>1.0890974100753146</c:v>
                </c:pt>
                <c:pt idx="25">
                  <c:v>1.1018815854277699</c:v>
                </c:pt>
                <c:pt idx="26">
                  <c:v>1.1140722360351858</c:v>
                </c:pt>
                <c:pt idx="27">
                  <c:v>1.1257277049349486</c:v>
                </c:pt>
                <c:pt idx="28">
                  <c:v>1.136897884396272</c:v>
                </c:pt>
                <c:pt idx="29">
                  <c:v>1.147625794910468</c:v>
                </c:pt>
                <c:pt idx="30">
                  <c:v>1.1579488090160461</c:v>
                </c:pt>
                <c:pt idx="31">
                  <c:v>1.1678996121687171</c:v>
                </c:pt>
                <c:pt idx="32">
                  <c:v>1.1775069659999575</c:v>
                </c:pt>
                <c:pt idx="33">
                  <c:v>1.1867963210520684</c:v>
                </c:pt>
                <c:pt idx="34">
                  <c:v>1.1957903134416776</c:v>
                </c:pt>
                <c:pt idx="35">
                  <c:v>1.2045091710096558</c:v>
                </c:pt>
                <c:pt idx="36">
                  <c:v>1.2129710481588871</c:v>
                </c:pt>
                <c:pt idx="37">
                  <c:v>1.2211923039742583</c:v>
                </c:pt>
                <c:pt idx="38">
                  <c:v>1.2291877348369136</c:v>
                </c:pt>
                <c:pt idx="39">
                  <c:v>1.2369707702320356</c:v>
                </c:pt>
                <c:pt idx="40">
                  <c:v>1.2445536385619385</c:v>
                </c:pt>
                <c:pt idx="41">
                  <c:v>1.2519475083440508</c:v>
                </c:pt>
                <c:pt idx="42">
                  <c:v>1.2591626090761661</c:v>
                </c:pt>
                <c:pt idx="43">
                  <c:v>1.2662083352033717</c:v>
                </c:pt>
                <c:pt idx="44">
                  <c:v>1.2730933359602268</c:v>
                </c:pt>
                <c:pt idx="45">
                  <c:v>1.2798255933427756</c:v>
                </c:pt>
                <c:pt idx="46">
                  <c:v>1.2864124900543883</c:v>
                </c:pt>
                <c:pt idx="47">
                  <c:v>1.2928608689423631</c:v>
                </c:pt>
                <c:pt idx="48">
                  <c:v>1.2991770851800153</c:v>
                </c:pt>
                <c:pt idx="49">
                  <c:v>1.305367052237459</c:v>
                </c:pt>
                <c:pt idx="50">
                  <c:v>1.3114362825126815</c:v>
                </c:pt>
                <c:pt idx="51">
                  <c:v>1.3173899233545185</c:v>
                </c:pt>
                <c:pt idx="52">
                  <c:v>1.3232327890943427</c:v>
                </c:pt>
                <c:pt idx="53">
                  <c:v>1.3289693896086705</c:v>
                </c:pt>
                <c:pt idx="54">
                  <c:v>1.3346039558565648</c:v>
                </c:pt>
                <c:pt idx="55">
                  <c:v>1.3401404627705762</c:v>
                </c:pt>
                <c:pt idx="56">
                  <c:v>1.3455826498255414</c:v>
                </c:pt>
                <c:pt idx="57">
                  <c:v>1.3509340395639404</c:v>
                </c:pt>
                <c:pt idx="58">
                  <c:v>1.3561979543180929</c:v>
                </c:pt>
                <c:pt idx="59">
                  <c:v>1.3689952076977894</c:v>
                </c:pt>
                <c:pt idx="60">
                  <c:v>1.3813094628340954</c:v>
                </c:pt>
                <c:pt idx="61">
                  <c:v>1.3931797099905854</c:v>
                </c:pt>
                <c:pt idx="62">
                  <c:v>1.4046402587269013</c:v>
                </c:pt>
                <c:pt idx="63">
                  <c:v>1.4157214688263444</c:v>
                </c:pt>
                <c:pt idx="64">
                  <c:v>1.4264503427624744</c:v>
                </c:pt>
                <c:pt idx="65">
                  <c:v>1.4368510101926562</c:v>
                </c:pt>
                <c:pt idx="66">
                  <c:v>1.446945127383817</c:v>
                </c:pt>
                <c:pt idx="67">
                  <c:v>1.4567522089799376</c:v>
                </c:pt>
                <c:pt idx="68">
                  <c:v>1.4662899054860612</c:v>
                </c:pt>
                <c:pt idx="69">
                  <c:v>1.4755742368460893</c:v>
                </c:pt>
                <c:pt idx="70">
                  <c:v>1.4846197902401292</c:v>
                </c:pt>
                <c:pt idx="71">
                  <c:v>1.4934398885186304</c:v>
                </c:pt>
                <c:pt idx="72">
                  <c:v>1.5020467343817396</c:v>
                </c:pt>
                <c:pt idx="73">
                  <c:v>1.5104515344007634</c:v>
                </c:pt>
                <c:pt idx="74">
                  <c:v>1.5186646061903055</c:v>
                </c:pt>
                <c:pt idx="75">
                  <c:v>1.5266954714205667</c:v>
                </c:pt>
                <c:pt idx="76">
                  <c:v>1.5345529368694866</c:v>
                </c:pt>
                <c:pt idx="77">
                  <c:v>1.5422451653242728</c:v>
                </c:pt>
                <c:pt idx="78">
                  <c:v>1.5497797378290701</c:v>
                </c:pt>
                <c:pt idx="79">
                  <c:v>1.5571637085232013</c:v>
                </c:pt>
                <c:pt idx="80">
                  <c:v>1.564403653109705</c:v>
                </c:pt>
                <c:pt idx="81">
                  <c:v>1.5715057118269062</c:v>
                </c:pt>
                <c:pt idx="82">
                  <c:v>1.5784756276588041</c:v>
                </c:pt>
                <c:pt idx="83">
                  <c:v>1.5853187804072171</c:v>
                </c:pt>
                <c:pt idx="84">
                  <c:v>1.5920402171551815</c:v>
                </c:pt>
                <c:pt idx="85">
                  <c:v>1.5986446795734026</c:v>
                </c:pt>
                <c:pt idx="86">
                  <c:v>1.6051366284566393</c:v>
                </c:pt>
                <c:pt idx="87">
                  <c:v>1.6115202658224781</c:v>
                </c:pt>
                <c:pt idx="88">
                  <c:v>1.617799554859134</c:v>
                </c:pt>
                <c:pt idx="89">
                  <c:v>1.6239782379701715</c:v>
                </c:pt>
                <c:pt idx="90">
                  <c:v>1.6300598531312225</c:v>
                </c:pt>
                <c:pt idx="91">
                  <c:v>1.6360477487458094</c:v>
                </c:pt>
                <c:pt idx="92">
                  <c:v>1.6419450971635354</c:v>
                </c:pt>
                <c:pt idx="93">
                  <c:v>1.6477549070034725</c:v>
                </c:pt>
                <c:pt idx="94">
                  <c:v>1.6534800344080023</c:v>
                </c:pt>
                <c:pt idx="95">
                  <c:v>1.659123193337277</c:v>
                </c:pt>
                <c:pt idx="96">
                  <c:v>1.6646869650013658</c:v>
                </c:pt>
                <c:pt idx="97">
                  <c:v>1.6701738065158604</c:v>
                </c:pt>
                <c:pt idx="98">
                  <c:v>1.6755860588568678</c:v>
                </c:pt>
                <c:pt idx="99">
                  <c:v>1.6809259541827639</c:v>
                </c:pt>
                <c:pt idx="100">
                  <c:v>1.6861956225826122</c:v>
                </c:pt>
                <c:pt idx="101">
                  <c:v>1.6913970983046152</c:v>
                </c:pt>
                <c:pt idx="102">
                  <c:v>1.6965323255122258</c:v>
                </c:pt>
                <c:pt idx="103">
                  <c:v>1.7016031636105253</c:v>
                </c:pt>
                <c:pt idx="104">
                  <c:v>1.7066113921810397</c:v>
                </c:pt>
                <c:pt idx="105">
                  <c:v>1.7115587155592213</c:v>
                </c:pt>
                <c:pt idx="106">
                  <c:v>1.7164467670854149</c:v>
                </c:pt>
                <c:pt idx="107">
                  <c:v>1.7212771130570166</c:v>
                </c:pt>
                <c:pt idx="108">
                  <c:v>1.7260512564068411</c:v>
                </c:pt>
                <c:pt idx="109">
                  <c:v>1.7307706401302783</c:v>
                </c:pt>
                <c:pt idx="110">
                  <c:v>1.7354366504816814</c:v>
                </c:pt>
                <c:pt idx="111">
                  <c:v>1.7400506199584951</c:v>
                </c:pt>
                <c:pt idx="112">
                  <c:v>1.7446138300899146</c:v>
                </c:pt>
                <c:pt idx="113">
                  <c:v>1.7491275140453471</c:v>
                </c:pt>
                <c:pt idx="114">
                  <c:v>1.7535928590765428</c:v>
                </c:pt>
                <c:pt idx="115">
                  <c:v>1.7580110088060481</c:v>
                </c:pt>
                <c:pt idx="116">
                  <c:v>1.7623830653735086</c:v>
                </c:pt>
                <c:pt idx="117">
                  <c:v>1.7667100914503582</c:v>
                </c:pt>
                <c:pt idx="118">
                  <c:v>1.7709931121325091</c:v>
                </c:pt>
                <c:pt idx="119">
                  <c:v>1.7794310603907646</c:v>
                </c:pt>
                <c:pt idx="120">
                  <c:v>1.7877044244578935</c:v>
                </c:pt>
                <c:pt idx="121">
                  <c:v>1.7958202210211793</c:v>
                </c:pt>
                <c:pt idx="122">
                  <c:v>1.8037850128100605</c:v>
                </c:pt>
                <c:pt idx="123">
                  <c:v>1.8116049475316782</c:v>
                </c:pt>
                <c:pt idx="124">
                  <c:v>1.8192857926825863</c:v>
                </c:pt>
                <c:pt idx="125">
                  <c:v>1.826832966752878</c:v>
                </c:pt>
                <c:pt idx="126">
                  <c:v>1.8342515672648669</c:v>
                </c:pt>
                <c:pt idx="127">
                  <c:v>1.8415463960262037</c:v>
                </c:pt>
                <c:pt idx="128">
                  <c:v>1.848721981925</c:v>
                </c:pt>
                <c:pt idx="129">
                  <c:v>1.8557826015502286</c:v>
                </c:pt>
                <c:pt idx="130">
                  <c:v>1.8627322978831722</c:v>
                </c:pt>
                <c:pt idx="131">
                  <c:v>1.8695748972737514</c:v>
                </c:pt>
                <c:pt idx="132">
                  <c:v>1.8763140248882795</c:v>
                </c:pt>
                <c:pt idx="133">
                  <c:v>1.8829531187918687</c:v>
                </c:pt>
                <c:pt idx="134">
                  <c:v>1.8894954428086397</c:v>
                </c:pt>
                <c:pt idx="135">
                  <c:v>1.8959440982855875</c:v>
                </c:pt>
                <c:pt idx="136">
                  <c:v>1.9023020348710677</c:v>
                </c:pt>
                <c:pt idx="137">
                  <c:v>1.9085720604058862</c:v>
                </c:pt>
                <c:pt idx="138">
                  <c:v>1.9147568500137784</c:v>
                </c:pt>
                <c:pt idx="139">
                  <c:v>1.9208589544682586</c:v>
                </c:pt>
                <c:pt idx="140">
                  <c:v>1.9268808079043009</c:v>
                </c:pt>
                <c:pt idx="141">
                  <c:v>1.9328247349358259</c:v>
                </c:pt>
                <c:pt idx="142">
                  <c:v>1.9386929572334357</c:v>
                </c:pt>
                <c:pt idx="143">
                  <c:v>1.9444875996110735</c:v>
                </c:pt>
                <c:pt idx="144">
                  <c:v>1.9502106956652203</c:v>
                </c:pt>
                <c:pt idx="145">
                  <c:v>1.9558641930057679</c:v>
                </c:pt>
                <c:pt idx="146">
                  <c:v>1.9614499581137594</c:v>
                </c:pt>
                <c:pt idx="147">
                  <c:v>1.9669697808576723</c:v>
                </c:pt>
                <c:pt idx="148">
                  <c:v>1.9724253786968309</c:v>
                </c:pt>
                <c:pt idx="149">
                  <c:v>1.9778184005977526</c:v>
                </c:pt>
                <c:pt idx="150">
                  <c:v>1.9831504306867835</c:v>
                </c:pt>
                <c:pt idx="151">
                  <c:v>1.9884229916601726</c:v>
                </c:pt>
                <c:pt idx="152">
                  <c:v>1.9936375479707855</c:v>
                </c:pt>
                <c:pt idx="153">
                  <c:v>1.9987955088088922</c:v>
                </c:pt>
                <c:pt idx="154">
                  <c:v>2.0038982308928839</c:v>
                </c:pt>
                <c:pt idx="155">
                  <c:v>2.0089470210843756</c:v>
                </c:pt>
                <c:pt idx="156">
                  <c:v>2.0139431388408724</c:v>
                </c:pt>
                <c:pt idx="157">
                  <c:v>2.0188877985180289</c:v>
                </c:pt>
                <c:pt idx="158">
                  <c:v>2.0237821715325039</c:v>
                </c:pt>
                <c:pt idx="159">
                  <c:v>2.02862738839548</c:v>
                </c:pt>
                <c:pt idx="160">
                  <c:v>2.0334245406260845</c:v>
                </c:pt>
                <c:pt idx="161">
                  <c:v>2.0381746825531635</c:v>
                </c:pt>
                <c:pt idx="162">
                  <c:v>2.0428788330131908</c:v>
                </c:pt>
                <c:pt idx="163">
                  <c:v>2.0475379769514657</c:v>
                </c:pt>
                <c:pt idx="164">
                  <c:v>2.052153066933156</c:v>
                </c:pt>
                <c:pt idx="165">
                  <c:v>2.0567250245702775</c:v>
                </c:pt>
                <c:pt idx="166">
                  <c:v>2.0612547418701617</c:v>
                </c:pt>
                <c:pt idx="167">
                  <c:v>2.0657430825105978</c:v>
                </c:pt>
                <c:pt idx="168">
                  <c:v>2.070190883046398</c:v>
                </c:pt>
                <c:pt idx="169">
                  <c:v>2.0745989540517935</c:v>
                </c:pt>
                <c:pt idx="170">
                  <c:v>2.0789680812027429</c:v>
                </c:pt>
                <c:pt idx="171">
                  <c:v>2.0832990263029263</c:v>
                </c:pt>
                <c:pt idx="172">
                  <c:v>2.0875925282569257</c:v>
                </c:pt>
                <c:pt idx="173">
                  <c:v>2.0918493039938504</c:v>
                </c:pt>
                <c:pt idx="174">
                  <c:v>2.0960700493444051</c:v>
                </c:pt>
                <c:pt idx="175">
                  <c:v>2.1002554398742275</c:v>
                </c:pt>
                <c:pt idx="176">
                  <c:v>2.1044061316760865</c:v>
                </c:pt>
                <c:pt idx="177">
                  <c:v>2.1085227621233784</c:v>
                </c:pt>
                <c:pt idx="178">
                  <c:v>2.1126059505871817</c:v>
                </c:pt>
                <c:pt idx="179">
                  <c:v>2.1166562991189655</c:v>
                </c:pt>
                <c:pt idx="180">
                  <c:v>2.1206743931009431</c:v>
                </c:pt>
                <c:pt idx="181">
                  <c:v>2.1246608018658835</c:v>
                </c:pt>
                <c:pt idx="182">
                  <c:v>2.1286160792881028</c:v>
                </c:pt>
                <c:pt idx="183">
                  <c:v>2.1325407643472505</c:v>
                </c:pt>
                <c:pt idx="184">
                  <c:v>2.1364353816663701</c:v>
                </c:pt>
                <c:pt idx="185">
                  <c:v>2.1403004420256511</c:v>
                </c:pt>
                <c:pt idx="186">
                  <c:v>2.1441364428531875</c:v>
                </c:pt>
                <c:pt idx="187">
                  <c:v>2.1479438686939618</c:v>
                </c:pt>
                <c:pt idx="188">
                  <c:v>2.1517231916582324</c:v>
                </c:pt>
                <c:pt idx="189">
                  <c:v>2.1554748718503847</c:v>
                </c:pt>
                <c:pt idx="190">
                  <c:v>2.159199357779277</c:v>
                </c:pt>
                <c:pt idx="191">
                  <c:v>2.1628970867510402</c:v>
                </c:pt>
                <c:pt idx="192">
                  <c:v>2.1665684852452158</c:v>
                </c:pt>
                <c:pt idx="193">
                  <c:v>2.1702139692750961</c:v>
                </c:pt>
                <c:pt idx="194">
                  <c:v>2.1738339447330484</c:v>
                </c:pt>
                <c:pt idx="195">
                  <c:v>2.1774288077215744</c:v>
                </c:pt>
                <c:pt idx="196">
                  <c:v>2.1809989448708187</c:v>
                </c:pt>
                <c:pt idx="197">
                  <c:v>2.1845447336431776</c:v>
                </c:pt>
                <c:pt idx="198">
                  <c:v>2.1880665426256507</c:v>
                </c:pt>
                <c:pt idx="199">
                  <c:v>2.1915647318105136</c:v>
                </c:pt>
                <c:pt idx="200">
                  <c:v>2.195039652864875</c:v>
                </c:pt>
                <c:pt idx="201">
                  <c:v>2.1984916493896534</c:v>
                </c:pt>
                <c:pt idx="202">
                  <c:v>2.201921057168458</c:v>
                </c:pt>
                <c:pt idx="203">
                  <c:v>2.2053282044068481</c:v>
                </c:pt>
                <c:pt idx="204">
                  <c:v>2.208713411962433</c:v>
                </c:pt>
                <c:pt idx="205">
                  <c:v>2.2120769935662055</c:v>
                </c:pt>
                <c:pt idx="206">
                  <c:v>2.2154192560355308</c:v>
                </c:pt>
                <c:pt idx="207">
                  <c:v>2.2187404994791646</c:v>
                </c:pt>
                <c:pt idx="208">
                  <c:v>2.2220410174946426</c:v>
                </c:pt>
                <c:pt idx="209">
                  <c:v>2.2253210973584006</c:v>
                </c:pt>
                <c:pt idx="210">
                  <c:v>2.2285810202089413</c:v>
                </c:pt>
                <c:pt idx="211">
                  <c:v>2.2318210612233416</c:v>
                </c:pt>
                <c:pt idx="212">
                  <c:v>2.2350414897874078</c:v>
                </c:pt>
                <c:pt idx="213">
                  <c:v>2.2382425696597377</c:v>
                </c:pt>
                <c:pt idx="214">
                  <c:v>2.2414245591299582</c:v>
                </c:pt>
                <c:pt idx="215">
                  <c:v>2.2445877111713917</c:v>
                </c:pt>
                <c:pt idx="216">
                  <c:v>2.2477322735883725</c:v>
                </c:pt>
                <c:pt idx="217">
                  <c:v>2.2508584891584524</c:v>
                </c:pt>
                <c:pt idx="218">
                  <c:v>2.2539665957696968</c:v>
                </c:pt>
                <c:pt idx="219">
                  <c:v>2.257056826553288</c:v>
                </c:pt>
                <c:pt idx="220">
                  <c:v>2.2601294100116043</c:v>
                </c:pt>
                <c:pt idx="221">
                  <c:v>2.2631845701419988</c:v>
                </c:pt>
                <c:pt idx="222">
                  <c:v>2.2662225265564007</c:v>
                </c:pt>
                <c:pt idx="223">
                  <c:v>2.2692434945969606</c:v>
                </c:pt>
                <c:pt idx="224">
                  <c:v>2.2722476854478511</c:v>
                </c:pt>
                <c:pt idx="225">
                  <c:v>2.2752353062434123</c:v>
                </c:pt>
                <c:pt idx="226">
                  <c:v>2.2782065601727584</c:v>
                </c:pt>
                <c:pt idx="227">
                  <c:v>2.2811616465810034</c:v>
                </c:pt>
                <c:pt idx="228">
                  <c:v>2.2841007610672244</c:v>
                </c:pt>
                <c:pt idx="229">
                  <c:v>2.2870240955792944</c:v>
                </c:pt>
                <c:pt idx="230">
                  <c:v>2.2899318385057081</c:v>
                </c:pt>
                <c:pt idx="231">
                  <c:v>2.2928241747645055</c:v>
                </c:pt>
                <c:pt idx="232">
                  <c:v>2.2957012858894115</c:v>
                </c:pt>
                <c:pt idx="233">
                  <c:v>2.2985633501132909</c:v>
                </c:pt>
                <c:pt idx="234">
                  <c:v>2.3014105424490259</c:v>
                </c:pt>
                <c:pt idx="235">
                  <c:v>2.3042430347679073</c:v>
                </c:pt>
                <c:pt idx="236">
                  <c:v>2.3070609958756214</c:v>
                </c:pt>
                <c:pt idx="237">
                  <c:v>2.3098645915859475</c:v>
                </c:pt>
                <c:pt idx="238">
                  <c:v>2.3126539847922167</c:v>
                </c:pt>
                <c:pt idx="239">
                  <c:v>2.3154293355366411</c:v>
                </c:pt>
                <c:pt idx="240">
                  <c:v>2.3181908010775683</c:v>
                </c:pt>
                <c:pt idx="241">
                  <c:v>2.3209385359547521</c:v>
                </c:pt>
                <c:pt idx="242">
                  <c:v>2.3236726920527029</c:v>
                </c:pt>
                <c:pt idx="243">
                  <c:v>2.3263934186621738</c:v>
                </c:pt>
                <c:pt idx="244">
                  <c:v>2.3291008625398799</c:v>
                </c:pt>
                <c:pt idx="245">
                  <c:v>2.3317951679664701</c:v>
                </c:pt>
                <c:pt idx="246">
                  <c:v>2.334476476802855</c:v>
                </c:pt>
                <c:pt idx="247">
                  <c:v>2.337144928544908</c:v>
                </c:pt>
                <c:pt idx="248">
                  <c:v>2.3398006603766293</c:v>
                </c:pt>
                <c:pt idx="249">
                  <c:v>2.3424438072217972</c:v>
                </c:pt>
                <c:pt idx="250">
                  <c:v>2.3450745017941812</c:v>
                </c:pt>
                <c:pt idx="251">
                  <c:v>2.3476928746463495</c:v>
                </c:pt>
                <c:pt idx="252">
                  <c:v>2.3502990542171247</c:v>
                </c:pt>
                <c:pt idx="253">
                  <c:v>2.3528931668777271</c:v>
                </c:pt>
                <c:pt idx="254">
                  <c:v>2.3554753369766597</c:v>
                </c:pt>
                <c:pt idx="255">
                  <c:v>2.3580456868833717</c:v>
                </c:pt>
                <c:pt idx="256">
                  <c:v>2.3606043370307268</c:v>
                </c:pt>
                <c:pt idx="257">
                  <c:v>2.3631514059563381</c:v>
                </c:pt>
                <c:pt idx="258">
                  <c:v>2.3656870103427914</c:v>
                </c:pt>
                <c:pt idx="259">
                  <c:v>2.368211265056797</c:v>
                </c:pt>
                <c:pt idx="260">
                  <c:v>2.3707242831873065</c:v>
                </c:pt>
                <c:pt idx="261">
                  <c:v>2.3732261760826163</c:v>
                </c:pt>
                <c:pt idx="262">
                  <c:v>2.3757170533865102</c:v>
                </c:pt>
                <c:pt idx="263">
                  <c:v>2.3781970230734499</c:v>
                </c:pt>
                <c:pt idx="264">
                  <c:v>2.380666191482864</c:v>
                </c:pt>
                <c:pt idx="265">
                  <c:v>2.3831246633525351</c:v>
                </c:pt>
                <c:pt idx="266">
                  <c:v>2.3855725418511509</c:v>
                </c:pt>
                <c:pt idx="267">
                  <c:v>2.3880099286100105</c:v>
                </c:pt>
                <c:pt idx="268">
                  <c:v>2.3904369237539282</c:v>
                </c:pt>
                <c:pt idx="269">
                  <c:v>2.392853625931366</c:v>
                </c:pt>
                <c:pt idx="270">
                  <c:v>2.395260132343795</c:v>
                </c:pt>
                <c:pt idx="271">
                  <c:v>2.397656538774334</c:v>
                </c:pt>
                <c:pt idx="272">
                  <c:v>2.4000429396156742</c:v>
                </c:pt>
                <c:pt idx="273">
                  <c:v>2.4024194278973066</c:v>
                </c:pt>
                <c:pt idx="274">
                  <c:v>2.4047860953120908</c:v>
                </c:pt>
                <c:pt idx="275">
                  <c:v>2.4071430322421654</c:v>
                </c:pt>
                <c:pt idx="276">
                  <c:v>2.409490327784225</c:v>
                </c:pt>
                <c:pt idx="277">
                  <c:v>2.4118280697741956</c:v>
                </c:pt>
                <c:pt idx="278">
                  <c:v>2.4141563448113046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1.9494423202850286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2.4141563448113046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0.11399999999999999</c:v>
                </c:pt>
                <c:pt idx="4">
                  <c:v>0.154</c:v>
                </c:pt>
                <c:pt idx="5">
                  <c:v>0.19400000000000001</c:v>
                </c:pt>
                <c:pt idx="6">
                  <c:v>0.22199999999999998</c:v>
                </c:pt>
                <c:pt idx="7">
                  <c:v>0.252</c:v>
                </c:pt>
                <c:pt idx="8">
                  <c:v>0.27800000000000002</c:v>
                </c:pt>
                <c:pt idx="9">
                  <c:v>0.30599999999999999</c:v>
                </c:pt>
                <c:pt idx="10">
                  <c:v>0.45999999999999996</c:v>
                </c:pt>
                <c:pt idx="11">
                  <c:v>0.56200000000000006</c:v>
                </c:pt>
                <c:pt idx="12">
                  <c:v>0.63200000000000001</c:v>
                </c:pt>
                <c:pt idx="13">
                  <c:v>0.70200000000000007</c:v>
                </c:pt>
                <c:pt idx="14">
                  <c:v>0.748</c:v>
                </c:pt>
                <c:pt idx="15">
                  <c:v>0.79000000000000015</c:v>
                </c:pt>
                <c:pt idx="16">
                  <c:v>0.82599999999999996</c:v>
                </c:pt>
                <c:pt idx="17">
                  <c:v>0.85799999999999998</c:v>
                </c:pt>
                <c:pt idx="18">
                  <c:v>0.89</c:v>
                </c:pt>
                <c:pt idx="19">
                  <c:v>0.91600000000000004</c:v>
                </c:pt>
                <c:pt idx="20">
                  <c:v>0.94800000000000006</c:v>
                </c:pt>
                <c:pt idx="21">
                  <c:v>0.96199999999999997</c:v>
                </c:pt>
                <c:pt idx="22">
                  <c:v>0.99199999999999999</c:v>
                </c:pt>
                <c:pt idx="23">
                  <c:v>1.014</c:v>
                </c:pt>
                <c:pt idx="24">
                  <c:v>1.028</c:v>
                </c:pt>
                <c:pt idx="25">
                  <c:v>1.052</c:v>
                </c:pt>
                <c:pt idx="26">
                  <c:v>1.0780000000000001</c:v>
                </c:pt>
                <c:pt idx="27">
                  <c:v>1.0780000000000001</c:v>
                </c:pt>
                <c:pt idx="28">
                  <c:v>1.0959999999999999</c:v>
                </c:pt>
                <c:pt idx="29">
                  <c:v>1.1199999999999999</c:v>
                </c:pt>
                <c:pt idx="30">
                  <c:v>1.1359999999999999</c:v>
                </c:pt>
                <c:pt idx="31">
                  <c:v>1.1419999999999999</c:v>
                </c:pt>
                <c:pt idx="32">
                  <c:v>1.1559999999999999</c:v>
                </c:pt>
                <c:pt idx="33">
                  <c:v>1.1739999999999999</c:v>
                </c:pt>
                <c:pt idx="34">
                  <c:v>1.19</c:v>
                </c:pt>
                <c:pt idx="35">
                  <c:v>1.2</c:v>
                </c:pt>
                <c:pt idx="36">
                  <c:v>1.216</c:v>
                </c:pt>
                <c:pt idx="37">
                  <c:v>1.226</c:v>
                </c:pt>
                <c:pt idx="38">
                  <c:v>1.2360000000000002</c:v>
                </c:pt>
                <c:pt idx="39">
                  <c:v>1.25</c:v>
                </c:pt>
                <c:pt idx="40">
                  <c:v>1.262</c:v>
                </c:pt>
                <c:pt idx="41">
                  <c:v>1.2680000000000002</c:v>
                </c:pt>
                <c:pt idx="42">
                  <c:v>1.286</c:v>
                </c:pt>
                <c:pt idx="43">
                  <c:v>1.2959999999999998</c:v>
                </c:pt>
                <c:pt idx="44">
                  <c:v>1.3080000000000001</c:v>
                </c:pt>
                <c:pt idx="45">
                  <c:v>1.3199999999999998</c:v>
                </c:pt>
                <c:pt idx="46">
                  <c:v>1.3260000000000001</c:v>
                </c:pt>
                <c:pt idx="47">
                  <c:v>1.3399999999999999</c:v>
                </c:pt>
                <c:pt idx="48">
                  <c:v>1.3519999999999999</c:v>
                </c:pt>
                <c:pt idx="49">
                  <c:v>1.3620000000000001</c:v>
                </c:pt>
                <c:pt idx="50">
                  <c:v>1.3599999999999999</c:v>
                </c:pt>
                <c:pt idx="51">
                  <c:v>1.3800000000000001</c:v>
                </c:pt>
                <c:pt idx="52">
                  <c:v>1.3959999999999999</c:v>
                </c:pt>
                <c:pt idx="53">
                  <c:v>1.3960000000000001</c:v>
                </c:pt>
                <c:pt idx="54">
                  <c:v>1.4060000000000001</c:v>
                </c:pt>
                <c:pt idx="55">
                  <c:v>1.4120000000000001</c:v>
                </c:pt>
                <c:pt idx="56">
                  <c:v>1.4219999999999999</c:v>
                </c:pt>
                <c:pt idx="57">
                  <c:v>1.4260000000000002</c:v>
                </c:pt>
                <c:pt idx="58">
                  <c:v>1.4360000000000002</c:v>
                </c:pt>
                <c:pt idx="59">
                  <c:v>1.4540000000000002</c:v>
                </c:pt>
                <c:pt idx="60">
                  <c:v>1.4780000000000002</c:v>
                </c:pt>
                <c:pt idx="61">
                  <c:v>1.486</c:v>
                </c:pt>
                <c:pt idx="62">
                  <c:v>1.5020000000000002</c:v>
                </c:pt>
                <c:pt idx="63">
                  <c:v>1.52</c:v>
                </c:pt>
                <c:pt idx="64">
                  <c:v>1.528</c:v>
                </c:pt>
                <c:pt idx="65">
                  <c:v>1.536</c:v>
                </c:pt>
                <c:pt idx="66">
                  <c:v>1.552</c:v>
                </c:pt>
                <c:pt idx="67">
                  <c:v>1.5659999999999998</c:v>
                </c:pt>
                <c:pt idx="68">
                  <c:v>1.5659999999999998</c:v>
                </c:pt>
                <c:pt idx="69">
                  <c:v>1.5779999999999998</c:v>
                </c:pt>
                <c:pt idx="70">
                  <c:v>1.5860000000000001</c:v>
                </c:pt>
                <c:pt idx="71">
                  <c:v>1.5999999999999999</c:v>
                </c:pt>
                <c:pt idx="72">
                  <c:v>1.6160000000000001</c:v>
                </c:pt>
                <c:pt idx="73">
                  <c:v>1.6199999999999999</c:v>
                </c:pt>
                <c:pt idx="74">
                  <c:v>1.6259999999999999</c:v>
                </c:pt>
                <c:pt idx="75">
                  <c:v>1.6339999999999999</c:v>
                </c:pt>
                <c:pt idx="76">
                  <c:v>1.6519999999999999</c:v>
                </c:pt>
                <c:pt idx="77">
                  <c:v>1.6519999999999999</c:v>
                </c:pt>
                <c:pt idx="78">
                  <c:v>1.6599999999999997</c:v>
                </c:pt>
                <c:pt idx="79">
                  <c:v>1.6760000000000002</c:v>
                </c:pt>
                <c:pt idx="80">
                  <c:v>1.6839999999999999</c:v>
                </c:pt>
                <c:pt idx="81">
                  <c:v>1.6859999999999999</c:v>
                </c:pt>
                <c:pt idx="82">
                  <c:v>1.69</c:v>
                </c:pt>
                <c:pt idx="83">
                  <c:v>1.704</c:v>
                </c:pt>
                <c:pt idx="84">
                  <c:v>1.7159999999999997</c:v>
                </c:pt>
                <c:pt idx="85">
                  <c:v>1.72</c:v>
                </c:pt>
                <c:pt idx="86">
                  <c:v>1.7240000000000002</c:v>
                </c:pt>
                <c:pt idx="87">
                  <c:v>1.7260000000000002</c:v>
                </c:pt>
                <c:pt idx="88">
                  <c:v>1.73</c:v>
                </c:pt>
                <c:pt idx="89">
                  <c:v>1.7439999999999998</c:v>
                </c:pt>
                <c:pt idx="90">
                  <c:v>1.7400000000000002</c:v>
                </c:pt>
                <c:pt idx="91">
                  <c:v>1.7520000000000002</c:v>
                </c:pt>
                <c:pt idx="92">
                  <c:v>1.752</c:v>
                </c:pt>
                <c:pt idx="93">
                  <c:v>1.7580000000000002</c:v>
                </c:pt>
                <c:pt idx="94">
                  <c:v>1.77</c:v>
                </c:pt>
                <c:pt idx="95">
                  <c:v>1.764</c:v>
                </c:pt>
                <c:pt idx="96">
                  <c:v>1.768</c:v>
                </c:pt>
                <c:pt idx="97">
                  <c:v>1.78</c:v>
                </c:pt>
                <c:pt idx="98">
                  <c:v>1.7760000000000002</c:v>
                </c:pt>
                <c:pt idx="99">
                  <c:v>1.786</c:v>
                </c:pt>
                <c:pt idx="100">
                  <c:v>1.7880000000000003</c:v>
                </c:pt>
                <c:pt idx="101">
                  <c:v>1.7920000000000003</c:v>
                </c:pt>
                <c:pt idx="102">
                  <c:v>1.8079999999999998</c:v>
                </c:pt>
                <c:pt idx="103">
                  <c:v>1.802</c:v>
                </c:pt>
                <c:pt idx="104">
                  <c:v>1.8120000000000001</c:v>
                </c:pt>
                <c:pt idx="105">
                  <c:v>1.8099999999999998</c:v>
                </c:pt>
                <c:pt idx="106">
                  <c:v>1.8120000000000001</c:v>
                </c:pt>
                <c:pt idx="107">
                  <c:v>1.8180000000000001</c:v>
                </c:pt>
                <c:pt idx="108">
                  <c:v>1.8200000000000003</c:v>
                </c:pt>
                <c:pt idx="109">
                  <c:v>1.8219999999999998</c:v>
                </c:pt>
                <c:pt idx="110">
                  <c:v>1.8200000000000003</c:v>
                </c:pt>
                <c:pt idx="111">
                  <c:v>1.83</c:v>
                </c:pt>
                <c:pt idx="112">
                  <c:v>1.8340000000000001</c:v>
                </c:pt>
                <c:pt idx="113">
                  <c:v>1.8420000000000001</c:v>
                </c:pt>
                <c:pt idx="114">
                  <c:v>1.8439999999999999</c:v>
                </c:pt>
                <c:pt idx="115">
                  <c:v>1.8460000000000001</c:v>
                </c:pt>
                <c:pt idx="116">
                  <c:v>1.8480000000000001</c:v>
                </c:pt>
                <c:pt idx="117">
                  <c:v>1.8519999999999999</c:v>
                </c:pt>
                <c:pt idx="118">
                  <c:v>1.8460000000000001</c:v>
                </c:pt>
                <c:pt idx="119">
                  <c:v>1.8599999999999999</c:v>
                </c:pt>
                <c:pt idx="120">
                  <c:v>1.8780000000000001</c:v>
                </c:pt>
                <c:pt idx="121">
                  <c:v>1.8799999999999997</c:v>
                </c:pt>
                <c:pt idx="122">
                  <c:v>1.8839999999999999</c:v>
                </c:pt>
                <c:pt idx="123">
                  <c:v>1.8920000000000001</c:v>
                </c:pt>
                <c:pt idx="124">
                  <c:v>1.9099999999999997</c:v>
                </c:pt>
                <c:pt idx="125">
                  <c:v>1.9079999999999999</c:v>
                </c:pt>
                <c:pt idx="126">
                  <c:v>1.9079999999999999</c:v>
                </c:pt>
                <c:pt idx="127">
                  <c:v>1.9159999999999997</c:v>
                </c:pt>
                <c:pt idx="128">
                  <c:v>1.9179999999999999</c:v>
                </c:pt>
                <c:pt idx="129">
                  <c:v>1.9260000000000002</c:v>
                </c:pt>
                <c:pt idx="130">
                  <c:v>1.9299999999999997</c:v>
                </c:pt>
                <c:pt idx="131">
                  <c:v>1.94</c:v>
                </c:pt>
                <c:pt idx="132">
                  <c:v>1.9379999999999999</c:v>
                </c:pt>
                <c:pt idx="133">
                  <c:v>1.9460000000000002</c:v>
                </c:pt>
                <c:pt idx="134">
                  <c:v>1.9560000000000002</c:v>
                </c:pt>
                <c:pt idx="135">
                  <c:v>1.9560000000000002</c:v>
                </c:pt>
                <c:pt idx="136">
                  <c:v>1.9619999999999997</c:v>
                </c:pt>
                <c:pt idx="137">
                  <c:v>1.964</c:v>
                </c:pt>
                <c:pt idx="138">
                  <c:v>1.9739999999999998</c:v>
                </c:pt>
                <c:pt idx="139">
                  <c:v>1.972</c:v>
                </c:pt>
                <c:pt idx="140">
                  <c:v>1.9780000000000002</c:v>
                </c:pt>
                <c:pt idx="141">
                  <c:v>1.982</c:v>
                </c:pt>
                <c:pt idx="142">
                  <c:v>1.986</c:v>
                </c:pt>
                <c:pt idx="143">
                  <c:v>1.988</c:v>
                </c:pt>
                <c:pt idx="144">
                  <c:v>1.986</c:v>
                </c:pt>
                <c:pt idx="145">
                  <c:v>2.004</c:v>
                </c:pt>
                <c:pt idx="146">
                  <c:v>2.0059999999999998</c:v>
                </c:pt>
                <c:pt idx="147">
                  <c:v>2.004</c:v>
                </c:pt>
                <c:pt idx="148">
                  <c:v>2.016</c:v>
                </c:pt>
                <c:pt idx="149">
                  <c:v>2.02</c:v>
                </c:pt>
                <c:pt idx="150">
                  <c:v>2.028</c:v>
                </c:pt>
                <c:pt idx="151">
                  <c:v>2.0260000000000002</c:v>
                </c:pt>
                <c:pt idx="152">
                  <c:v>2.024</c:v>
                </c:pt>
                <c:pt idx="153">
                  <c:v>2.0300000000000002</c:v>
                </c:pt>
                <c:pt idx="154">
                  <c:v>2.028</c:v>
                </c:pt>
                <c:pt idx="155">
                  <c:v>2.032</c:v>
                </c:pt>
                <c:pt idx="156">
                  <c:v>2.0300000000000002</c:v>
                </c:pt>
                <c:pt idx="157">
                  <c:v>2.0379999999999998</c:v>
                </c:pt>
                <c:pt idx="158">
                  <c:v>2.04</c:v>
                </c:pt>
                <c:pt idx="159">
                  <c:v>2.0339999999999998</c:v>
                </c:pt>
                <c:pt idx="160">
                  <c:v>2.0439999999999996</c:v>
                </c:pt>
                <c:pt idx="161">
                  <c:v>2.0419999999999998</c:v>
                </c:pt>
                <c:pt idx="162">
                  <c:v>2.0620000000000003</c:v>
                </c:pt>
                <c:pt idx="163">
                  <c:v>2.056</c:v>
                </c:pt>
                <c:pt idx="164">
                  <c:v>2.0660000000000003</c:v>
                </c:pt>
                <c:pt idx="165">
                  <c:v>2.06</c:v>
                </c:pt>
                <c:pt idx="166">
                  <c:v>2.0680000000000001</c:v>
                </c:pt>
                <c:pt idx="167">
                  <c:v>2.0760000000000001</c:v>
                </c:pt>
                <c:pt idx="168">
                  <c:v>2.0760000000000001</c:v>
                </c:pt>
                <c:pt idx="169">
                  <c:v>2.0680000000000001</c:v>
                </c:pt>
                <c:pt idx="170">
                  <c:v>2.0619999999999998</c:v>
                </c:pt>
                <c:pt idx="171">
                  <c:v>2.0640000000000001</c:v>
                </c:pt>
                <c:pt idx="172">
                  <c:v>2.0740000000000003</c:v>
                </c:pt>
                <c:pt idx="173">
                  <c:v>2.0740000000000003</c:v>
                </c:pt>
                <c:pt idx="174">
                  <c:v>2.0720000000000001</c:v>
                </c:pt>
                <c:pt idx="175">
                  <c:v>2.0799999999999996</c:v>
                </c:pt>
                <c:pt idx="176">
                  <c:v>2.0840000000000005</c:v>
                </c:pt>
                <c:pt idx="177">
                  <c:v>2.0819999999999999</c:v>
                </c:pt>
                <c:pt idx="178">
                  <c:v>2.0900000000000003</c:v>
                </c:pt>
                <c:pt idx="179">
                  <c:v>2.0940000000000003</c:v>
                </c:pt>
                <c:pt idx="180">
                  <c:v>2.0900000000000003</c:v>
                </c:pt>
                <c:pt idx="181">
                  <c:v>2.0920000000000001</c:v>
                </c:pt>
                <c:pt idx="182">
                  <c:v>2.1019999999999999</c:v>
                </c:pt>
                <c:pt idx="183">
                  <c:v>2.0979999999999999</c:v>
                </c:pt>
                <c:pt idx="184">
                  <c:v>2.1080000000000001</c:v>
                </c:pt>
                <c:pt idx="185">
                  <c:v>2.1019999999999999</c:v>
                </c:pt>
                <c:pt idx="186">
                  <c:v>2.1100000000000003</c:v>
                </c:pt>
                <c:pt idx="187">
                  <c:v>2.1060000000000003</c:v>
                </c:pt>
                <c:pt idx="188">
                  <c:v>2.1060000000000003</c:v>
                </c:pt>
                <c:pt idx="189">
                  <c:v>2.1139999999999999</c:v>
                </c:pt>
                <c:pt idx="190">
                  <c:v>2.12</c:v>
                </c:pt>
                <c:pt idx="191">
                  <c:v>2.1160000000000001</c:v>
                </c:pt>
                <c:pt idx="192">
                  <c:v>2.1180000000000003</c:v>
                </c:pt>
                <c:pt idx="193">
                  <c:v>2.1220000000000003</c:v>
                </c:pt>
                <c:pt idx="194">
                  <c:v>2.1240000000000001</c:v>
                </c:pt>
                <c:pt idx="195">
                  <c:v>2.1280000000000001</c:v>
                </c:pt>
                <c:pt idx="196">
                  <c:v>2.13</c:v>
                </c:pt>
                <c:pt idx="197">
                  <c:v>2.13</c:v>
                </c:pt>
                <c:pt idx="198">
                  <c:v>2.1260000000000003</c:v>
                </c:pt>
                <c:pt idx="199">
                  <c:v>2.1320000000000001</c:v>
                </c:pt>
                <c:pt idx="200">
                  <c:v>2.1379999999999999</c:v>
                </c:pt>
                <c:pt idx="201">
                  <c:v>2.1339999999999999</c:v>
                </c:pt>
                <c:pt idx="202">
                  <c:v>2.1440000000000001</c:v>
                </c:pt>
                <c:pt idx="203">
                  <c:v>2.1459999999999999</c:v>
                </c:pt>
                <c:pt idx="204">
                  <c:v>2.1459999999999999</c:v>
                </c:pt>
                <c:pt idx="205">
                  <c:v>2.1520000000000001</c:v>
                </c:pt>
                <c:pt idx="206">
                  <c:v>2.15</c:v>
                </c:pt>
                <c:pt idx="207">
                  <c:v>2.1559999999999997</c:v>
                </c:pt>
                <c:pt idx="208">
                  <c:v>2.1599999999999997</c:v>
                </c:pt>
                <c:pt idx="209">
                  <c:v>2.1599999999999997</c:v>
                </c:pt>
                <c:pt idx="210">
                  <c:v>2.1619999999999999</c:v>
                </c:pt>
                <c:pt idx="211">
                  <c:v>2.1599999999999997</c:v>
                </c:pt>
                <c:pt idx="212">
                  <c:v>2.1619999999999999</c:v>
                </c:pt>
                <c:pt idx="213">
                  <c:v>2.1619999999999999</c:v>
                </c:pt>
                <c:pt idx="214">
                  <c:v>2.1640000000000001</c:v>
                </c:pt>
                <c:pt idx="215">
                  <c:v>2.1680000000000001</c:v>
                </c:pt>
                <c:pt idx="216">
                  <c:v>2.1700000000000004</c:v>
                </c:pt>
                <c:pt idx="217">
                  <c:v>2.1759999999999997</c:v>
                </c:pt>
                <c:pt idx="218">
                  <c:v>2.1819999999999999</c:v>
                </c:pt>
                <c:pt idx="219">
                  <c:v>2.1819999999999999</c:v>
                </c:pt>
                <c:pt idx="220">
                  <c:v>2.19</c:v>
                </c:pt>
                <c:pt idx="221">
                  <c:v>2.1880000000000002</c:v>
                </c:pt>
                <c:pt idx="222">
                  <c:v>2.1900000000000004</c:v>
                </c:pt>
                <c:pt idx="223">
                  <c:v>2.19</c:v>
                </c:pt>
                <c:pt idx="224">
                  <c:v>2.198</c:v>
                </c:pt>
                <c:pt idx="225">
                  <c:v>2.202</c:v>
                </c:pt>
                <c:pt idx="226">
                  <c:v>2.194</c:v>
                </c:pt>
                <c:pt idx="227">
                  <c:v>2.2039999999999997</c:v>
                </c:pt>
                <c:pt idx="228">
                  <c:v>2.2080000000000002</c:v>
                </c:pt>
                <c:pt idx="229">
                  <c:v>2.21</c:v>
                </c:pt>
                <c:pt idx="230">
                  <c:v>2.2120000000000002</c:v>
                </c:pt>
                <c:pt idx="231">
                  <c:v>2.214</c:v>
                </c:pt>
                <c:pt idx="232">
                  <c:v>2.214</c:v>
                </c:pt>
                <c:pt idx="233">
                  <c:v>2.226</c:v>
                </c:pt>
                <c:pt idx="234">
                  <c:v>2.2239999999999998</c:v>
                </c:pt>
                <c:pt idx="235">
                  <c:v>2.2279999999999998</c:v>
                </c:pt>
                <c:pt idx="236">
                  <c:v>2.234</c:v>
                </c:pt>
                <c:pt idx="237">
                  <c:v>2.238</c:v>
                </c:pt>
                <c:pt idx="238">
                  <c:v>2.2440000000000002</c:v>
                </c:pt>
                <c:pt idx="239">
                  <c:v>2.258</c:v>
                </c:pt>
                <c:pt idx="240">
                  <c:v>2.262</c:v>
                </c:pt>
                <c:pt idx="241">
                  <c:v>2.2679999999999998</c:v>
                </c:pt>
                <c:pt idx="242">
                  <c:v>2.2760000000000002</c:v>
                </c:pt>
                <c:pt idx="243">
                  <c:v>2.278</c:v>
                </c:pt>
                <c:pt idx="244">
                  <c:v>2.2840000000000003</c:v>
                </c:pt>
                <c:pt idx="245">
                  <c:v>2.2939999999999996</c:v>
                </c:pt>
                <c:pt idx="246">
                  <c:v>2.2999999999999998</c:v>
                </c:pt>
                <c:pt idx="247">
                  <c:v>2.3039999999999998</c:v>
                </c:pt>
                <c:pt idx="248">
                  <c:v>2.302</c:v>
                </c:pt>
                <c:pt idx="249">
                  <c:v>2.3040000000000003</c:v>
                </c:pt>
                <c:pt idx="250">
                  <c:v>2.3159999999999998</c:v>
                </c:pt>
                <c:pt idx="251">
                  <c:v>2.3239999999999998</c:v>
                </c:pt>
                <c:pt idx="252">
                  <c:v>2.3239999999999998</c:v>
                </c:pt>
                <c:pt idx="253">
                  <c:v>2.3239999999999998</c:v>
                </c:pt>
                <c:pt idx="254">
                  <c:v>2.3380000000000001</c:v>
                </c:pt>
                <c:pt idx="255">
                  <c:v>2.3360000000000003</c:v>
                </c:pt>
                <c:pt idx="256">
                  <c:v>2.3359999999999999</c:v>
                </c:pt>
                <c:pt idx="257">
                  <c:v>2.3440000000000003</c:v>
                </c:pt>
                <c:pt idx="258">
                  <c:v>2.3419999999999996</c:v>
                </c:pt>
                <c:pt idx="259">
                  <c:v>2.3540000000000001</c:v>
                </c:pt>
                <c:pt idx="260">
                  <c:v>2.3540000000000001</c:v>
                </c:pt>
                <c:pt idx="261">
                  <c:v>2.3540000000000001</c:v>
                </c:pt>
                <c:pt idx="262">
                  <c:v>2.3560000000000003</c:v>
                </c:pt>
                <c:pt idx="263">
                  <c:v>2.3559999999999999</c:v>
                </c:pt>
                <c:pt idx="264">
                  <c:v>2.3620000000000001</c:v>
                </c:pt>
                <c:pt idx="265">
                  <c:v>2.3620000000000001</c:v>
                </c:pt>
                <c:pt idx="266">
                  <c:v>2.3679999999999999</c:v>
                </c:pt>
                <c:pt idx="267">
                  <c:v>2.3679999999999999</c:v>
                </c:pt>
                <c:pt idx="268">
                  <c:v>2.3739999999999997</c:v>
                </c:pt>
                <c:pt idx="269">
                  <c:v>2.38</c:v>
                </c:pt>
                <c:pt idx="270">
                  <c:v>2.3739999999999997</c:v>
                </c:pt>
                <c:pt idx="271">
                  <c:v>2.3739999999999997</c:v>
                </c:pt>
                <c:pt idx="272">
                  <c:v>2.3759999999999999</c:v>
                </c:pt>
                <c:pt idx="273">
                  <c:v>2.3779999999999997</c:v>
                </c:pt>
                <c:pt idx="274">
                  <c:v>2.3840000000000003</c:v>
                </c:pt>
                <c:pt idx="275">
                  <c:v>2.3779999999999997</c:v>
                </c:pt>
                <c:pt idx="276">
                  <c:v>2.38</c:v>
                </c:pt>
                <c:pt idx="277">
                  <c:v>2.3779999999999997</c:v>
                </c:pt>
                <c:pt idx="278">
                  <c:v>2.3839999999999999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0.40999988715396962</c:v>
                </c:pt>
                <c:pt idx="1">
                  <c:v>0.46852269287112763</c:v>
                </c:pt>
                <c:pt idx="2">
                  <c:v>0.50655591454088622</c:v>
                </c:pt>
                <c:pt idx="3">
                  <c:v>0.53539896134844012</c:v>
                </c:pt>
                <c:pt idx="4">
                  <c:v>0.55889761635087354</c:v>
                </c:pt>
                <c:pt idx="5">
                  <c:v>0.57886099144550685</c:v>
                </c:pt>
                <c:pt idx="6">
                  <c:v>0.59629509107462431</c:v>
                </c:pt>
                <c:pt idx="7">
                  <c:v>0.61182105408037368</c:v>
                </c:pt>
                <c:pt idx="8">
                  <c:v>0.62585113458821884</c:v>
                </c:pt>
                <c:pt idx="9">
                  <c:v>0.63867387396043185</c:v>
                </c:pt>
                <c:pt idx="10">
                  <c:v>0.72983728208199217</c:v>
                </c:pt>
                <c:pt idx="11">
                  <c:v>0.7890832130787937</c:v>
                </c:pt>
                <c:pt idx="12">
                  <c:v>0.83401322652166254</c:v>
                </c:pt>
                <c:pt idx="13">
                  <c:v>0.87061805860452568</c:v>
                </c:pt>
                <c:pt idx="14">
                  <c:v>0.90171583816129541</c:v>
                </c:pt>
                <c:pt idx="15">
                  <c:v>0.92887366014615624</c:v>
                </c:pt>
                <c:pt idx="16">
                  <c:v>0.95305909836342217</c:v>
                </c:pt>
                <c:pt idx="17">
                  <c:v>0.9749143382078107</c:v>
                </c:pt>
                <c:pt idx="18">
                  <c:v>0.99488885255825166</c:v>
                </c:pt>
                <c:pt idx="19">
                  <c:v>1.0133103225316775</c:v>
                </c:pt>
                <c:pt idx="20">
                  <c:v>1.0304254853153698</c:v>
                </c:pt>
                <c:pt idx="21">
                  <c:v>1.0464250740267838</c:v>
                </c:pt>
                <c:pt idx="22">
                  <c:v>1.0614597765128293</c:v>
                </c:pt>
                <c:pt idx="23">
                  <c:v>1.0756508494515968</c:v>
                </c:pt>
                <c:pt idx="24">
                  <c:v>1.0890974100753146</c:v>
                </c:pt>
                <c:pt idx="25">
                  <c:v>1.1018815854277699</c:v>
                </c:pt>
                <c:pt idx="26">
                  <c:v>1.1140722360351858</c:v>
                </c:pt>
                <c:pt idx="27">
                  <c:v>1.1257277049349486</c:v>
                </c:pt>
                <c:pt idx="28">
                  <c:v>1.136897884396272</c:v>
                </c:pt>
                <c:pt idx="29">
                  <c:v>1.147625794910468</c:v>
                </c:pt>
                <c:pt idx="30">
                  <c:v>1.1579488090160461</c:v>
                </c:pt>
                <c:pt idx="31">
                  <c:v>1.1678996121687171</c:v>
                </c:pt>
                <c:pt idx="32">
                  <c:v>1.1775069659999575</c:v>
                </c:pt>
                <c:pt idx="33">
                  <c:v>1.1867963210520684</c:v>
                </c:pt>
                <c:pt idx="34">
                  <c:v>1.1957903134416776</c:v>
                </c:pt>
                <c:pt idx="35">
                  <c:v>1.2045091710096558</c:v>
                </c:pt>
                <c:pt idx="36">
                  <c:v>1.2129710481588871</c:v>
                </c:pt>
                <c:pt idx="37">
                  <c:v>1.2211923039742583</c:v>
                </c:pt>
                <c:pt idx="38">
                  <c:v>1.2291877348369136</c:v>
                </c:pt>
                <c:pt idx="39">
                  <c:v>1.2369707702320356</c:v>
                </c:pt>
                <c:pt idx="40">
                  <c:v>1.2445536385619385</c:v>
                </c:pt>
                <c:pt idx="41">
                  <c:v>1.2519475083440508</c:v>
                </c:pt>
                <c:pt idx="42">
                  <c:v>1.2591626090761661</c:v>
                </c:pt>
                <c:pt idx="43">
                  <c:v>1.2662083352033717</c:v>
                </c:pt>
                <c:pt idx="44">
                  <c:v>1.2730933359602268</c:v>
                </c:pt>
                <c:pt idx="45">
                  <c:v>1.2798255933427756</c:v>
                </c:pt>
                <c:pt idx="46">
                  <c:v>1.2864124900543883</c:v>
                </c:pt>
                <c:pt idx="47">
                  <c:v>1.2928608689423631</c:v>
                </c:pt>
                <c:pt idx="48">
                  <c:v>1.2991770851800153</c:v>
                </c:pt>
                <c:pt idx="49">
                  <c:v>1.305367052237459</c:v>
                </c:pt>
                <c:pt idx="50">
                  <c:v>1.3114362825126815</c:v>
                </c:pt>
                <c:pt idx="51">
                  <c:v>1.3173899233545185</c:v>
                </c:pt>
                <c:pt idx="52">
                  <c:v>1.3232327890943427</c:v>
                </c:pt>
                <c:pt idx="53">
                  <c:v>1.3289693896086705</c:v>
                </c:pt>
                <c:pt idx="54">
                  <c:v>1.3346039558565648</c:v>
                </c:pt>
                <c:pt idx="55">
                  <c:v>1.3401404627705762</c:v>
                </c:pt>
                <c:pt idx="56">
                  <c:v>1.3455826498255414</c:v>
                </c:pt>
                <c:pt idx="57">
                  <c:v>1.3509340395639404</c:v>
                </c:pt>
                <c:pt idx="58">
                  <c:v>1.3561979543180929</c:v>
                </c:pt>
                <c:pt idx="59">
                  <c:v>1.3689952076977894</c:v>
                </c:pt>
                <c:pt idx="60">
                  <c:v>1.3813094628340954</c:v>
                </c:pt>
                <c:pt idx="61">
                  <c:v>1.3931797099905854</c:v>
                </c:pt>
                <c:pt idx="62">
                  <c:v>1.4046402587269013</c:v>
                </c:pt>
                <c:pt idx="63">
                  <c:v>1.4157214688263444</c:v>
                </c:pt>
                <c:pt idx="64">
                  <c:v>1.4264503427624744</c:v>
                </c:pt>
                <c:pt idx="65">
                  <c:v>1.4368510101926562</c:v>
                </c:pt>
                <c:pt idx="66">
                  <c:v>1.446945127383817</c:v>
                </c:pt>
                <c:pt idx="67">
                  <c:v>1.4567522089799376</c:v>
                </c:pt>
                <c:pt idx="68">
                  <c:v>1.4662899054860612</c:v>
                </c:pt>
                <c:pt idx="69">
                  <c:v>1.4755742368460893</c:v>
                </c:pt>
                <c:pt idx="70">
                  <c:v>1.4846197902401292</c:v>
                </c:pt>
                <c:pt idx="71">
                  <c:v>1.4934398885186304</c:v>
                </c:pt>
                <c:pt idx="72">
                  <c:v>1.5020467343817396</c:v>
                </c:pt>
                <c:pt idx="73">
                  <c:v>1.5104515344007634</c:v>
                </c:pt>
                <c:pt idx="74">
                  <c:v>1.5186646061903055</c:v>
                </c:pt>
                <c:pt idx="75">
                  <c:v>1.5266954714205667</c:v>
                </c:pt>
                <c:pt idx="76">
                  <c:v>1.5345529368694866</c:v>
                </c:pt>
                <c:pt idx="77">
                  <c:v>1.5422451653242728</c:v>
                </c:pt>
                <c:pt idx="78">
                  <c:v>1.5497797378290701</c:v>
                </c:pt>
                <c:pt idx="79">
                  <c:v>1.5571637085232013</c:v>
                </c:pt>
                <c:pt idx="80">
                  <c:v>1.564403653109705</c:v>
                </c:pt>
                <c:pt idx="81">
                  <c:v>1.5715057118269062</c:v>
                </c:pt>
                <c:pt idx="82">
                  <c:v>1.5784756276588041</c:v>
                </c:pt>
                <c:pt idx="83">
                  <c:v>1.5853187804072171</c:v>
                </c:pt>
                <c:pt idx="84">
                  <c:v>1.5920402171551815</c:v>
                </c:pt>
                <c:pt idx="85">
                  <c:v>1.5986446795734026</c:v>
                </c:pt>
                <c:pt idx="86">
                  <c:v>1.6051366284566393</c:v>
                </c:pt>
                <c:pt idx="87">
                  <c:v>1.6115202658224781</c:v>
                </c:pt>
                <c:pt idx="88">
                  <c:v>1.617799554859134</c:v>
                </c:pt>
                <c:pt idx="89">
                  <c:v>1.6239782379701715</c:v>
                </c:pt>
                <c:pt idx="90">
                  <c:v>1.6300598531312225</c:v>
                </c:pt>
                <c:pt idx="91">
                  <c:v>1.6360477487458094</c:v>
                </c:pt>
                <c:pt idx="92">
                  <c:v>1.6419450971635354</c:v>
                </c:pt>
                <c:pt idx="93">
                  <c:v>1.6477549070034725</c:v>
                </c:pt>
                <c:pt idx="94">
                  <c:v>1.6534800344080023</c:v>
                </c:pt>
                <c:pt idx="95">
                  <c:v>1.659123193337277</c:v>
                </c:pt>
                <c:pt idx="96">
                  <c:v>1.6646869650013658</c:v>
                </c:pt>
                <c:pt idx="97">
                  <c:v>1.6701738065158604</c:v>
                </c:pt>
                <c:pt idx="98">
                  <c:v>1.6755860588568678</c:v>
                </c:pt>
                <c:pt idx="99">
                  <c:v>1.6809259541827639</c:v>
                </c:pt>
                <c:pt idx="100">
                  <c:v>1.6861956225826122</c:v>
                </c:pt>
                <c:pt idx="101">
                  <c:v>1.6913970983046152</c:v>
                </c:pt>
                <c:pt idx="102">
                  <c:v>1.6965323255122258</c:v>
                </c:pt>
                <c:pt idx="103">
                  <c:v>1.7016031636105253</c:v>
                </c:pt>
                <c:pt idx="104">
                  <c:v>1.7066113921810397</c:v>
                </c:pt>
                <c:pt idx="105">
                  <c:v>1.7115587155592213</c:v>
                </c:pt>
                <c:pt idx="106">
                  <c:v>1.7164467670854149</c:v>
                </c:pt>
                <c:pt idx="107">
                  <c:v>1.7212771130570166</c:v>
                </c:pt>
                <c:pt idx="108">
                  <c:v>1.7260512564068411</c:v>
                </c:pt>
                <c:pt idx="109">
                  <c:v>1.7307706401302783</c:v>
                </c:pt>
                <c:pt idx="110">
                  <c:v>1.7354366504816814</c:v>
                </c:pt>
                <c:pt idx="111">
                  <c:v>1.7400506199584951</c:v>
                </c:pt>
                <c:pt idx="112">
                  <c:v>1.7446138300899146</c:v>
                </c:pt>
                <c:pt idx="113">
                  <c:v>1.7491275140453471</c:v>
                </c:pt>
                <c:pt idx="114">
                  <c:v>1.7535928590765428</c:v>
                </c:pt>
                <c:pt idx="115">
                  <c:v>1.7580110088060481</c:v>
                </c:pt>
                <c:pt idx="116">
                  <c:v>1.7623830653735086</c:v>
                </c:pt>
                <c:pt idx="117">
                  <c:v>1.7667100914503582</c:v>
                </c:pt>
                <c:pt idx="118">
                  <c:v>1.7709931121325091</c:v>
                </c:pt>
                <c:pt idx="119">
                  <c:v>1.7794310603907646</c:v>
                </c:pt>
                <c:pt idx="120">
                  <c:v>1.7877044244578935</c:v>
                </c:pt>
                <c:pt idx="121">
                  <c:v>1.7958202210211793</c:v>
                </c:pt>
                <c:pt idx="122">
                  <c:v>1.8037850128100605</c:v>
                </c:pt>
                <c:pt idx="123">
                  <c:v>1.8116049475316782</c:v>
                </c:pt>
                <c:pt idx="124">
                  <c:v>1.8192857926825863</c:v>
                </c:pt>
                <c:pt idx="125">
                  <c:v>1.826832966752878</c:v>
                </c:pt>
                <c:pt idx="126">
                  <c:v>1.8342515672648669</c:v>
                </c:pt>
                <c:pt idx="127">
                  <c:v>1.8415463960262037</c:v>
                </c:pt>
                <c:pt idx="128">
                  <c:v>1.848721981925</c:v>
                </c:pt>
                <c:pt idx="129">
                  <c:v>1.8557826015502286</c:v>
                </c:pt>
                <c:pt idx="130">
                  <c:v>1.8627322978831722</c:v>
                </c:pt>
                <c:pt idx="131">
                  <c:v>1.8695748972737514</c:v>
                </c:pt>
                <c:pt idx="132">
                  <c:v>1.8763140248882795</c:v>
                </c:pt>
                <c:pt idx="133">
                  <c:v>1.8829531187918687</c:v>
                </c:pt>
                <c:pt idx="134">
                  <c:v>1.8894954428086397</c:v>
                </c:pt>
                <c:pt idx="135">
                  <c:v>1.8959440982855875</c:v>
                </c:pt>
                <c:pt idx="136">
                  <c:v>1.9023020348710677</c:v>
                </c:pt>
                <c:pt idx="137">
                  <c:v>1.9085720604058862</c:v>
                </c:pt>
                <c:pt idx="138">
                  <c:v>1.9147568500137784</c:v>
                </c:pt>
                <c:pt idx="139">
                  <c:v>1.9208589544682586</c:v>
                </c:pt>
                <c:pt idx="140">
                  <c:v>1.9268808079043009</c:v>
                </c:pt>
                <c:pt idx="141">
                  <c:v>1.9328247349358259</c:v>
                </c:pt>
                <c:pt idx="142">
                  <c:v>1.9386929572334357</c:v>
                </c:pt>
                <c:pt idx="143">
                  <c:v>1.9444875996110735</c:v>
                </c:pt>
                <c:pt idx="144">
                  <c:v>1.9502106956652203</c:v>
                </c:pt>
                <c:pt idx="145">
                  <c:v>1.9558641930057679</c:v>
                </c:pt>
                <c:pt idx="146">
                  <c:v>1.9614499581137594</c:v>
                </c:pt>
                <c:pt idx="147">
                  <c:v>1.9669697808576723</c:v>
                </c:pt>
                <c:pt idx="148">
                  <c:v>1.9724253786968309</c:v>
                </c:pt>
                <c:pt idx="149">
                  <c:v>1.9778184005977526</c:v>
                </c:pt>
                <c:pt idx="150">
                  <c:v>1.9831504306867835</c:v>
                </c:pt>
                <c:pt idx="151">
                  <c:v>1.9884229916601726</c:v>
                </c:pt>
                <c:pt idx="152">
                  <c:v>1.9936375479707855</c:v>
                </c:pt>
                <c:pt idx="153">
                  <c:v>1.9987955088088922</c:v>
                </c:pt>
                <c:pt idx="154">
                  <c:v>2.0038982308928839</c:v>
                </c:pt>
                <c:pt idx="155">
                  <c:v>2.0089470210843756</c:v>
                </c:pt>
                <c:pt idx="156">
                  <c:v>2.0139431388408724</c:v>
                </c:pt>
                <c:pt idx="157">
                  <c:v>2.0188877985180289</c:v>
                </c:pt>
                <c:pt idx="158">
                  <c:v>2.0237821715325039</c:v>
                </c:pt>
                <c:pt idx="159">
                  <c:v>2.02862738839548</c:v>
                </c:pt>
                <c:pt idx="160">
                  <c:v>2.0334245406260845</c:v>
                </c:pt>
                <c:pt idx="161">
                  <c:v>2.0381746825531635</c:v>
                </c:pt>
                <c:pt idx="162">
                  <c:v>2.0428788330131908</c:v>
                </c:pt>
                <c:pt idx="163">
                  <c:v>2.0475379769514657</c:v>
                </c:pt>
                <c:pt idx="164">
                  <c:v>2.052153066933156</c:v>
                </c:pt>
                <c:pt idx="165">
                  <c:v>2.0567250245702775</c:v>
                </c:pt>
                <c:pt idx="166">
                  <c:v>2.0612547418701617</c:v>
                </c:pt>
                <c:pt idx="167">
                  <c:v>2.0657430825105978</c:v>
                </c:pt>
                <c:pt idx="168">
                  <c:v>2.070190883046398</c:v>
                </c:pt>
                <c:pt idx="169">
                  <c:v>2.0745989540517935</c:v>
                </c:pt>
                <c:pt idx="170">
                  <c:v>2.0789680812027429</c:v>
                </c:pt>
                <c:pt idx="171">
                  <c:v>2.0832990263029263</c:v>
                </c:pt>
                <c:pt idx="172">
                  <c:v>2.0875925282569257</c:v>
                </c:pt>
                <c:pt idx="173">
                  <c:v>2.0918493039938504</c:v>
                </c:pt>
                <c:pt idx="174">
                  <c:v>2.0960700493444051</c:v>
                </c:pt>
                <c:pt idx="175">
                  <c:v>2.1002554398742275</c:v>
                </c:pt>
                <c:pt idx="176">
                  <c:v>2.1044061316760865</c:v>
                </c:pt>
                <c:pt idx="177">
                  <c:v>2.1085227621233784</c:v>
                </c:pt>
                <c:pt idx="178">
                  <c:v>2.1126059505871817</c:v>
                </c:pt>
                <c:pt idx="179">
                  <c:v>2.1166562991189655</c:v>
                </c:pt>
                <c:pt idx="180">
                  <c:v>2.1206743931009431</c:v>
                </c:pt>
                <c:pt idx="181">
                  <c:v>2.1246608018658835</c:v>
                </c:pt>
                <c:pt idx="182">
                  <c:v>2.1286160792881028</c:v>
                </c:pt>
                <c:pt idx="183">
                  <c:v>2.1325407643472505</c:v>
                </c:pt>
                <c:pt idx="184">
                  <c:v>2.1364353816663701</c:v>
                </c:pt>
                <c:pt idx="185">
                  <c:v>2.1403004420256511</c:v>
                </c:pt>
                <c:pt idx="186">
                  <c:v>2.1441364428531875</c:v>
                </c:pt>
                <c:pt idx="187">
                  <c:v>2.1479438686939618</c:v>
                </c:pt>
                <c:pt idx="188">
                  <c:v>2.1517231916582324</c:v>
                </c:pt>
                <c:pt idx="189">
                  <c:v>2.1554748718503847</c:v>
                </c:pt>
                <c:pt idx="190">
                  <c:v>2.159199357779277</c:v>
                </c:pt>
                <c:pt idx="191">
                  <c:v>2.1628970867510402</c:v>
                </c:pt>
                <c:pt idx="192">
                  <c:v>2.1665684852452158</c:v>
                </c:pt>
                <c:pt idx="193">
                  <c:v>2.1702139692750961</c:v>
                </c:pt>
                <c:pt idx="194">
                  <c:v>2.1738339447330484</c:v>
                </c:pt>
                <c:pt idx="195">
                  <c:v>2.1774288077215744</c:v>
                </c:pt>
                <c:pt idx="196">
                  <c:v>2.1809989448708187</c:v>
                </c:pt>
                <c:pt idx="197">
                  <c:v>2.1845447336431776</c:v>
                </c:pt>
                <c:pt idx="198">
                  <c:v>2.1880665426256507</c:v>
                </c:pt>
                <c:pt idx="199">
                  <c:v>2.1915647318105136</c:v>
                </c:pt>
                <c:pt idx="200">
                  <c:v>2.195039652864875</c:v>
                </c:pt>
                <c:pt idx="201">
                  <c:v>2.1984916493896534</c:v>
                </c:pt>
                <c:pt idx="202">
                  <c:v>2.201921057168458</c:v>
                </c:pt>
                <c:pt idx="203">
                  <c:v>2.2053282044068481</c:v>
                </c:pt>
                <c:pt idx="204">
                  <c:v>2.208713411962433</c:v>
                </c:pt>
                <c:pt idx="205">
                  <c:v>2.2120769935662055</c:v>
                </c:pt>
                <c:pt idx="206">
                  <c:v>2.2154192560355308</c:v>
                </c:pt>
                <c:pt idx="207">
                  <c:v>2.2187404994791646</c:v>
                </c:pt>
                <c:pt idx="208">
                  <c:v>2.2220410174946426</c:v>
                </c:pt>
                <c:pt idx="209">
                  <c:v>2.2253210973584006</c:v>
                </c:pt>
                <c:pt idx="210">
                  <c:v>2.2285810202089413</c:v>
                </c:pt>
                <c:pt idx="211">
                  <c:v>2.2318210612233416</c:v>
                </c:pt>
                <c:pt idx="212">
                  <c:v>2.2350414897874078</c:v>
                </c:pt>
                <c:pt idx="213">
                  <c:v>2.2382425696597377</c:v>
                </c:pt>
                <c:pt idx="214">
                  <c:v>2.2414245591299582</c:v>
                </c:pt>
                <c:pt idx="215">
                  <c:v>2.2445877111713917</c:v>
                </c:pt>
                <c:pt idx="216">
                  <c:v>2.2477322735883725</c:v>
                </c:pt>
                <c:pt idx="217">
                  <c:v>2.2508584891584524</c:v>
                </c:pt>
                <c:pt idx="218">
                  <c:v>2.2539665957696968</c:v>
                </c:pt>
                <c:pt idx="219">
                  <c:v>2.257056826553288</c:v>
                </c:pt>
                <c:pt idx="220">
                  <c:v>2.2601294100116043</c:v>
                </c:pt>
                <c:pt idx="221">
                  <c:v>2.2631845701419988</c:v>
                </c:pt>
                <c:pt idx="222">
                  <c:v>2.2662225265564007</c:v>
                </c:pt>
                <c:pt idx="223">
                  <c:v>2.2692434945969606</c:v>
                </c:pt>
                <c:pt idx="224">
                  <c:v>2.2722476854478511</c:v>
                </c:pt>
                <c:pt idx="225">
                  <c:v>2.2752353062434123</c:v>
                </c:pt>
                <c:pt idx="226">
                  <c:v>2.2782065601727584</c:v>
                </c:pt>
                <c:pt idx="227">
                  <c:v>2.2811616465810034</c:v>
                </c:pt>
                <c:pt idx="228">
                  <c:v>2.2841007610672244</c:v>
                </c:pt>
                <c:pt idx="229">
                  <c:v>2.2870240955792944</c:v>
                </c:pt>
                <c:pt idx="230">
                  <c:v>2.2899318385057081</c:v>
                </c:pt>
                <c:pt idx="231">
                  <c:v>2.2928241747645055</c:v>
                </c:pt>
                <c:pt idx="232">
                  <c:v>2.2957012858894115</c:v>
                </c:pt>
                <c:pt idx="233">
                  <c:v>2.2985633501132909</c:v>
                </c:pt>
                <c:pt idx="234">
                  <c:v>2.3014105424490259</c:v>
                </c:pt>
                <c:pt idx="235">
                  <c:v>2.3042430347679073</c:v>
                </c:pt>
                <c:pt idx="236">
                  <c:v>2.3070609958756214</c:v>
                </c:pt>
                <c:pt idx="237">
                  <c:v>2.3098645915859475</c:v>
                </c:pt>
                <c:pt idx="238">
                  <c:v>2.3126539847922167</c:v>
                </c:pt>
                <c:pt idx="239">
                  <c:v>2.3154293355366411</c:v>
                </c:pt>
                <c:pt idx="240">
                  <c:v>2.3181908010775683</c:v>
                </c:pt>
                <c:pt idx="241">
                  <c:v>2.3209385359547521</c:v>
                </c:pt>
                <c:pt idx="242">
                  <c:v>2.3236726920527029</c:v>
                </c:pt>
                <c:pt idx="243">
                  <c:v>2.3263934186621738</c:v>
                </c:pt>
                <c:pt idx="244">
                  <c:v>2.3291008625398799</c:v>
                </c:pt>
                <c:pt idx="245">
                  <c:v>2.3317951679664701</c:v>
                </c:pt>
                <c:pt idx="246">
                  <c:v>2.334476476802855</c:v>
                </c:pt>
                <c:pt idx="247">
                  <c:v>2.337144928544908</c:v>
                </c:pt>
                <c:pt idx="248">
                  <c:v>2.3398006603766293</c:v>
                </c:pt>
                <c:pt idx="249">
                  <c:v>2.3424438072217972</c:v>
                </c:pt>
                <c:pt idx="250">
                  <c:v>2.3450745017941812</c:v>
                </c:pt>
                <c:pt idx="251">
                  <c:v>2.3476928746463495</c:v>
                </c:pt>
                <c:pt idx="252">
                  <c:v>2.3502990542171247</c:v>
                </c:pt>
                <c:pt idx="253">
                  <c:v>2.3528931668777271</c:v>
                </c:pt>
                <c:pt idx="254">
                  <c:v>2.3554753369766597</c:v>
                </c:pt>
                <c:pt idx="255">
                  <c:v>2.3580456868833717</c:v>
                </c:pt>
                <c:pt idx="256">
                  <c:v>2.3606043370307268</c:v>
                </c:pt>
                <c:pt idx="257">
                  <c:v>2.3631514059563381</c:v>
                </c:pt>
                <c:pt idx="258">
                  <c:v>2.3656870103427914</c:v>
                </c:pt>
                <c:pt idx="259">
                  <c:v>2.368211265056797</c:v>
                </c:pt>
                <c:pt idx="260">
                  <c:v>2.3707242831873065</c:v>
                </c:pt>
                <c:pt idx="261">
                  <c:v>2.3732261760826163</c:v>
                </c:pt>
                <c:pt idx="262">
                  <c:v>2.3757170533865102</c:v>
                </c:pt>
                <c:pt idx="263">
                  <c:v>2.3781970230734499</c:v>
                </c:pt>
                <c:pt idx="264">
                  <c:v>2.380666191482864</c:v>
                </c:pt>
                <c:pt idx="265">
                  <c:v>2.3831246633525351</c:v>
                </c:pt>
                <c:pt idx="266">
                  <c:v>2.3855725418511509</c:v>
                </c:pt>
                <c:pt idx="267">
                  <c:v>2.3880099286100105</c:v>
                </c:pt>
                <c:pt idx="268">
                  <c:v>2.3904369237539282</c:v>
                </c:pt>
                <c:pt idx="269">
                  <c:v>2.392853625931366</c:v>
                </c:pt>
                <c:pt idx="270">
                  <c:v>2.395260132343795</c:v>
                </c:pt>
                <c:pt idx="271">
                  <c:v>2.397656538774334</c:v>
                </c:pt>
                <c:pt idx="272">
                  <c:v>2.4000429396156742</c:v>
                </c:pt>
                <c:pt idx="273">
                  <c:v>2.4024194278973066</c:v>
                </c:pt>
                <c:pt idx="274">
                  <c:v>2.4047860953120908</c:v>
                </c:pt>
                <c:pt idx="275">
                  <c:v>2.4071430322421654</c:v>
                </c:pt>
                <c:pt idx="276">
                  <c:v>2.409490327784225</c:v>
                </c:pt>
                <c:pt idx="277">
                  <c:v>2.4118280697741956</c:v>
                </c:pt>
                <c:pt idx="278">
                  <c:v>2.4141563448113046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50.001075268817253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2.3840000000000003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2.3235701226313795E-5</v>
      </c>
    </row>
    <row r="14" spans="1:2" x14ac:dyDescent="0.3">
      <c r="A14" t="s">
        <v>52</v>
      </c>
      <c r="B14" s="14">
        <f>Analysis!J2</f>
        <v>2.3235701226313795E-5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W3BC08HAM.xlsx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0.35878711965079901</v>
      </c>
      <c r="I2" s="1" t="s">
        <v>23</v>
      </c>
      <c r="J2" s="1">
        <f>MAX(N9:N1022)</f>
        <v>2.3235701226313795E-5</v>
      </c>
      <c r="K2" s="1">
        <f>INDEX($A9:$A1022,M2)</f>
        <v>20000</v>
      </c>
      <c r="L2" s="8">
        <f>INDEX($H9:$H1022,M2)</f>
        <v>2.4141563448113046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0.19249541378091578</v>
      </c>
      <c r="I3" s="1" t="s">
        <v>22</v>
      </c>
      <c r="J3" s="1">
        <f>INDEX(J9:J1022,L8)</f>
        <v>2.3235701226313795E-5</v>
      </c>
      <c r="K3" s="1">
        <f>INDEX(A9:A1022,L8)</f>
        <v>20000</v>
      </c>
      <c r="L3" s="8">
        <f>INDEX(H9:H1022,L8)</f>
        <v>2.4141563448113046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2.3840000000000003</v>
      </c>
      <c r="M5" s="1">
        <f>MATCH(L5,B9:B1022,0)</f>
        <v>275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1.9494423202850286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3.0340456827890958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0.40999988715396962</v>
      </c>
      <c r="G9" s="3"/>
      <c r="H9" s="3">
        <f>IF(A9="","",H$2*A9^H$3+H$4*(EXP(H$5*A9)-1))</f>
        <v>0.40999988715396962</v>
      </c>
      <c r="I9" s="3">
        <f>IF(A9="","",(B9-H9)^2)</f>
        <v>0.16809990746626782</v>
      </c>
      <c r="J9" s="2">
        <f>IF(A9="","",$H$2*$H$3*$A9^($H$3-1)+($H$4*$H$5*EXP($H$5*$A9)))</f>
        <v>3.9461548963916085E-2</v>
      </c>
      <c r="K9" s="2">
        <f>IF( A9="","", H$2*H$3*(H$3-1)*A9^(H$3-2)+(H$4*H$5^2*EXP(H$5*$A9)))</f>
        <v>-1.5932690883835594E-2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0.46852269287112763</v>
      </c>
      <c r="G10" s="3"/>
      <c r="H10" s="3">
        <f t="shared" ref="H10:H73" si="4">IF(A10="","",H$2*A10^H$3+H$4*(EXP(H$5*A10)-1))</f>
        <v>0.46852269287112763</v>
      </c>
      <c r="I10" s="3">
        <f t="shared" ref="I10:I73" si="5">IF(A10="","",(B10-H10)^2)</f>
        <v>0.219513513735213</v>
      </c>
      <c r="J10" s="2">
        <f t="shared" ref="J10:J73" si="6">IF(A10="","",$H$2*$H$3*$A10^($H$3-1)+($H$4*$H$5*EXP($H$5*$A10)))</f>
        <v>2.2547117407494162E-2</v>
      </c>
      <c r="K10" s="2">
        <f t="shared" ref="K10:K73" si="7">IF( A10="","", H$2*H$3*(H$3-1)*A10^(H$3-2)+(H$4*H$5^2*EXP(H$5*$A10)))</f>
        <v>-4.5517251781429218E-3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0.50655591454088622</v>
      </c>
      <c r="G11" s="3"/>
      <c r="H11" s="3">
        <f t="shared" si="4"/>
        <v>0.50655591454088622</v>
      </c>
      <c r="I11" s="3">
        <f t="shared" si="5"/>
        <v>0.19762996115328374</v>
      </c>
      <c r="J11" s="2">
        <f t="shared" si="6"/>
        <v>1.6251615062119685E-2</v>
      </c>
      <c r="K11" s="2">
        <f t="shared" si="7"/>
        <v>-2.1872089493547987E-3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0.11399999999999999</v>
      </c>
      <c r="C12" s="2">
        <f t="shared" si="0"/>
        <v>1</v>
      </c>
      <c r="D12" s="3">
        <f t="shared" si="1"/>
        <v>8</v>
      </c>
      <c r="E12" s="3">
        <f t="shared" si="2"/>
        <v>0.11399999999999999</v>
      </c>
      <c r="F12" s="3">
        <f t="shared" si="3"/>
        <v>0.53539896134844012</v>
      </c>
      <c r="G12" s="3"/>
      <c r="H12" s="3">
        <f t="shared" si="4"/>
        <v>0.53539896134844012</v>
      </c>
      <c r="I12" s="3">
        <f t="shared" si="5"/>
        <v>0.17757708462554414</v>
      </c>
      <c r="J12" s="2">
        <f t="shared" si="6"/>
        <v>1.288273057533007E-2</v>
      </c>
      <c r="K12" s="2">
        <f t="shared" si="7"/>
        <v>-1.3003580028254818E-3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0.154</v>
      </c>
      <c r="C13" s="2">
        <f t="shared" si="0"/>
        <v>1</v>
      </c>
      <c r="D13" s="3">
        <f t="shared" si="1"/>
        <v>10</v>
      </c>
      <c r="E13" s="3">
        <f t="shared" si="2"/>
        <v>0.154</v>
      </c>
      <c r="F13" s="3">
        <f t="shared" si="3"/>
        <v>0.55889761635087354</v>
      </c>
      <c r="G13" s="3"/>
      <c r="H13" s="3">
        <f t="shared" si="4"/>
        <v>0.55889761635087354</v>
      </c>
      <c r="I13" s="3">
        <f t="shared" si="5"/>
        <v>0.16394207972661914</v>
      </c>
      <c r="J13" s="2">
        <f t="shared" si="6"/>
        <v>1.0758522792062894E-2</v>
      </c>
      <c r="K13" s="2">
        <f t="shared" si="7"/>
        <v>-8.6875564955333324E-4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0.19400000000000001</v>
      </c>
      <c r="C14" s="2">
        <f t="shared" si="0"/>
        <v>1</v>
      </c>
      <c r="D14" s="3">
        <f t="shared" si="1"/>
        <v>12</v>
      </c>
      <c r="E14" s="3">
        <f t="shared" si="2"/>
        <v>0.19400000000000001</v>
      </c>
      <c r="F14" s="3">
        <f t="shared" si="3"/>
        <v>0.57886099144550685</v>
      </c>
      <c r="G14" s="3"/>
      <c r="H14" s="3">
        <f t="shared" si="4"/>
        <v>0.57886099144550685</v>
      </c>
      <c r="I14" s="3">
        <f t="shared" si="5"/>
        <v>0.14811798273641849</v>
      </c>
      <c r="J14" s="2">
        <f t="shared" si="6"/>
        <v>9.2856738391611706E-3</v>
      </c>
      <c r="K14" s="2">
        <f t="shared" si="7"/>
        <v>-6.2485201760476776E-4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0.22199999999999998</v>
      </c>
      <c r="C15" s="2">
        <f t="shared" si="0"/>
        <v>1</v>
      </c>
      <c r="D15" s="3">
        <f t="shared" si="1"/>
        <v>14</v>
      </c>
      <c r="E15" s="3">
        <f t="shared" si="2"/>
        <v>0.22199999999999998</v>
      </c>
      <c r="F15" s="3">
        <f t="shared" si="3"/>
        <v>0.59629509107462431</v>
      </c>
      <c r="G15" s="3"/>
      <c r="H15" s="3">
        <f t="shared" si="4"/>
        <v>0.59629509107462431</v>
      </c>
      <c r="I15" s="3">
        <f t="shared" si="5"/>
        <v>0.14009681520256131</v>
      </c>
      <c r="J15" s="2">
        <f t="shared" si="6"/>
        <v>8.1988621637099079E-3</v>
      </c>
      <c r="K15" s="2">
        <f t="shared" si="7"/>
        <v>-4.7290134278384825E-4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0.252</v>
      </c>
      <c r="C16" s="2">
        <f t="shared" si="0"/>
        <v>1</v>
      </c>
      <c r="D16" s="3">
        <f t="shared" si="1"/>
        <v>16</v>
      </c>
      <c r="E16" s="3">
        <f t="shared" si="2"/>
        <v>0.252</v>
      </c>
      <c r="F16" s="3">
        <f t="shared" si="3"/>
        <v>0.61182105408037368</v>
      </c>
      <c r="G16" s="3"/>
      <c r="H16" s="3">
        <f t="shared" si="4"/>
        <v>0.61182105408037368</v>
      </c>
      <c r="I16" s="3">
        <f t="shared" si="5"/>
        <v>0.12947119095951121</v>
      </c>
      <c r="J16" s="2">
        <f t="shared" si="6"/>
        <v>7.3607966853173508E-3</v>
      </c>
      <c r="K16" s="2">
        <f t="shared" si="7"/>
        <v>-3.7149231760124973E-4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0.27800000000000002</v>
      </c>
      <c r="C17" s="2">
        <f t="shared" si="0"/>
        <v>1</v>
      </c>
      <c r="D17" s="3">
        <f t="shared" si="1"/>
        <v>18</v>
      </c>
      <c r="E17" s="3">
        <f t="shared" si="2"/>
        <v>0.27800000000000002</v>
      </c>
      <c r="F17" s="3">
        <f t="shared" si="3"/>
        <v>0.62585113458821884</v>
      </c>
      <c r="G17" s="3"/>
      <c r="H17" s="3">
        <f t="shared" si="4"/>
        <v>0.62585113458821884</v>
      </c>
      <c r="I17" s="3">
        <f t="shared" si="5"/>
        <v>0.12100041183431112</v>
      </c>
      <c r="J17" s="2">
        <f t="shared" si="6"/>
        <v>6.692970728767492E-3</v>
      </c>
      <c r="K17" s="2">
        <f t="shared" si="7"/>
        <v>-3.0025580882832417E-4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0.30599999999999999</v>
      </c>
      <c r="C18" s="2">
        <f t="shared" si="0"/>
        <v>1</v>
      </c>
      <c r="D18" s="3">
        <f t="shared" si="1"/>
        <v>20</v>
      </c>
      <c r="E18" s="3">
        <f t="shared" si="2"/>
        <v>0.30599999999999999</v>
      </c>
      <c r="F18" s="3">
        <f t="shared" si="3"/>
        <v>0.63867387396043185</v>
      </c>
      <c r="G18" s="3"/>
      <c r="H18" s="3">
        <f t="shared" si="4"/>
        <v>0.63867387396043185</v>
      </c>
      <c r="I18" s="3">
        <f t="shared" si="5"/>
        <v>0.11067190641584129</v>
      </c>
      <c r="J18" s="2">
        <f t="shared" si="6"/>
        <v>6.1470895819536924E-3</v>
      </c>
      <c r="K18" s="2">
        <f t="shared" si="7"/>
        <v>-2.4819015146635792E-4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0.45999999999999996</v>
      </c>
      <c r="C19" s="2">
        <f t="shared" si="0"/>
        <v>1</v>
      </c>
      <c r="D19" s="3">
        <f t="shared" si="1"/>
        <v>40</v>
      </c>
      <c r="E19" s="3">
        <f t="shared" si="2"/>
        <v>0.45999999999999996</v>
      </c>
      <c r="F19" s="3">
        <f t="shared" si="3"/>
        <v>0.72983728208199217</v>
      </c>
      <c r="G19" s="3"/>
      <c r="H19" s="3">
        <f t="shared" si="4"/>
        <v>0.72983728208199217</v>
      </c>
      <c r="I19" s="3">
        <f t="shared" si="5"/>
        <v>7.2812158801396631E-2</v>
      </c>
      <c r="J19" s="2">
        <f t="shared" si="6"/>
        <v>3.512258240177802E-3</v>
      </c>
      <c r="K19" s="2">
        <f t="shared" si="7"/>
        <v>-7.0904115923233616E-5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0.56200000000000006</v>
      </c>
      <c r="C20" s="2">
        <f t="shared" si="0"/>
        <v>1</v>
      </c>
      <c r="D20" s="3">
        <f t="shared" si="1"/>
        <v>60</v>
      </c>
      <c r="E20" s="3">
        <f t="shared" si="2"/>
        <v>0.56200000000000006</v>
      </c>
      <c r="F20" s="3">
        <f t="shared" si="3"/>
        <v>0.7890832130787937</v>
      </c>
      <c r="G20" s="3"/>
      <c r="H20" s="3">
        <f t="shared" si="4"/>
        <v>0.7890832130787937</v>
      </c>
      <c r="I20" s="3">
        <f t="shared" si="5"/>
        <v>5.1566785662188794E-2</v>
      </c>
      <c r="J20" s="2">
        <f t="shared" si="6"/>
        <v>2.5315816601529503E-3</v>
      </c>
      <c r="K20" s="2">
        <f t="shared" si="7"/>
        <v>-3.4071063349360506E-5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0.63200000000000001</v>
      </c>
      <c r="C21" s="2">
        <f t="shared" si="0"/>
        <v>1</v>
      </c>
      <c r="D21" s="3">
        <f t="shared" si="1"/>
        <v>80</v>
      </c>
      <c r="E21" s="3">
        <f t="shared" si="2"/>
        <v>0.63200000000000001</v>
      </c>
      <c r="F21" s="3">
        <f t="shared" si="3"/>
        <v>0.83401322652166254</v>
      </c>
      <c r="G21" s="3"/>
      <c r="H21" s="3">
        <f t="shared" si="4"/>
        <v>0.83401322652166254</v>
      </c>
      <c r="I21" s="3">
        <f t="shared" si="5"/>
        <v>4.0809343689692537E-2</v>
      </c>
      <c r="J21" s="2">
        <f t="shared" si="6"/>
        <v>2.0067965142255523E-3</v>
      </c>
      <c r="K21" s="2">
        <f t="shared" si="7"/>
        <v>-2.0256217360570078E-5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0.70200000000000007</v>
      </c>
      <c r="C22" s="2">
        <f t="shared" si="0"/>
        <v>1</v>
      </c>
      <c r="D22" s="3">
        <f t="shared" si="1"/>
        <v>100</v>
      </c>
      <c r="E22" s="3">
        <f t="shared" si="2"/>
        <v>0.70200000000000007</v>
      </c>
      <c r="F22" s="3">
        <f t="shared" si="3"/>
        <v>0.87061805860452568</v>
      </c>
      <c r="G22" s="3"/>
      <c r="H22" s="3">
        <f t="shared" si="4"/>
        <v>0.87061805860452568</v>
      </c>
      <c r="I22" s="3">
        <f t="shared" si="5"/>
        <v>2.8432049687559233E-2</v>
      </c>
      <c r="J22" s="2">
        <f t="shared" si="6"/>
        <v>1.6758998343621575E-3</v>
      </c>
      <c r="K22" s="2">
        <f t="shared" si="7"/>
        <v>-1.3532968022912458E-5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0.748</v>
      </c>
      <c r="C23" s="2">
        <f t="shared" si="0"/>
        <v>1</v>
      </c>
      <c r="D23" s="3">
        <f t="shared" si="1"/>
        <v>120</v>
      </c>
      <c r="E23" s="3">
        <f t="shared" si="2"/>
        <v>0.748</v>
      </c>
      <c r="F23" s="3">
        <f t="shared" si="3"/>
        <v>0.90171583816129541</v>
      </c>
      <c r="G23" s="3"/>
      <c r="H23" s="3">
        <f t="shared" si="4"/>
        <v>0.90171583816129541</v>
      </c>
      <c r="I23" s="3">
        <f t="shared" si="5"/>
        <v>2.3628558901629564E-2</v>
      </c>
      <c r="J23" s="2">
        <f t="shared" si="6"/>
        <v>1.4464680281638662E-3</v>
      </c>
      <c r="K23" s="2">
        <f t="shared" si="7"/>
        <v>-9.733579721346638E-6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0.79000000000000015</v>
      </c>
      <c r="C24" s="2">
        <f t="shared" si="0"/>
        <v>1</v>
      </c>
      <c r="D24" s="3">
        <f t="shared" si="1"/>
        <v>140</v>
      </c>
      <c r="E24" s="3">
        <f t="shared" si="2"/>
        <v>0.79000000000000015</v>
      </c>
      <c r="F24" s="3">
        <f t="shared" si="3"/>
        <v>0.92887366014615624</v>
      </c>
      <c r="G24" s="3"/>
      <c r="H24" s="3">
        <f t="shared" si="4"/>
        <v>0.92887366014615624</v>
      </c>
      <c r="I24" s="3">
        <f t="shared" si="5"/>
        <v>1.9285893482390064E-2</v>
      </c>
      <c r="J24" s="2">
        <f t="shared" si="6"/>
        <v>1.2771708540002015E-3</v>
      </c>
      <c r="K24" s="2">
        <f t="shared" si="7"/>
        <v>-7.3665808713607654E-6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0.82599999999999996</v>
      </c>
      <c r="C25" s="2">
        <f t="shared" si="0"/>
        <v>1</v>
      </c>
      <c r="D25" s="3">
        <f t="shared" si="1"/>
        <v>160</v>
      </c>
      <c r="E25" s="3">
        <f t="shared" si="2"/>
        <v>0.82599999999999996</v>
      </c>
      <c r="F25" s="3">
        <f t="shared" si="3"/>
        <v>0.95305909836342217</v>
      </c>
      <c r="G25" s="3"/>
      <c r="H25" s="3">
        <f t="shared" si="4"/>
        <v>0.95305909836342217</v>
      </c>
      <c r="I25" s="3">
        <f t="shared" si="5"/>
        <v>1.6144014476925803E-2</v>
      </c>
      <c r="J25" s="2">
        <f t="shared" si="6"/>
        <v>1.1466219093570847E-3</v>
      </c>
      <c r="K25" s="2">
        <f t="shared" si="7"/>
        <v>-5.7868903154070562E-6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0.85799999999999998</v>
      </c>
      <c r="C26" s="2">
        <f t="shared" si="0"/>
        <v>1</v>
      </c>
      <c r="D26" s="3">
        <f t="shared" si="1"/>
        <v>180</v>
      </c>
      <c r="E26" s="3">
        <f t="shared" si="2"/>
        <v>0.85799999999999998</v>
      </c>
      <c r="F26" s="3">
        <f t="shared" si="3"/>
        <v>0.9749143382078107</v>
      </c>
      <c r="G26" s="3"/>
      <c r="H26" s="3">
        <f t="shared" si="4"/>
        <v>0.9749143382078107</v>
      </c>
      <c r="I26" s="3">
        <f t="shared" si="5"/>
        <v>1.366896247857035E-2</v>
      </c>
      <c r="J26" s="2">
        <f t="shared" si="6"/>
        <v>1.0425918829681121E-3</v>
      </c>
      <c r="K26" s="2">
        <f t="shared" si="7"/>
        <v>-4.6772095947307893E-6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0.89</v>
      </c>
      <c r="C27" s="2">
        <f t="shared" si="0"/>
        <v>1</v>
      </c>
      <c r="D27" s="3">
        <f t="shared" si="1"/>
        <v>200</v>
      </c>
      <c r="E27" s="3">
        <f t="shared" si="2"/>
        <v>0.89</v>
      </c>
      <c r="F27" s="3">
        <f t="shared" si="3"/>
        <v>0.99488885255825166</v>
      </c>
      <c r="G27" s="3"/>
      <c r="H27" s="3">
        <f t="shared" si="4"/>
        <v>0.99488885255825166</v>
      </c>
      <c r="I27" s="3">
        <f t="shared" si="5"/>
        <v>1.1001671390986652E-2</v>
      </c>
      <c r="J27" s="2">
        <f t="shared" si="6"/>
        <v>9.5755770669610674E-4</v>
      </c>
      <c r="K27" s="2">
        <f t="shared" si="7"/>
        <v>-3.8661611986326714E-6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0.91600000000000004</v>
      </c>
      <c r="C28" s="2">
        <f t="shared" si="0"/>
        <v>1</v>
      </c>
      <c r="D28" s="3">
        <f t="shared" si="1"/>
        <v>220</v>
      </c>
      <c r="E28" s="3">
        <f t="shared" si="2"/>
        <v>0.91600000000000004</v>
      </c>
      <c r="F28" s="3">
        <f t="shared" si="3"/>
        <v>1.0133103225316775</v>
      </c>
      <c r="G28" s="3"/>
      <c r="H28" s="3">
        <f t="shared" si="4"/>
        <v>1.0133103225316775</v>
      </c>
      <c r="I28" s="3">
        <f t="shared" si="5"/>
        <v>9.4692988712190979E-3</v>
      </c>
      <c r="J28" s="2">
        <f t="shared" si="6"/>
        <v>8.8662540829185707E-4</v>
      </c>
      <c r="K28" s="2">
        <f t="shared" si="7"/>
        <v>-3.2543367429729164E-6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0.94800000000000006</v>
      </c>
      <c r="C29" s="2">
        <f t="shared" si="0"/>
        <v>1</v>
      </c>
      <c r="D29" s="3">
        <f t="shared" si="1"/>
        <v>240</v>
      </c>
      <c r="E29" s="3">
        <f t="shared" si="2"/>
        <v>0.94800000000000006</v>
      </c>
      <c r="F29" s="3">
        <f t="shared" si="3"/>
        <v>1.0304254853153698</v>
      </c>
      <c r="G29" s="3"/>
      <c r="H29" s="3">
        <f t="shared" si="4"/>
        <v>1.0304254853153698</v>
      </c>
      <c r="I29" s="3">
        <f t="shared" si="5"/>
        <v>6.7939606294742348E-3</v>
      </c>
      <c r="J29" s="2">
        <f t="shared" si="6"/>
        <v>8.2646741735909683E-4</v>
      </c>
      <c r="K29" s="2">
        <f t="shared" si="7"/>
        <v>-2.7807342911588008E-6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0.96199999999999997</v>
      </c>
      <c r="C30" s="2">
        <f t="shared" si="0"/>
        <v>1</v>
      </c>
      <c r="D30" s="3">
        <f t="shared" si="1"/>
        <v>260</v>
      </c>
      <c r="E30" s="3">
        <f t="shared" si="2"/>
        <v>0.96199999999999997</v>
      </c>
      <c r="F30" s="3">
        <f t="shared" si="3"/>
        <v>1.0464250740267838</v>
      </c>
      <c r="G30" s="3"/>
      <c r="H30" s="3">
        <f t="shared" si="4"/>
        <v>1.0464250740267838</v>
      </c>
      <c r="I30" s="3">
        <f t="shared" si="5"/>
        <v>7.1275931244279226E-3</v>
      </c>
      <c r="J30" s="2">
        <f t="shared" si="6"/>
        <v>7.7473856775196618E-4</v>
      </c>
      <c r="K30" s="2">
        <f t="shared" si="7"/>
        <v>-2.4061728714635285E-6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0.99199999999999999</v>
      </c>
      <c r="C31" s="2">
        <f t="shared" si="0"/>
        <v>1</v>
      </c>
      <c r="D31" s="3">
        <f t="shared" si="1"/>
        <v>280</v>
      </c>
      <c r="E31" s="3">
        <f t="shared" si="2"/>
        <v>0.99199999999999999</v>
      </c>
      <c r="F31" s="3">
        <f t="shared" si="3"/>
        <v>1.0614597765128293</v>
      </c>
      <c r="G31" s="3"/>
      <c r="H31" s="3">
        <f t="shared" si="4"/>
        <v>1.0614597765128293</v>
      </c>
      <c r="I31" s="3">
        <f t="shared" si="5"/>
        <v>4.8246605532121936E-3</v>
      </c>
      <c r="J31" s="2">
        <f t="shared" si="6"/>
        <v>7.2973621032726974E-4</v>
      </c>
      <c r="K31" s="2">
        <f t="shared" si="7"/>
        <v>-2.1045190591764456E-6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1.014</v>
      </c>
      <c r="C32" s="2">
        <f t="shared" si="0"/>
        <v>1</v>
      </c>
      <c r="D32" s="3">
        <f t="shared" si="1"/>
        <v>300</v>
      </c>
      <c r="E32" s="3">
        <f t="shared" si="2"/>
        <v>1.014</v>
      </c>
      <c r="F32" s="3">
        <f t="shared" si="3"/>
        <v>1.0756508494515968</v>
      </c>
      <c r="G32" s="3"/>
      <c r="H32" s="3">
        <f t="shared" si="4"/>
        <v>1.0756508494515968</v>
      </c>
      <c r="I32" s="3">
        <f t="shared" si="5"/>
        <v>3.8008272381034563E-3</v>
      </c>
      <c r="J32" s="2">
        <f t="shared" si="6"/>
        <v>6.9019285116326244E-4</v>
      </c>
      <c r="K32" s="2">
        <f t="shared" si="7"/>
        <v>-1.8577796422998694E-6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1.028</v>
      </c>
      <c r="C33" s="2">
        <f t="shared" si="0"/>
        <v>1</v>
      </c>
      <c r="D33" s="3">
        <f t="shared" si="1"/>
        <v>320</v>
      </c>
      <c r="E33" s="3">
        <f t="shared" si="2"/>
        <v>1.028</v>
      </c>
      <c r="F33" s="3">
        <f t="shared" si="3"/>
        <v>1.0890974100753146</v>
      </c>
      <c r="G33" s="3"/>
      <c r="H33" s="3">
        <f t="shared" si="4"/>
        <v>1.0890974100753146</v>
      </c>
      <c r="I33" s="3">
        <f t="shared" si="5"/>
        <v>3.7328935179111481E-3</v>
      </c>
      <c r="J33" s="2">
        <f t="shared" si="6"/>
        <v>6.5514455187553591E-4</v>
      </c>
      <c r="K33" s="2">
        <f t="shared" si="7"/>
        <v>-1.6532257196123188E-6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1.052</v>
      </c>
      <c r="C34" s="2">
        <f t="shared" si="0"/>
        <v>1</v>
      </c>
      <c r="D34" s="3">
        <f t="shared" si="1"/>
        <v>340</v>
      </c>
      <c r="E34" s="3">
        <f t="shared" si="2"/>
        <v>1.052</v>
      </c>
      <c r="F34" s="3">
        <f t="shared" si="3"/>
        <v>1.1018815854277699</v>
      </c>
      <c r="G34" s="3"/>
      <c r="H34" s="3">
        <f t="shared" si="4"/>
        <v>1.1018815854277699</v>
      </c>
      <c r="I34" s="3">
        <f t="shared" si="5"/>
        <v>2.4881725647879047E-3</v>
      </c>
      <c r="J34" s="2">
        <f t="shared" si="6"/>
        <v>6.2384456389555885E-4</v>
      </c>
      <c r="K34" s="2">
        <f t="shared" si="7"/>
        <v>-1.4816392542161999E-6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1.0780000000000001</v>
      </c>
      <c r="C35" s="2">
        <f t="shared" si="0"/>
        <v>1</v>
      </c>
      <c r="D35" s="3">
        <f t="shared" si="1"/>
        <v>360</v>
      </c>
      <c r="E35" s="3">
        <f t="shared" si="2"/>
        <v>1.0780000000000001</v>
      </c>
      <c r="F35" s="3">
        <f t="shared" si="3"/>
        <v>1.1140722360351858</v>
      </c>
      <c r="G35" s="3"/>
      <c r="H35" s="3">
        <f t="shared" si="4"/>
        <v>1.1140722360351858</v>
      </c>
      <c r="I35" s="3">
        <f t="shared" si="5"/>
        <v>1.3012062125781513E-3</v>
      </c>
      <c r="J35" s="2">
        <f t="shared" si="6"/>
        <v>5.9570498904839794E-4</v>
      </c>
      <c r="K35" s="2">
        <f t="shared" si="7"/>
        <v>-1.3362069741393616E-6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1.0780000000000001</v>
      </c>
      <c r="C36" s="2">
        <f t="shared" si="0"/>
        <v>1</v>
      </c>
      <c r="D36" s="3">
        <f t="shared" si="1"/>
        <v>380</v>
      </c>
      <c r="E36" s="3">
        <f t="shared" si="2"/>
        <v>1.0780000000000001</v>
      </c>
      <c r="F36" s="3">
        <f t="shared" si="3"/>
        <v>1.1257277049349486</v>
      </c>
      <c r="G36" s="3"/>
      <c r="H36" s="3">
        <f t="shared" si="4"/>
        <v>1.1257277049349486</v>
      </c>
      <c r="I36" s="3">
        <f t="shared" si="5"/>
        <v>2.2779338183575065E-3</v>
      </c>
      <c r="J36" s="2">
        <f t="shared" si="6"/>
        <v>5.7025636938445715E-4</v>
      </c>
      <c r="K36" s="2">
        <f t="shared" si="7"/>
        <v>-1.211801667364719E-6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1.0959999999999999</v>
      </c>
      <c r="C37" s="2">
        <f t="shared" si="0"/>
        <v>1</v>
      </c>
      <c r="D37" s="3">
        <f t="shared" si="1"/>
        <v>400</v>
      </c>
      <c r="E37" s="3">
        <f t="shared" si="2"/>
        <v>1.0959999999999999</v>
      </c>
      <c r="F37" s="3">
        <f t="shared" si="3"/>
        <v>1.136897884396272</v>
      </c>
      <c r="G37" s="3"/>
      <c r="H37" s="3">
        <f t="shared" si="4"/>
        <v>1.136897884396272</v>
      </c>
      <c r="I37" s="3">
        <f t="shared" si="5"/>
        <v>1.6726369480908432E-3</v>
      </c>
      <c r="J37" s="2">
        <f t="shared" si="6"/>
        <v>5.4711907170877096E-4</v>
      </c>
      <c r="K37" s="2">
        <f t="shared" si="7"/>
        <v>-1.1045028990319005E-6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1.1199999999999999</v>
      </c>
      <c r="C38" s="2">
        <f t="shared" si="0"/>
        <v>1</v>
      </c>
      <c r="D38" s="3">
        <f t="shared" si="1"/>
        <v>420</v>
      </c>
      <c r="E38" s="3">
        <f t="shared" si="2"/>
        <v>1.1199999999999999</v>
      </c>
      <c r="F38" s="3">
        <f t="shared" si="3"/>
        <v>1.147625794910468</v>
      </c>
      <c r="G38" s="3"/>
      <c r="H38" s="3">
        <f t="shared" si="4"/>
        <v>1.147625794910468</v>
      </c>
      <c r="I38" s="3">
        <f t="shared" si="5"/>
        <v>7.6318454443524664E-4</v>
      </c>
      <c r="J38" s="2">
        <f t="shared" si="6"/>
        <v>5.2598262442129303E-4</v>
      </c>
      <c r="K38" s="2">
        <f t="shared" si="7"/>
        <v>-1.0112699559327236E-6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1.1359999999999999</v>
      </c>
      <c r="C39" s="2">
        <f t="shared" si="0"/>
        <v>1</v>
      </c>
      <c r="D39" s="3">
        <f t="shared" si="1"/>
        <v>440</v>
      </c>
      <c r="E39" s="3">
        <f t="shared" si="2"/>
        <v>1.1359999999999999</v>
      </c>
      <c r="F39" s="3">
        <f t="shared" si="3"/>
        <v>1.1579488090160461</v>
      </c>
      <c r="G39" s="3"/>
      <c r="H39" s="3">
        <f t="shared" si="4"/>
        <v>1.1579488090160461</v>
      </c>
      <c r="I39" s="3">
        <f t="shared" si="5"/>
        <v>4.8175021722287242E-4</v>
      </c>
      <c r="J39" s="2">
        <f t="shared" si="6"/>
        <v>5.0659053438332395E-4</v>
      </c>
      <c r="K39" s="2">
        <f t="shared" si="7"/>
        <v>-9.2971404511297915E-7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1.1419999999999999</v>
      </c>
      <c r="C40" s="2">
        <f t="shared" si="0"/>
        <v>1</v>
      </c>
      <c r="D40" s="3">
        <f t="shared" si="1"/>
        <v>460</v>
      </c>
      <c r="E40" s="3">
        <f t="shared" si="2"/>
        <v>1.1419999999999999</v>
      </c>
      <c r="F40" s="3">
        <f t="shared" si="3"/>
        <v>1.1678996121687171</v>
      </c>
      <c r="G40" s="3"/>
      <c r="H40" s="3">
        <f t="shared" si="4"/>
        <v>1.1678996121687171</v>
      </c>
      <c r="I40" s="3">
        <f t="shared" si="5"/>
        <v>6.7078991048996237E-4</v>
      </c>
      <c r="J40" s="2">
        <f t="shared" si="6"/>
        <v>4.8872895456301816E-4</v>
      </c>
      <c r="K40" s="2">
        <f t="shared" si="7"/>
        <v>-8.5793667875585974E-7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1.1559999999999999</v>
      </c>
      <c r="C41" s="2">
        <f t="shared" si="0"/>
        <v>1</v>
      </c>
      <c r="D41" s="3">
        <f t="shared" si="1"/>
        <v>480</v>
      </c>
      <c r="E41" s="3">
        <f t="shared" si="2"/>
        <v>1.1559999999999999</v>
      </c>
      <c r="F41" s="3">
        <f t="shared" si="3"/>
        <v>1.1775069659999575</v>
      </c>
      <c r="G41" s="3"/>
      <c r="H41" s="3">
        <f t="shared" si="4"/>
        <v>1.1775069659999575</v>
      </c>
      <c r="I41" s="3">
        <f t="shared" si="5"/>
        <v>4.6254958652333243E-4</v>
      </c>
      <c r="J41" s="2">
        <f t="shared" si="6"/>
        <v>4.7221810552098458E-4</v>
      </c>
      <c r="K41" s="2">
        <f t="shared" si="7"/>
        <v>-7.9441309563308855E-7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1.1739999999999999</v>
      </c>
      <c r="C42" s="2">
        <f t="shared" si="0"/>
        <v>1</v>
      </c>
      <c r="D42" s="3">
        <f t="shared" si="1"/>
        <v>500</v>
      </c>
      <c r="E42" s="3">
        <f t="shared" si="2"/>
        <v>1.1739999999999999</v>
      </c>
      <c r="F42" s="3">
        <f t="shared" si="3"/>
        <v>1.1867963210520684</v>
      </c>
      <c r="G42" s="3"/>
      <c r="H42" s="3">
        <f t="shared" si="4"/>
        <v>1.1867963210520684</v>
      </c>
      <c r="I42" s="3">
        <f t="shared" si="5"/>
        <v>1.6374583246761188E-4</v>
      </c>
      <c r="J42" s="2">
        <f t="shared" si="6"/>
        <v>4.569056977891733E-4</v>
      </c>
      <c r="K42" s="2">
        <f t="shared" si="7"/>
        <v>-7.3790689286877742E-7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1.19</v>
      </c>
      <c r="C43" s="2">
        <f t="shared" si="0"/>
        <v>1</v>
      </c>
      <c r="D43" s="3">
        <f t="shared" si="1"/>
        <v>520</v>
      </c>
      <c r="E43" s="3">
        <f t="shared" si="2"/>
        <v>1.19</v>
      </c>
      <c r="F43" s="3">
        <f t="shared" si="3"/>
        <v>1.1957903134416776</v>
      </c>
      <c r="G43" s="3"/>
      <c r="H43" s="3">
        <f t="shared" si="4"/>
        <v>1.1957903134416776</v>
      </c>
      <c r="I43" s="3">
        <f t="shared" si="5"/>
        <v>3.3527729752873289E-5</v>
      </c>
      <c r="J43" s="2">
        <f t="shared" si="6"/>
        <v>4.4266182919455152E-4</v>
      </c>
      <c r="K43" s="2">
        <f t="shared" si="7"/>
        <v>-6.8740664849755631E-7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</v>
      </c>
      <c r="C44" s="2">
        <f t="shared" si="0"/>
        <v>1</v>
      </c>
      <c r="D44" s="3">
        <f t="shared" si="1"/>
        <v>540</v>
      </c>
      <c r="E44" s="3">
        <f t="shared" si="2"/>
        <v>1.2</v>
      </c>
      <c r="F44" s="3">
        <f t="shared" si="3"/>
        <v>1.2045091710096558</v>
      </c>
      <c r="G44" s="3"/>
      <c r="H44" s="3">
        <f t="shared" si="4"/>
        <v>1.2045091710096558</v>
      </c>
      <c r="I44" s="3">
        <f t="shared" si="5"/>
        <v>2.03326231943209E-5</v>
      </c>
      <c r="J44" s="2">
        <f t="shared" si="6"/>
        <v>4.2937498384520647E-4</v>
      </c>
      <c r="K44" s="2">
        <f t="shared" si="7"/>
        <v>-6.4207827530138822E-7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1.216</v>
      </c>
      <c r="C45" s="2">
        <f t="shared" si="0"/>
        <v>1</v>
      </c>
      <c r="D45" s="3">
        <f t="shared" si="1"/>
        <v>560</v>
      </c>
      <c r="E45" s="3">
        <f t="shared" si="2"/>
        <v>1.216</v>
      </c>
      <c r="F45" s="3">
        <f t="shared" si="3"/>
        <v>1.2129710481588871</v>
      </c>
      <c r="G45" s="3"/>
      <c r="H45" s="3">
        <f t="shared" si="4"/>
        <v>1.2129710481588871</v>
      </c>
      <c r="I45" s="3">
        <f t="shared" si="5"/>
        <v>9.1745492557809115E-6</v>
      </c>
      <c r="J45" s="2">
        <f t="shared" si="6"/>
        <v>4.1694886396360052E-4</v>
      </c>
      <c r="K45" s="2">
        <f t="shared" si="7"/>
        <v>-6.0122878548115101E-7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1.226</v>
      </c>
      <c r="C46" s="2">
        <f t="shared" si="0"/>
        <v>1</v>
      </c>
      <c r="D46" s="3">
        <f t="shared" si="1"/>
        <v>580</v>
      </c>
      <c r="E46" s="3">
        <f t="shared" si="2"/>
        <v>1.226</v>
      </c>
      <c r="F46" s="3">
        <f t="shared" si="3"/>
        <v>1.2211923039742583</v>
      </c>
      <c r="G46" s="3"/>
      <c r="H46" s="3">
        <f t="shared" si="4"/>
        <v>1.2211923039742583</v>
      </c>
      <c r="I46" s="3">
        <f t="shared" si="5"/>
        <v>2.3113941075932676E-5</v>
      </c>
      <c r="J46" s="2">
        <f t="shared" si="6"/>
        <v>4.0529985837861192E-4</v>
      </c>
      <c r="K46" s="2">
        <f t="shared" si="7"/>
        <v>-5.642784386804731E-7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1.2360000000000002</v>
      </c>
      <c r="C47" s="2">
        <f t="shared" si="0"/>
        <v>1</v>
      </c>
      <c r="D47" s="3">
        <f t="shared" si="1"/>
        <v>600</v>
      </c>
      <c r="E47" s="3">
        <f t="shared" si="2"/>
        <v>1.2360000000000002</v>
      </c>
      <c r="F47" s="3">
        <f t="shared" si="3"/>
        <v>1.2291877348369136</v>
      </c>
      <c r="G47" s="3"/>
      <c r="H47" s="3">
        <f t="shared" si="4"/>
        <v>1.2291877348369136</v>
      </c>
      <c r="I47" s="3">
        <f t="shared" si="5"/>
        <v>4.6406956652203834E-5</v>
      </c>
      <c r="J47" s="2">
        <f t="shared" si="6"/>
        <v>3.9435500271976391E-4</v>
      </c>
      <c r="K47" s="2">
        <f t="shared" si="7"/>
        <v>-5.307391221577476E-7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1.25</v>
      </c>
      <c r="C48" s="2">
        <f t="shared" si="0"/>
        <v>1</v>
      </c>
      <c r="D48" s="3">
        <f t="shared" si="1"/>
        <v>620</v>
      </c>
      <c r="E48" s="3">
        <f t="shared" si="2"/>
        <v>1.25</v>
      </c>
      <c r="F48" s="3">
        <f t="shared" si="3"/>
        <v>1.2369707702320356</v>
      </c>
      <c r="G48" s="3"/>
      <c r="H48" s="3">
        <f t="shared" si="4"/>
        <v>1.2369707702320356</v>
      </c>
      <c r="I48" s="3">
        <f t="shared" si="5"/>
        <v>1.697608283464094E-4</v>
      </c>
      <c r="J48" s="2">
        <f t="shared" si="6"/>
        <v>3.8405032298502245E-4</v>
      </c>
      <c r="K48" s="2">
        <f t="shared" si="7"/>
        <v>-5.001974147569776E-7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1.262</v>
      </c>
      <c r="C49" s="2">
        <f t="shared" si="0"/>
        <v>1</v>
      </c>
      <c r="D49" s="3">
        <f t="shared" si="1"/>
        <v>640</v>
      </c>
      <c r="E49" s="3">
        <f t="shared" si="2"/>
        <v>1.262</v>
      </c>
      <c r="F49" s="3">
        <f t="shared" si="3"/>
        <v>1.2445536385619385</v>
      </c>
      <c r="G49" s="3"/>
      <c r="H49" s="3">
        <f t="shared" si="4"/>
        <v>1.2445536385619385</v>
      </c>
      <c r="I49" s="3">
        <f t="shared" si="5"/>
        <v>3.0437552742748115E-4</v>
      </c>
      <c r="J49" s="2">
        <f t="shared" si="6"/>
        <v>3.7432948066800758E-4</v>
      </c>
      <c r="K49" s="2">
        <f t="shared" si="7"/>
        <v>-4.7230120686941277E-7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1.2680000000000002</v>
      </c>
      <c r="C50" s="2">
        <f t="shared" si="0"/>
        <v>1</v>
      </c>
      <c r="D50" s="3">
        <f t="shared" si="1"/>
        <v>660</v>
      </c>
      <c r="E50" s="3">
        <f t="shared" si="2"/>
        <v>1.2680000000000002</v>
      </c>
      <c r="F50" s="3">
        <f t="shared" si="3"/>
        <v>1.2519475083440508</v>
      </c>
      <c r="G50" s="3"/>
      <c r="H50" s="3">
        <f t="shared" si="4"/>
        <v>1.2519475083440508</v>
      </c>
      <c r="I50" s="3">
        <f t="shared" si="5"/>
        <v>2.5768248836432713E-4</v>
      </c>
      <c r="J50" s="2">
        <f t="shared" si="6"/>
        <v>3.6514265704647695E-4</v>
      </c>
      <c r="K50" s="2">
        <f t="shared" si="7"/>
        <v>-4.4674904574129103E-7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1.286</v>
      </c>
      <c r="C51" s="2">
        <f t="shared" si="0"/>
        <v>1</v>
      </c>
      <c r="D51" s="3">
        <f t="shared" si="1"/>
        <v>680</v>
      </c>
      <c r="E51" s="3">
        <f t="shared" si="2"/>
        <v>1.286</v>
      </c>
      <c r="F51" s="3">
        <f t="shared" si="3"/>
        <v>1.2591626090761661</v>
      </c>
      <c r="G51" s="3"/>
      <c r="H51" s="3">
        <f t="shared" si="4"/>
        <v>1.2591626090761661</v>
      </c>
      <c r="I51" s="3">
        <f t="shared" si="5"/>
        <v>7.20245551598686E-4</v>
      </c>
      <c r="J51" s="2">
        <f t="shared" si="6"/>
        <v>3.5644562860525638E-4</v>
      </c>
      <c r="K51" s="2">
        <f t="shared" si="7"/>
        <v>-4.2328158799483681E-7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1.2959999999999998</v>
      </c>
      <c r="C52" s="2">
        <f t="shared" si="0"/>
        <v>1</v>
      </c>
      <c r="D52" s="3">
        <f t="shared" si="1"/>
        <v>700</v>
      </c>
      <c r="E52" s="3">
        <f t="shared" si="2"/>
        <v>1.2959999999999998</v>
      </c>
      <c r="F52" s="3">
        <f t="shared" si="3"/>
        <v>1.2662083352033717</v>
      </c>
      <c r="G52" s="3"/>
      <c r="H52" s="3">
        <f t="shared" si="4"/>
        <v>1.2662083352033717</v>
      </c>
      <c r="I52" s="3">
        <f t="shared" si="5"/>
        <v>8.8754329135464958E-4</v>
      </c>
      <c r="J52" s="2">
        <f t="shared" si="6"/>
        <v>3.4819899631116831E-4</v>
      </c>
      <c r="K52" s="2">
        <f t="shared" si="7"/>
        <v>-4.0167469491164314E-7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1.3080000000000001</v>
      </c>
      <c r="C53" s="2">
        <f t="shared" si="0"/>
        <v>1</v>
      </c>
      <c r="D53" s="3">
        <f t="shared" si="1"/>
        <v>720</v>
      </c>
      <c r="E53" s="3">
        <f t="shared" si="2"/>
        <v>1.3080000000000001</v>
      </c>
      <c r="F53" s="3">
        <f t="shared" si="3"/>
        <v>1.2730933359602268</v>
      </c>
      <c r="G53" s="3"/>
      <c r="H53" s="3">
        <f t="shared" si="4"/>
        <v>1.2730933359602268</v>
      </c>
      <c r="I53" s="3">
        <f t="shared" si="5"/>
        <v>1.2184751943856004E-3</v>
      </c>
      <c r="J53" s="2">
        <f t="shared" si="6"/>
        <v>3.4036753956582009E-4</v>
      </c>
      <c r="K53" s="2">
        <f t="shared" si="7"/>
        <v>-3.8173381833264577E-7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1.3199999999999998</v>
      </c>
      <c r="C54" s="2">
        <f t="shared" si="0"/>
        <v>1</v>
      </c>
      <c r="D54" s="3">
        <f t="shared" si="1"/>
        <v>740</v>
      </c>
      <c r="E54" s="3">
        <f t="shared" si="2"/>
        <v>1.3199999999999998</v>
      </c>
      <c r="F54" s="3">
        <f t="shared" si="3"/>
        <v>1.2798255933427756</v>
      </c>
      <c r="G54" s="3"/>
      <c r="H54" s="3">
        <f t="shared" si="4"/>
        <v>1.2798255933427756</v>
      </c>
      <c r="I54" s="3">
        <f t="shared" si="5"/>
        <v>1.6139829502600257E-3</v>
      </c>
      <c r="J54" s="2">
        <f t="shared" si="6"/>
        <v>3.329196718350322E-4</v>
      </c>
      <c r="K54" s="2">
        <f t="shared" si="7"/>
        <v>-3.6328940790451518E-7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1.3260000000000001</v>
      </c>
      <c r="C55" s="2">
        <f t="shared" si="0"/>
        <v>1</v>
      </c>
      <c r="D55" s="3">
        <f t="shared" si="1"/>
        <v>760</v>
      </c>
      <c r="E55" s="3">
        <f t="shared" si="2"/>
        <v>1.3260000000000001</v>
      </c>
      <c r="F55" s="3">
        <f t="shared" si="3"/>
        <v>1.2864124900543883</v>
      </c>
      <c r="G55" s="3"/>
      <c r="H55" s="3">
        <f t="shared" si="4"/>
        <v>1.2864124900543883</v>
      </c>
      <c r="I55" s="3">
        <f t="shared" si="5"/>
        <v>1.5671709436939113E-3</v>
      </c>
      <c r="J55" s="2">
        <f t="shared" si="6"/>
        <v>3.2582697969204958E-4</v>
      </c>
      <c r="K55" s="2">
        <f t="shared" si="7"/>
        <v>-3.461931321253192E-7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1.3399999999999999</v>
      </c>
      <c r="C56" s="2">
        <f t="shared" si="0"/>
        <v>1</v>
      </c>
      <c r="D56" s="3">
        <f t="shared" si="1"/>
        <v>780</v>
      </c>
      <c r="E56" s="3">
        <f t="shared" si="2"/>
        <v>1.3399999999999999</v>
      </c>
      <c r="F56" s="3">
        <f t="shared" si="3"/>
        <v>1.2928608689423631</v>
      </c>
      <c r="G56" s="3"/>
      <c r="H56" s="3">
        <f t="shared" si="4"/>
        <v>1.2928608689423631</v>
      </c>
      <c r="I56" s="3">
        <f t="shared" si="5"/>
        <v>2.222097676869057E-3</v>
      </c>
      <c r="J56" s="2">
        <f t="shared" si="6"/>
        <v>3.1906383067719805E-4</v>
      </c>
      <c r="K56" s="2">
        <f t="shared" si="7"/>
        <v>-3.3031475201085476E-7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1.3519999999999999</v>
      </c>
      <c r="C57" s="2">
        <f t="shared" si="0"/>
        <v>1</v>
      </c>
      <c r="D57" s="3">
        <f t="shared" si="1"/>
        <v>800</v>
      </c>
      <c r="E57" s="3">
        <f t="shared" si="2"/>
        <v>1.3519999999999999</v>
      </c>
      <c r="F57" s="3">
        <f t="shared" si="3"/>
        <v>1.2991770851800153</v>
      </c>
      <c r="G57" s="3"/>
      <c r="H57" s="3">
        <f t="shared" si="4"/>
        <v>1.2991770851800153</v>
      </c>
      <c r="I57" s="3">
        <f t="shared" si="5"/>
        <v>2.7902603300793464E-3</v>
      </c>
      <c r="J57" s="2">
        <f t="shared" si="6"/>
        <v>3.1260703823301393E-4</v>
      </c>
      <c r="K57" s="2">
        <f t="shared" si="7"/>
        <v>-3.1553952132190427E-7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1.3620000000000001</v>
      </c>
      <c r="C58" s="2">
        <f t="shared" si="0"/>
        <v>1</v>
      </c>
      <c r="D58" s="3">
        <f t="shared" si="1"/>
        <v>820</v>
      </c>
      <c r="E58" s="3">
        <f t="shared" si="2"/>
        <v>1.3620000000000001</v>
      </c>
      <c r="F58" s="3">
        <f t="shared" si="3"/>
        <v>1.305367052237459</v>
      </c>
      <c r="G58" s="3"/>
      <c r="H58" s="3">
        <f t="shared" si="4"/>
        <v>1.305367052237459</v>
      </c>
      <c r="I58" s="3">
        <f t="shared" si="5"/>
        <v>3.2072907722747123E-3</v>
      </c>
      <c r="J58" s="2">
        <f t="shared" si="6"/>
        <v>3.0643557421515142E-4</v>
      </c>
      <c r="K58" s="2">
        <f t="shared" si="7"/>
        <v>-3.0176601409684559E-7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1.3599999999999999</v>
      </c>
      <c r="C59" s="2">
        <f t="shared" si="0"/>
        <v>1</v>
      </c>
      <c r="D59" s="3">
        <f t="shared" si="1"/>
        <v>840</v>
      </c>
      <c r="E59" s="3">
        <f t="shared" si="2"/>
        <v>1.3599999999999999</v>
      </c>
      <c r="F59" s="3">
        <f t="shared" si="3"/>
        <v>1.3114362825126815</v>
      </c>
      <c r="G59" s="3"/>
      <c r="H59" s="3">
        <f t="shared" si="4"/>
        <v>1.3114362825126815</v>
      </c>
      <c r="I59" s="3">
        <f t="shared" si="5"/>
        <v>2.3584346561880709E-3</v>
      </c>
      <c r="J59" s="2">
        <f t="shared" si="6"/>
        <v>3.0053032124950559E-4</v>
      </c>
      <c r="K59" s="2">
        <f t="shared" si="7"/>
        <v>-2.8890430084151239E-7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1.3800000000000001</v>
      </c>
      <c r="C60" s="2">
        <f t="shared" si="0"/>
        <v>1</v>
      </c>
      <c r="D60" s="3">
        <f t="shared" si="1"/>
        <v>860</v>
      </c>
      <c r="E60" s="3">
        <f t="shared" si="2"/>
        <v>1.3800000000000001</v>
      </c>
      <c r="F60" s="3">
        <f t="shared" si="3"/>
        <v>1.3173899233545185</v>
      </c>
      <c r="G60" s="3"/>
      <c r="H60" s="3">
        <f t="shared" si="4"/>
        <v>1.3173899233545185</v>
      </c>
      <c r="I60" s="3">
        <f t="shared" si="5"/>
        <v>3.920021697553077E-3</v>
      </c>
      <c r="J60" s="2">
        <f t="shared" si="6"/>
        <v>2.9487385861271746E-4</v>
      </c>
      <c r="K60" s="2">
        <f t="shared" si="7"/>
        <v>-2.7687441068126444E-7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1.3959999999999999</v>
      </c>
      <c r="C61" s="2">
        <f t="shared" si="0"/>
        <v>1</v>
      </c>
      <c r="D61" s="3">
        <f t="shared" si="1"/>
        <v>880</v>
      </c>
      <c r="E61" s="3">
        <f t="shared" si="2"/>
        <v>1.3959999999999999</v>
      </c>
      <c r="F61" s="3">
        <f t="shared" si="3"/>
        <v>1.3232327890943427</v>
      </c>
      <c r="G61" s="3"/>
      <c r="H61" s="3">
        <f t="shared" si="4"/>
        <v>1.3232327890943427</v>
      </c>
      <c r="I61" s="3">
        <f t="shared" si="5"/>
        <v>5.295066982988394E-3</v>
      </c>
      <c r="J61" s="2">
        <f t="shared" si="6"/>
        <v>2.8945027643771703E-4</v>
      </c>
      <c r="K61" s="2">
        <f t="shared" si="7"/>
        <v>-2.6560502921117985E-7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1.3960000000000001</v>
      </c>
      <c r="C62" s="2">
        <f t="shared" si="0"/>
        <v>1</v>
      </c>
      <c r="D62" s="3">
        <f t="shared" si="1"/>
        <v>900</v>
      </c>
      <c r="E62" s="3">
        <f t="shared" si="2"/>
        <v>1.3960000000000001</v>
      </c>
      <c r="F62" s="3">
        <f t="shared" si="3"/>
        <v>1.3289693896086705</v>
      </c>
      <c r="G62" s="3"/>
      <c r="H62" s="3">
        <f t="shared" si="4"/>
        <v>1.3289693896086705</v>
      </c>
      <c r="I62" s="3">
        <f t="shared" si="5"/>
        <v>4.4931027294342271E-3</v>
      </c>
      <c r="J62" s="2">
        <f t="shared" si="6"/>
        <v>2.8424501394988012E-4</v>
      </c>
      <c r="K62" s="2">
        <f t="shared" si="7"/>
        <v>-2.5503239152715103E-7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1.4060000000000001</v>
      </c>
      <c r="C63" s="2">
        <f t="shared" si="0"/>
        <v>1</v>
      </c>
      <c r="D63" s="3">
        <f t="shared" si="1"/>
        <v>920</v>
      </c>
      <c r="E63" s="3">
        <f t="shared" si="2"/>
        <v>1.4060000000000001</v>
      </c>
      <c r="F63" s="3">
        <f t="shared" si="3"/>
        <v>1.3346039558565648</v>
      </c>
      <c r="G63" s="3"/>
      <c r="H63" s="3">
        <f t="shared" si="4"/>
        <v>1.3346039558565648</v>
      </c>
      <c r="I63" s="3">
        <f t="shared" si="5"/>
        <v>5.0973951193313714E-3</v>
      </c>
      <c r="J63" s="2">
        <f t="shared" si="6"/>
        <v>2.792447181698439E-4</v>
      </c>
      <c r="K63" s="2">
        <f t="shared" si="7"/>
        <v>-2.4509933760826597E-7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1.4120000000000001</v>
      </c>
      <c r="C64" s="2">
        <f t="shared" si="0"/>
        <v>1</v>
      </c>
      <c r="D64" s="3">
        <f t="shared" si="1"/>
        <v>940</v>
      </c>
      <c r="E64" s="3">
        <f t="shared" si="2"/>
        <v>1.4120000000000001</v>
      </c>
      <c r="F64" s="3">
        <f t="shared" si="3"/>
        <v>1.3401404627705762</v>
      </c>
      <c r="G64" s="3"/>
      <c r="H64" s="3">
        <f t="shared" si="4"/>
        <v>1.3401404627705762</v>
      </c>
      <c r="I64" s="3">
        <f t="shared" si="5"/>
        <v>5.1637930908269673E-3</v>
      </c>
      <c r="J64" s="2">
        <f t="shared" si="6"/>
        <v>2.744371201123087E-4</v>
      </c>
      <c r="K64" s="2">
        <f t="shared" si="7"/>
        <v>-2.3575450331856031E-7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1.4219999999999999</v>
      </c>
      <c r="C65" s="2">
        <f t="shared" si="0"/>
        <v>1</v>
      </c>
      <c r="D65" s="3">
        <f t="shared" si="1"/>
        <v>960</v>
      </c>
      <c r="E65" s="3">
        <f t="shared" si="2"/>
        <v>1.4219999999999999</v>
      </c>
      <c r="F65" s="3">
        <f t="shared" si="3"/>
        <v>1.3455826498255414</v>
      </c>
      <c r="G65" s="3"/>
      <c r="H65" s="3">
        <f t="shared" si="4"/>
        <v>1.3455826498255414</v>
      </c>
      <c r="I65" s="3">
        <f t="shared" si="5"/>
        <v>5.839611407685812E-3</v>
      </c>
      <c r="J65" s="2">
        <f t="shared" si="6"/>
        <v>2.6981092599436338E-4</v>
      </c>
      <c r="K65" s="2">
        <f t="shared" si="7"/>
        <v>-2.2695162515881907E-7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1.4260000000000002</v>
      </c>
      <c r="C66" s="2">
        <f t="shared" si="0"/>
        <v>1</v>
      </c>
      <c r="D66" s="3">
        <f t="shared" si="1"/>
        <v>980</v>
      </c>
      <c r="E66" s="3">
        <f t="shared" si="2"/>
        <v>1.4260000000000002</v>
      </c>
      <c r="F66" s="3">
        <f t="shared" si="3"/>
        <v>1.3509340395639404</v>
      </c>
      <c r="G66" s="3"/>
      <c r="H66" s="3">
        <f t="shared" si="4"/>
        <v>1.3509340395639404</v>
      </c>
      <c r="I66" s="3">
        <f t="shared" si="5"/>
        <v>5.634898416188085E-3</v>
      </c>
      <c r="J66" s="2">
        <f t="shared" si="6"/>
        <v>2.6535572136386225E-4</v>
      </c>
      <c r="K66" s="2">
        <f t="shared" si="7"/>
        <v>-2.1864894079672674E-7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1.4360000000000002</v>
      </c>
      <c r="C67" s="2">
        <f t="shared" si="0"/>
        <v>1</v>
      </c>
      <c r="D67" s="3">
        <f t="shared" si="1"/>
        <v>1000</v>
      </c>
      <c r="E67" s="3">
        <f t="shared" si="2"/>
        <v>1.4360000000000002</v>
      </c>
      <c r="F67" s="3">
        <f t="shared" si="3"/>
        <v>1.3561979543180929</v>
      </c>
      <c r="G67" s="3"/>
      <c r="H67" s="3">
        <f t="shared" si="4"/>
        <v>1.3561979543180929</v>
      </c>
      <c r="I67" s="3">
        <f t="shared" si="5"/>
        <v>6.3683664950172194E-3</v>
      </c>
      <c r="J67" s="2">
        <f t="shared" si="6"/>
        <v>2.61061886385293E-4</v>
      </c>
      <c r="K67" s="2">
        <f t="shared" si="7"/>
        <v>-2.1080867054312948E-7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1.4540000000000002</v>
      </c>
      <c r="C68" s="2">
        <f t="shared" si="0"/>
        <v>1</v>
      </c>
      <c r="D68" s="3">
        <f t="shared" si="1"/>
        <v>1050</v>
      </c>
      <c r="E68" s="3">
        <f t="shared" si="2"/>
        <v>1.4540000000000002</v>
      </c>
      <c r="F68" s="3">
        <f t="shared" si="3"/>
        <v>1.3689952076977894</v>
      </c>
      <c r="G68" s="3"/>
      <c r="H68" s="3">
        <f t="shared" si="4"/>
        <v>1.3689952076977894</v>
      </c>
      <c r="I68" s="3">
        <f t="shared" si="5"/>
        <v>7.2258147143419976E-3</v>
      </c>
      <c r="J68" s="2">
        <f t="shared" si="6"/>
        <v>2.5097647520940658E-4</v>
      </c>
      <c r="K68" s="2">
        <f t="shared" si="7"/>
        <v>-1.9301395691875801E-7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1.4780000000000002</v>
      </c>
      <c r="C69" s="2">
        <f t="shared" si="0"/>
        <v>1</v>
      </c>
      <c r="D69" s="3">
        <f t="shared" si="1"/>
        <v>1100</v>
      </c>
      <c r="E69" s="3">
        <f t="shared" si="2"/>
        <v>1.4780000000000002</v>
      </c>
      <c r="F69" s="3">
        <f t="shared" si="3"/>
        <v>1.3813094628340954</v>
      </c>
      <c r="G69" s="3"/>
      <c r="H69" s="3">
        <f t="shared" si="4"/>
        <v>1.3813094628340954</v>
      </c>
      <c r="I69" s="3">
        <f t="shared" si="5"/>
        <v>9.3490599774312191E-3</v>
      </c>
      <c r="J69" s="2">
        <f t="shared" si="6"/>
        <v>2.4172339691613085E-4</v>
      </c>
      <c r="K69" s="2">
        <f t="shared" si="7"/>
        <v>-1.774479560056651E-7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1.486</v>
      </c>
      <c r="C70" s="2">
        <f t="shared" si="0"/>
        <v>1</v>
      </c>
      <c r="D70" s="3">
        <f t="shared" si="1"/>
        <v>1150</v>
      </c>
      <c r="E70" s="3">
        <f t="shared" si="2"/>
        <v>1.486</v>
      </c>
      <c r="F70" s="3">
        <f t="shared" si="3"/>
        <v>1.3931797099905854</v>
      </c>
      <c r="G70" s="3"/>
      <c r="H70" s="3">
        <f t="shared" si="4"/>
        <v>1.3931797099905854</v>
      </c>
      <c r="I70" s="3">
        <f t="shared" si="5"/>
        <v>8.6156062374318325E-3</v>
      </c>
      <c r="J70" s="2">
        <f t="shared" si="6"/>
        <v>2.3320061282244695E-4</v>
      </c>
      <c r="K70" s="2">
        <f t="shared" si="7"/>
        <v>-1.6374831683758856E-7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1.5020000000000002</v>
      </c>
      <c r="C71" s="2">
        <f t="shared" si="0"/>
        <v>1</v>
      </c>
      <c r="D71" s="3">
        <f t="shared" si="1"/>
        <v>1200</v>
      </c>
      <c r="E71" s="3">
        <f t="shared" si="2"/>
        <v>1.5020000000000002</v>
      </c>
      <c r="F71" s="3">
        <f t="shared" si="3"/>
        <v>1.4046402587269013</v>
      </c>
      <c r="G71" s="3"/>
      <c r="H71" s="3">
        <f t="shared" si="4"/>
        <v>1.4046402587269013</v>
      </c>
      <c r="I71" s="3">
        <f t="shared" si="5"/>
        <v>9.4789192207647525E-3</v>
      </c>
      <c r="J71" s="2">
        <f t="shared" si="6"/>
        <v>2.2532233984747313E-4</v>
      </c>
      <c r="K71" s="2">
        <f t="shared" si="7"/>
        <v>-1.5162401900370788E-7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1.52</v>
      </c>
      <c r="C72" s="2">
        <f t="shared" si="0"/>
        <v>1</v>
      </c>
      <c r="D72" s="3">
        <f t="shared" si="1"/>
        <v>1250</v>
      </c>
      <c r="E72" s="3">
        <f t="shared" si="2"/>
        <v>1.52</v>
      </c>
      <c r="F72" s="3">
        <f t="shared" si="3"/>
        <v>1.4157214688263444</v>
      </c>
      <c r="G72" s="3"/>
      <c r="H72" s="3">
        <f t="shared" si="4"/>
        <v>1.4157214688263444</v>
      </c>
      <c r="I72" s="3">
        <f t="shared" si="5"/>
        <v>1.0874012063735063E-2</v>
      </c>
      <c r="J72" s="2">
        <f t="shared" si="6"/>
        <v>2.1801591195220251E-4</v>
      </c>
      <c r="K72" s="2">
        <f t="shared" si="7"/>
        <v>-1.4083907901611184E-7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1.528</v>
      </c>
      <c r="C73" s="2">
        <f t="shared" si="0"/>
        <v>1</v>
      </c>
      <c r="D73" s="3">
        <f t="shared" si="1"/>
        <v>1300</v>
      </c>
      <c r="E73" s="3">
        <f t="shared" si="2"/>
        <v>1.528</v>
      </c>
      <c r="F73" s="3">
        <f t="shared" si="3"/>
        <v>1.4264503427624744</v>
      </c>
      <c r="G73" s="3"/>
      <c r="H73" s="3">
        <f t="shared" si="4"/>
        <v>1.4264503427624744</v>
      </c>
      <c r="I73" s="3">
        <f t="shared" si="5"/>
        <v>1.0312332885058942E-2</v>
      </c>
      <c r="J73" s="2">
        <f t="shared" si="6"/>
        <v>2.1121934535999363E-4</v>
      </c>
      <c r="K73" s="2">
        <f t="shared" si="7"/>
        <v>-1.3120045390491347E-7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1.536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1.536</v>
      </c>
      <c r="F74" s="3">
        <f t="shared" ref="F74:F137" si="14">IF(H74="",#N/A,H74)</f>
        <v>1.4368510101926562</v>
      </c>
      <c r="G74" s="3"/>
      <c r="H74" s="3">
        <f t="shared" ref="H74:H137" si="15">IF(A74="","",H$2*A74^H$3+H$4*(EXP(H$5*A74)-1))</f>
        <v>1.4368510101926562</v>
      </c>
      <c r="I74" s="3">
        <f t="shared" ref="I74:I137" si="16">IF(A74="","",(B74-H74)^2)</f>
        <v>9.8305221798167808E-3</v>
      </c>
      <c r="J74" s="2">
        <f t="shared" ref="J74:J137" si="17">IF(A74="","",$H$2*$H$3*$A74^($H$3-1)+($H$4*$H$5*EXP($H$5*$A74)))</f>
        <v>2.0487942944337931E-4</v>
      </c>
      <c r="K74" s="2">
        <f t="shared" ref="K74:K137" si="18">IF( A74="","", H$2*H$3*(H$3-1)*A74^(H$3-2)+(H$4*H$5^2*EXP(H$5*$A74)))</f>
        <v>-1.2254894733146531E-7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1.552</v>
      </c>
      <c r="C75" s="2">
        <f t="shared" si="11"/>
        <v>1</v>
      </c>
      <c r="D75" s="3">
        <f t="shared" si="12"/>
        <v>1400</v>
      </c>
      <c r="E75" s="3">
        <f t="shared" si="13"/>
        <v>1.552</v>
      </c>
      <c r="F75" s="3">
        <f t="shared" si="14"/>
        <v>1.446945127383817</v>
      </c>
      <c r="G75" s="3"/>
      <c r="H75" s="3">
        <f t="shared" si="15"/>
        <v>1.446945127383817</v>
      </c>
      <c r="I75" s="3">
        <f t="shared" si="16"/>
        <v>1.1036526260402451E-2</v>
      </c>
      <c r="J75" s="2">
        <f t="shared" si="17"/>
        <v>1.9895021501001989E-4</v>
      </c>
      <c r="K75" s="2">
        <f t="shared" si="18"/>
        <v>-1.1475229360704571E-7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1.5659999999999998</v>
      </c>
      <c r="C76" s="2">
        <f t="shared" si="11"/>
        <v>1</v>
      </c>
      <c r="D76" s="3">
        <f t="shared" si="12"/>
        <v>1450</v>
      </c>
      <c r="E76" s="3">
        <f t="shared" si="13"/>
        <v>1.5659999999999998</v>
      </c>
      <c r="F76" s="3">
        <f t="shared" si="14"/>
        <v>1.4567522089799376</v>
      </c>
      <c r="G76" s="3"/>
      <c r="H76" s="3">
        <f t="shared" si="15"/>
        <v>1.4567522089799376</v>
      </c>
      <c r="I76" s="3">
        <f t="shared" si="16"/>
        <v>1.1935079842763185E-2</v>
      </c>
      <c r="J76" s="2">
        <f t="shared" si="17"/>
        <v>1.9339180637507338E-4</v>
      </c>
      <c r="K76" s="2">
        <f t="shared" si="18"/>
        <v>-1.0769984178280336E-7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1.5659999999999998</v>
      </c>
      <c r="C77" s="2">
        <f t="shared" si="11"/>
        <v>1</v>
      </c>
      <c r="D77" s="3">
        <f t="shared" si="12"/>
        <v>1500</v>
      </c>
      <c r="E77" s="3">
        <f t="shared" si="13"/>
        <v>1.5659999999999998</v>
      </c>
      <c r="F77" s="3">
        <f t="shared" si="14"/>
        <v>1.4662899054860612</v>
      </c>
      <c r="G77" s="3"/>
      <c r="H77" s="3">
        <f t="shared" si="15"/>
        <v>1.4662899054860612</v>
      </c>
      <c r="I77" s="3">
        <f t="shared" si="16"/>
        <v>9.9421029479785771E-3</v>
      </c>
      <c r="J77" s="2">
        <f t="shared" si="17"/>
        <v>1.8816938805287954E-4</v>
      </c>
      <c r="K77" s="2">
        <f t="shared" si="18"/>
        <v>-1.0129842922582594E-7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1.5779999999999998</v>
      </c>
      <c r="C78" s="2">
        <f t="shared" si="11"/>
        <v>1</v>
      </c>
      <c r="D78" s="3">
        <f t="shared" si="12"/>
        <v>1550</v>
      </c>
      <c r="E78" s="3">
        <f t="shared" si="13"/>
        <v>1.5779999999999998</v>
      </c>
      <c r="F78" s="3">
        <f t="shared" si="14"/>
        <v>1.4755742368460893</v>
      </c>
      <c r="G78" s="3"/>
      <c r="H78" s="3">
        <f t="shared" si="15"/>
        <v>1.4755742368460893</v>
      </c>
      <c r="I78" s="3">
        <f t="shared" si="16"/>
        <v>1.049103695766097E-2</v>
      </c>
      <c r="J78" s="2">
        <f t="shared" si="17"/>
        <v>1.8325243437815935E-4</v>
      </c>
      <c r="K78" s="2">
        <f t="shared" si="18"/>
        <v>-9.5469149158822837E-8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1.5860000000000001</v>
      </c>
      <c r="C79" s="2">
        <f t="shared" si="11"/>
        <v>1</v>
      </c>
      <c r="D79" s="3">
        <f t="shared" si="12"/>
        <v>1600</v>
      </c>
      <c r="E79" s="3">
        <f t="shared" si="13"/>
        <v>1.5860000000000001</v>
      </c>
      <c r="F79" s="3">
        <f t="shared" si="14"/>
        <v>1.4846197902401292</v>
      </c>
      <c r="G79" s="3"/>
      <c r="H79" s="3">
        <f t="shared" si="15"/>
        <v>1.4846197902401292</v>
      </c>
      <c r="I79" s="3">
        <f t="shared" si="16"/>
        <v>1.027794693095541E-2</v>
      </c>
      <c r="J79" s="2">
        <f t="shared" si="17"/>
        <v>1.7861406301850641E-4</v>
      </c>
      <c r="K79" s="2">
        <f t="shared" si="18"/>
        <v>-9.0144796906667778E-8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1.5999999999999999</v>
      </c>
      <c r="C80" s="2">
        <f t="shared" si="11"/>
        <v>1</v>
      </c>
      <c r="D80" s="3">
        <f t="shared" si="12"/>
        <v>1650</v>
      </c>
      <c r="E80" s="3">
        <f t="shared" si="13"/>
        <v>1.5999999999999999</v>
      </c>
      <c r="F80" s="3">
        <f t="shared" si="14"/>
        <v>1.4934398885186304</v>
      </c>
      <c r="G80" s="3"/>
      <c r="H80" s="3">
        <f t="shared" si="15"/>
        <v>1.4934398885186304</v>
      </c>
      <c r="I80" s="3">
        <f t="shared" si="16"/>
        <v>1.1355057358921887E-2</v>
      </c>
      <c r="J80" s="2">
        <f t="shared" si="17"/>
        <v>1.7423050260443557E-4</v>
      </c>
      <c r="K80" s="2">
        <f t="shared" si="18"/>
        <v>-8.5267836310507701E-8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1.6160000000000001</v>
      </c>
      <c r="C81" s="2">
        <f t="shared" si="11"/>
        <v>1</v>
      </c>
      <c r="D81" s="3">
        <f t="shared" si="12"/>
        <v>1700</v>
      </c>
      <c r="E81" s="3">
        <f t="shared" si="13"/>
        <v>1.6160000000000001</v>
      </c>
      <c r="F81" s="3">
        <f t="shared" si="14"/>
        <v>1.5020467343817396</v>
      </c>
      <c r="G81" s="3"/>
      <c r="H81" s="3">
        <f t="shared" si="15"/>
        <v>1.5020467343817396</v>
      </c>
      <c r="I81" s="3">
        <f t="shared" si="16"/>
        <v>1.2985346745065823E-2</v>
      </c>
      <c r="J81" s="2">
        <f t="shared" si="17"/>
        <v>1.7008065156063913E-4</v>
      </c>
      <c r="K81" s="2">
        <f t="shared" si="18"/>
        <v>-8.0788768330791858E-8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1.6199999999999999</v>
      </c>
      <c r="C82" s="2">
        <f t="shared" si="11"/>
        <v>1</v>
      </c>
      <c r="D82" s="3">
        <f t="shared" si="12"/>
        <v>1750</v>
      </c>
      <c r="E82" s="3">
        <f t="shared" si="13"/>
        <v>1.6199999999999999</v>
      </c>
      <c r="F82" s="3">
        <f t="shared" si="14"/>
        <v>1.5104515344007634</v>
      </c>
      <c r="G82" s="3"/>
      <c r="H82" s="3">
        <f t="shared" si="15"/>
        <v>1.5104515344007634</v>
      </c>
      <c r="I82" s="3">
        <f t="shared" si="16"/>
        <v>1.2000866315147098E-2</v>
      </c>
      <c r="J82" s="2">
        <f t="shared" si="17"/>
        <v>1.6614571034885391E-4</v>
      </c>
      <c r="K82" s="2">
        <f t="shared" si="18"/>
        <v>-7.6664813192758284E-8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1.6259999999999999</v>
      </c>
      <c r="C83" s="2">
        <f t="shared" si="11"/>
        <v>1</v>
      </c>
      <c r="D83" s="3">
        <f t="shared" si="12"/>
        <v>1800</v>
      </c>
      <c r="E83" s="3">
        <f t="shared" si="13"/>
        <v>1.6259999999999999</v>
      </c>
      <c r="F83" s="3">
        <f t="shared" si="14"/>
        <v>1.5186646061903055</v>
      </c>
      <c r="G83" s="3"/>
      <c r="H83" s="3">
        <f t="shared" si="15"/>
        <v>1.5186646061903055</v>
      </c>
      <c r="I83" s="3">
        <f t="shared" si="16"/>
        <v>1.1520886764282177E-2</v>
      </c>
      <c r="J83" s="2">
        <f t="shared" si="17"/>
        <v>1.6240887320168585E-4</v>
      </c>
      <c r="K83" s="2">
        <f t="shared" si="18"/>
        <v>-7.2858838862797156E-8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1.6339999999999999</v>
      </c>
      <c r="C84" s="2">
        <f t="shared" si="11"/>
        <v>1</v>
      </c>
      <c r="D84" s="3">
        <f t="shared" si="12"/>
        <v>1850</v>
      </c>
      <c r="E84" s="3">
        <f t="shared" si="13"/>
        <v>1.6339999999999999</v>
      </c>
      <c r="F84" s="3">
        <f t="shared" si="14"/>
        <v>1.5266954714205667</v>
      </c>
      <c r="G84" s="3"/>
      <c r="H84" s="3">
        <f t="shared" si="15"/>
        <v>1.5266954714205667</v>
      </c>
      <c r="I84" s="3">
        <f t="shared" si="16"/>
        <v>1.1514261853654392E-2</v>
      </c>
      <c r="J84" s="2">
        <f t="shared" si="17"/>
        <v>1.5885506837219051E-4</v>
      </c>
      <c r="K84" s="2">
        <f t="shared" si="18"/>
        <v>-6.9338484461994683E-8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1.6519999999999999</v>
      </c>
      <c r="C85" s="2">
        <f t="shared" si="11"/>
        <v>1</v>
      </c>
      <c r="D85" s="3">
        <f t="shared" si="12"/>
        <v>1900</v>
      </c>
      <c r="E85" s="3">
        <f t="shared" si="13"/>
        <v>1.6519999999999999</v>
      </c>
      <c r="F85" s="3">
        <f t="shared" si="14"/>
        <v>1.5345529368694866</v>
      </c>
      <c r="G85" s="3"/>
      <c r="H85" s="3">
        <f t="shared" si="15"/>
        <v>1.5345529368694866</v>
      </c>
      <c r="I85" s="3">
        <f t="shared" si="16"/>
        <v>1.3793812637982785E-2</v>
      </c>
      <c r="J85" s="2">
        <f t="shared" si="17"/>
        <v>1.5547073818495346E-4</v>
      </c>
      <c r="K85" s="2">
        <f t="shared" si="18"/>
        <v>-6.6075439003798088E-8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1.6519999999999999</v>
      </c>
      <c r="C86" s="2">
        <f t="shared" si="11"/>
        <v>1</v>
      </c>
      <c r="D86" s="3">
        <f t="shared" si="12"/>
        <v>1950</v>
      </c>
      <c r="E86" s="3">
        <f t="shared" si="13"/>
        <v>1.6519999999999999</v>
      </c>
      <c r="F86" s="3">
        <f t="shared" si="14"/>
        <v>1.5422451653242728</v>
      </c>
      <c r="G86" s="3"/>
      <c r="H86" s="3">
        <f t="shared" si="15"/>
        <v>1.5422451653242728</v>
      </c>
      <c r="I86" s="3">
        <f t="shared" si="16"/>
        <v>1.204612373469619E-2</v>
      </c>
      <c r="J86" s="2">
        <f t="shared" si="17"/>
        <v>1.5224365192344243E-4</v>
      </c>
      <c r="K86" s="2">
        <f t="shared" si="18"/>
        <v>-6.3044844692780316E-8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1.6599999999999997</v>
      </c>
      <c r="C87" s="2">
        <f t="shared" si="11"/>
        <v>1</v>
      </c>
      <c r="D87" s="3">
        <f t="shared" si="12"/>
        <v>2000</v>
      </c>
      <c r="E87" s="3">
        <f t="shared" si="13"/>
        <v>1.6599999999999997</v>
      </c>
      <c r="F87" s="3">
        <f t="shared" si="14"/>
        <v>1.5497797378290701</v>
      </c>
      <c r="G87" s="3"/>
      <c r="H87" s="3">
        <f t="shared" si="15"/>
        <v>1.5497797378290701</v>
      </c>
      <c r="I87" s="3">
        <f t="shared" si="16"/>
        <v>1.2148506193028458E-2</v>
      </c>
      <c r="J87" s="2">
        <f t="shared" si="17"/>
        <v>1.491627459513432E-4</v>
      </c>
      <c r="K87" s="2">
        <f t="shared" si="18"/>
        <v>-6.0224800724370838E-8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1.6760000000000002</v>
      </c>
      <c r="C88" s="2">
        <f t="shared" si="11"/>
        <v>1</v>
      </c>
      <c r="D88" s="3">
        <f t="shared" si="12"/>
        <v>2050</v>
      </c>
      <c r="E88" s="3">
        <f t="shared" si="13"/>
        <v>1.6760000000000002</v>
      </c>
      <c r="F88" s="3">
        <f t="shared" si="14"/>
        <v>1.5571637085232013</v>
      </c>
      <c r="G88" s="3"/>
      <c r="H88" s="3">
        <f t="shared" si="15"/>
        <v>1.5571637085232013</v>
      </c>
      <c r="I88" s="3">
        <f t="shared" si="16"/>
        <v>1.4122064171958697E-2</v>
      </c>
      <c r="J88" s="2">
        <f t="shared" si="17"/>
        <v>1.4621798653502408E-4</v>
      </c>
      <c r="K88" s="2">
        <f t="shared" si="18"/>
        <v>-5.7595948641342529E-8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1.6839999999999999</v>
      </c>
      <c r="C89" s="2">
        <f t="shared" si="11"/>
        <v>1</v>
      </c>
      <c r="D89" s="3">
        <f t="shared" si="12"/>
        <v>2100</v>
      </c>
      <c r="E89" s="3">
        <f t="shared" si="13"/>
        <v>1.6839999999999999</v>
      </c>
      <c r="F89" s="3">
        <f t="shared" si="14"/>
        <v>1.564403653109705</v>
      </c>
      <c r="G89" s="3"/>
      <c r="H89" s="3">
        <f t="shared" si="15"/>
        <v>1.564403653109705</v>
      </c>
      <c r="I89" s="3">
        <f t="shared" si="16"/>
        <v>1.4303286189503767E-2</v>
      </c>
      <c r="J89" s="2">
        <f t="shared" si="17"/>
        <v>1.4340025167891863E-4</v>
      </c>
      <c r="K89" s="2">
        <f t="shared" si="18"/>
        <v>-5.5141124236046487E-8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1.6859999999999999</v>
      </c>
      <c r="C90" s="2">
        <f t="shared" si="11"/>
        <v>1</v>
      </c>
      <c r="D90" s="3">
        <f t="shared" si="12"/>
        <v>2150</v>
      </c>
      <c r="E90" s="3">
        <f t="shared" si="13"/>
        <v>1.6859999999999999</v>
      </c>
      <c r="F90" s="3">
        <f t="shared" si="14"/>
        <v>1.5715057118269062</v>
      </c>
      <c r="G90" s="3"/>
      <c r="H90" s="3">
        <f t="shared" si="15"/>
        <v>1.5715057118269062</v>
      </c>
      <c r="I90" s="3">
        <f t="shared" si="16"/>
        <v>1.3108942024263425E-2</v>
      </c>
      <c r="J90" s="2">
        <f t="shared" si="17"/>
        <v>1.4070122895683404E-4</v>
      </c>
      <c r="K90" s="2">
        <f t="shared" si="18"/>
        <v>-5.2845064032234846E-8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1.69</v>
      </c>
      <c r="C91" s="2">
        <f t="shared" si="11"/>
        <v>1</v>
      </c>
      <c r="D91" s="3">
        <f t="shared" si="12"/>
        <v>2200</v>
      </c>
      <c r="E91" s="3">
        <f t="shared" si="13"/>
        <v>1.69</v>
      </c>
      <c r="F91" s="3">
        <f t="shared" si="14"/>
        <v>1.5784756276588041</v>
      </c>
      <c r="G91" s="3"/>
      <c r="H91" s="3">
        <f t="shared" si="15"/>
        <v>1.5784756276588041</v>
      </c>
      <c r="I91" s="3">
        <f t="shared" si="16"/>
        <v>1.2437685626097686E-2</v>
      </c>
      <c r="J91" s="2">
        <f t="shared" si="17"/>
        <v>1.3811332685876017E-4</v>
      </c>
      <c r="K91" s="2">
        <f t="shared" si="18"/>
        <v>-5.0694156752920136E-8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1.704</v>
      </c>
      <c r="C92" s="2">
        <f t="shared" si="11"/>
        <v>1</v>
      </c>
      <c r="D92" s="3">
        <f t="shared" si="12"/>
        <v>2250</v>
      </c>
      <c r="E92" s="3">
        <f t="shared" si="13"/>
        <v>1.704</v>
      </c>
      <c r="F92" s="3">
        <f t="shared" si="14"/>
        <v>1.5853187804072171</v>
      </c>
      <c r="G92" s="3"/>
      <c r="H92" s="3">
        <f t="shared" si="15"/>
        <v>1.5853187804072171</v>
      </c>
      <c r="I92" s="3">
        <f t="shared" si="16"/>
        <v>1.4085231884030351E-2</v>
      </c>
      <c r="J92" s="2">
        <f t="shared" si="17"/>
        <v>1.3562959760406398E-4</v>
      </c>
      <c r="K92" s="2">
        <f t="shared" si="18"/>
        <v>-4.8676232041035841E-8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1.7159999999999997</v>
      </c>
      <c r="C93" s="2">
        <f t="shared" si="11"/>
        <v>1</v>
      </c>
      <c r="D93" s="3">
        <f t="shared" si="12"/>
        <v>2300</v>
      </c>
      <c r="E93" s="3">
        <f t="shared" si="13"/>
        <v>1.7159999999999997</v>
      </c>
      <c r="F93" s="3">
        <f t="shared" si="14"/>
        <v>1.5920402171551815</v>
      </c>
      <c r="G93" s="3"/>
      <c r="H93" s="3">
        <f t="shared" si="15"/>
        <v>1.5920402171551815</v>
      </c>
      <c r="I93" s="3">
        <f t="shared" si="16"/>
        <v>1.5366027762934492E-2</v>
      </c>
      <c r="J93" s="2">
        <f t="shared" si="17"/>
        <v>1.3324366972049817E-4</v>
      </c>
      <c r="K93" s="2">
        <f t="shared" si="18"/>
        <v>-4.6780380166940501E-8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1.72</v>
      </c>
      <c r="C94" s="2">
        <f t="shared" si="11"/>
        <v>1</v>
      </c>
      <c r="D94" s="3">
        <f t="shared" si="12"/>
        <v>2350</v>
      </c>
      <c r="E94" s="3">
        <f t="shared" si="13"/>
        <v>1.72</v>
      </c>
      <c r="F94" s="3">
        <f t="shared" si="14"/>
        <v>1.5986446795734026</v>
      </c>
      <c r="G94" s="3"/>
      <c r="H94" s="3">
        <f t="shared" si="15"/>
        <v>1.5986446795734026</v>
      </c>
      <c r="I94" s="3">
        <f t="shared" si="16"/>
        <v>1.4727113795842118E-2</v>
      </c>
      <c r="J94" s="2">
        <f t="shared" si="17"/>
        <v>1.3094968897154968E-4</v>
      </c>
      <c r="K94" s="2">
        <f t="shared" si="18"/>
        <v>-4.4996797620633647E-8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1.7240000000000002</v>
      </c>
      <c r="C95" s="2">
        <f t="shared" si="11"/>
        <v>1</v>
      </c>
      <c r="D95" s="3">
        <f t="shared" si="12"/>
        <v>2400</v>
      </c>
      <c r="E95" s="3">
        <f t="shared" si="13"/>
        <v>1.7240000000000002</v>
      </c>
      <c r="F95" s="3">
        <f t="shared" si="14"/>
        <v>1.6051366284566393</v>
      </c>
      <c r="G95" s="3"/>
      <c r="H95" s="3">
        <f t="shared" si="15"/>
        <v>1.6051366284566393</v>
      </c>
      <c r="I95" s="3">
        <f t="shared" si="16"/>
        <v>1.412850109465506E-2</v>
      </c>
      <c r="J95" s="2">
        <f t="shared" si="17"/>
        <v>1.2874226644569371E-4</v>
      </c>
      <c r="K95" s="2">
        <f t="shared" si="18"/>
        <v>-4.3316654414640408E-8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1.7260000000000002</v>
      </c>
      <c r="C96" s="2">
        <f t="shared" si="11"/>
        <v>1</v>
      </c>
      <c r="D96" s="3">
        <f t="shared" si="12"/>
        <v>2450</v>
      </c>
      <c r="E96" s="3">
        <f t="shared" si="13"/>
        <v>1.7260000000000002</v>
      </c>
      <c r="F96" s="3">
        <f t="shared" si="14"/>
        <v>1.6115202658224781</v>
      </c>
      <c r="G96" s="3"/>
      <c r="H96" s="3">
        <f t="shared" si="15"/>
        <v>1.6115202658224781</v>
      </c>
      <c r="I96" s="3">
        <f t="shared" si="16"/>
        <v>1.3105609537356124E-2</v>
      </c>
      <c r="J96" s="2">
        <f t="shared" si="17"/>
        <v>1.2661643281054266E-4</v>
      </c>
      <c r="K96" s="2">
        <f t="shared" si="18"/>
        <v>-4.1731979667434178E-8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1.73</v>
      </c>
      <c r="C97" s="2">
        <f t="shared" si="11"/>
        <v>1</v>
      </c>
      <c r="D97" s="3">
        <f t="shared" si="12"/>
        <v>2500</v>
      </c>
      <c r="E97" s="3">
        <f t="shared" si="13"/>
        <v>1.73</v>
      </c>
      <c r="F97" s="3">
        <f t="shared" si="14"/>
        <v>1.617799554859134</v>
      </c>
      <c r="G97" s="3"/>
      <c r="H97" s="3">
        <f t="shared" si="15"/>
        <v>1.617799554859134</v>
      </c>
      <c r="I97" s="3">
        <f t="shared" si="16"/>
        <v>1.2588939889808486E-2</v>
      </c>
      <c r="J97" s="2">
        <f t="shared" si="17"/>
        <v>1.245675978908762E-4</v>
      </c>
      <c r="K97" s="2">
        <f t="shared" si="18"/>
        <v>-4.0235562636470942E-8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1.7439999999999998</v>
      </c>
      <c r="C98" s="2">
        <f t="shared" si="11"/>
        <v>1</v>
      </c>
      <c r="D98" s="3">
        <f t="shared" si="12"/>
        <v>2550</v>
      </c>
      <c r="E98" s="3">
        <f t="shared" si="13"/>
        <v>1.7439999999999998</v>
      </c>
      <c r="F98" s="3">
        <f t="shared" si="14"/>
        <v>1.6239782379701715</v>
      </c>
      <c r="G98" s="3"/>
      <c r="H98" s="3">
        <f t="shared" si="15"/>
        <v>1.6239782379701715</v>
      </c>
      <c r="I98" s="3">
        <f t="shared" si="16"/>
        <v>1.4405223360744731E-2</v>
      </c>
      <c r="J98" s="2">
        <f t="shared" si="17"/>
        <v>1.2259151485853758E-4</v>
      </c>
      <c r="K98" s="2">
        <f t="shared" si="18"/>
        <v>-3.8820866854829056E-8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1.7400000000000002</v>
      </c>
      <c r="C99" s="2">
        <f t="shared" si="11"/>
        <v>1</v>
      </c>
      <c r="D99" s="3">
        <f t="shared" si="12"/>
        <v>2600</v>
      </c>
      <c r="E99" s="3">
        <f t="shared" si="13"/>
        <v>1.7400000000000002</v>
      </c>
      <c r="F99" s="3">
        <f t="shared" si="14"/>
        <v>1.6300598531312225</v>
      </c>
      <c r="G99" s="3"/>
      <c r="H99" s="3">
        <f t="shared" si="15"/>
        <v>1.6300598531312225</v>
      </c>
      <c r="I99" s="3">
        <f t="shared" si="16"/>
        <v>1.2086835893528419E-2</v>
      </c>
      <c r="J99" s="2">
        <f t="shared" si="17"/>
        <v>1.2068424842928986E-4</v>
      </c>
      <c r="K99" s="2">
        <f t="shared" si="18"/>
        <v>-3.7481955419636487E-8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1.7520000000000002</v>
      </c>
      <c r="C100" s="2">
        <f t="shared" si="11"/>
        <v>1</v>
      </c>
      <c r="D100" s="3">
        <f t="shared" si="12"/>
        <v>2650</v>
      </c>
      <c r="E100" s="3">
        <f t="shared" si="13"/>
        <v>1.7520000000000002</v>
      </c>
      <c r="F100" s="3">
        <f t="shared" si="14"/>
        <v>1.6360477487458094</v>
      </c>
      <c r="G100" s="3"/>
      <c r="H100" s="3">
        <f t="shared" si="15"/>
        <v>1.6360477487458094</v>
      </c>
      <c r="I100" s="3">
        <f t="shared" si="16"/>
        <v>1.3444924570915001E-2</v>
      </c>
      <c r="J100" s="2">
        <f t="shared" si="17"/>
        <v>1.188421465510039E-4</v>
      </c>
      <c r="K100" s="2">
        <f t="shared" si="18"/>
        <v>-3.6213425802285336E-8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1.752</v>
      </c>
      <c r="C101" s="2">
        <f t="shared" si="11"/>
        <v>1</v>
      </c>
      <c r="D101" s="3">
        <f t="shared" si="12"/>
        <v>2700</v>
      </c>
      <c r="E101" s="3">
        <f t="shared" si="13"/>
        <v>1.752</v>
      </c>
      <c r="F101" s="3">
        <f t="shared" si="14"/>
        <v>1.6419450971635354</v>
      </c>
      <c r="G101" s="3"/>
      <c r="H101" s="3">
        <f t="shared" si="15"/>
        <v>1.6419450971635354</v>
      </c>
      <c r="I101" s="3">
        <f t="shared" si="16"/>
        <v>1.2112081638343658E-2</v>
      </c>
      <c r="J101" s="2">
        <f t="shared" si="17"/>
        <v>1.1706181514223741E-4</v>
      </c>
      <c r="K101" s="2">
        <f t="shared" si="18"/>
        <v>-3.5010352814254559E-8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1.7580000000000002</v>
      </c>
      <c r="C102" s="2">
        <f t="shared" si="11"/>
        <v>1</v>
      </c>
      <c r="D102" s="3">
        <f t="shared" si="12"/>
        <v>2750</v>
      </c>
      <c r="E102" s="3">
        <f t="shared" si="13"/>
        <v>1.7580000000000002</v>
      </c>
      <c r="F102" s="3">
        <f t="shared" si="14"/>
        <v>1.6477549070034725</v>
      </c>
      <c r="G102" s="3"/>
      <c r="H102" s="3">
        <f t="shared" si="15"/>
        <v>1.6477549070034725</v>
      </c>
      <c r="I102" s="3">
        <f t="shared" si="16"/>
        <v>1.2153980529813049E-2</v>
      </c>
      <c r="J102" s="2">
        <f t="shared" si="17"/>
        <v>1.153400955029702E-4</v>
      </c>
      <c r="K102" s="2">
        <f t="shared" si="18"/>
        <v>-3.3868238579489292E-8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1.77</v>
      </c>
      <c r="C103" s="2">
        <f t="shared" si="11"/>
        <v>1</v>
      </c>
      <c r="D103" s="3">
        <f t="shared" si="12"/>
        <v>2800</v>
      </c>
      <c r="E103" s="3">
        <f t="shared" si="13"/>
        <v>1.77</v>
      </c>
      <c r="F103" s="3">
        <f t="shared" si="14"/>
        <v>1.6534800344080023</v>
      </c>
      <c r="G103" s="3"/>
      <c r="H103" s="3">
        <f t="shared" si="15"/>
        <v>1.6534800344080023</v>
      </c>
      <c r="I103" s="3">
        <f t="shared" si="16"/>
        <v>1.3576902381560335E-2</v>
      </c>
      <c r="J103" s="2">
        <f t="shared" si="17"/>
        <v>1.1367404407208981E-4</v>
      </c>
      <c r="K103" s="2">
        <f t="shared" si="18"/>
        <v>-3.2782968543672444E-8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1.764</v>
      </c>
      <c r="C104" s="2">
        <f t="shared" si="11"/>
        <v>1</v>
      </c>
      <c r="D104" s="3">
        <f t="shared" si="12"/>
        <v>2850</v>
      </c>
      <c r="E104" s="3">
        <f t="shared" si="13"/>
        <v>1.764</v>
      </c>
      <c r="F104" s="3">
        <f t="shared" si="14"/>
        <v>1.659123193337277</v>
      </c>
      <c r="G104" s="3"/>
      <c r="H104" s="3">
        <f t="shared" si="15"/>
        <v>1.659123193337277</v>
      </c>
      <c r="I104" s="3">
        <f t="shared" si="16"/>
        <v>1.0999144575770186E-2</v>
      </c>
      <c r="J104" s="2">
        <f t="shared" si="17"/>
        <v>1.12060914250868E-4</v>
      </c>
      <c r="K104" s="2">
        <f t="shared" si="18"/>
        <v>-3.1750772699466485E-8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1.768</v>
      </c>
      <c r="C105" s="2">
        <f t="shared" si="11"/>
        <v>1</v>
      </c>
      <c r="D105" s="3">
        <f t="shared" si="12"/>
        <v>2900</v>
      </c>
      <c r="E105" s="3">
        <f t="shared" si="13"/>
        <v>1.768</v>
      </c>
      <c r="F105" s="3">
        <f t="shared" si="14"/>
        <v>1.6646869650013658</v>
      </c>
      <c r="G105" s="3"/>
      <c r="H105" s="3">
        <f t="shared" si="15"/>
        <v>1.6646869650013658</v>
      </c>
      <c r="I105" s="3">
        <f t="shared" si="16"/>
        <v>1.0673583200629016E-2</v>
      </c>
      <c r="J105" s="2">
        <f t="shared" si="17"/>
        <v>1.1049814004952934E-4</v>
      </c>
      <c r="K105" s="2">
        <f t="shared" si="18"/>
        <v>-3.07681913305771E-8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1.78</v>
      </c>
      <c r="C106" s="2">
        <f t="shared" si="11"/>
        <v>1</v>
      </c>
      <c r="D106" s="3">
        <f t="shared" si="12"/>
        <v>2950</v>
      </c>
      <c r="E106" s="3">
        <f t="shared" si="13"/>
        <v>1.78</v>
      </c>
      <c r="F106" s="3">
        <f t="shared" si="14"/>
        <v>1.6701738065158604</v>
      </c>
      <c r="G106" s="3"/>
      <c r="H106" s="3">
        <f t="shared" si="15"/>
        <v>1.6701738065158604</v>
      </c>
      <c r="I106" s="3">
        <f t="shared" si="16"/>
        <v>1.2061792775215662E-2</v>
      </c>
      <c r="J106" s="2">
        <f t="shared" si="17"/>
        <v>1.0898332134620947E-4</v>
      </c>
      <c r="K106" s="2">
        <f t="shared" si="18"/>
        <v>-2.9832044680831345E-8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1.7760000000000002</v>
      </c>
      <c r="C107" s="2">
        <f t="shared" si="11"/>
        <v>1</v>
      </c>
      <c r="D107" s="3">
        <f t="shared" si="12"/>
        <v>3000</v>
      </c>
      <c r="E107" s="3">
        <f t="shared" si="13"/>
        <v>1.7760000000000002</v>
      </c>
      <c r="F107" s="3">
        <f t="shared" si="14"/>
        <v>1.6755860588568678</v>
      </c>
      <c r="G107" s="3"/>
      <c r="H107" s="3">
        <f t="shared" si="15"/>
        <v>1.6755860588568678</v>
      </c>
      <c r="I107" s="3">
        <f t="shared" si="16"/>
        <v>1.0082959575896458E-2</v>
      </c>
      <c r="J107" s="2">
        <f t="shared" si="17"/>
        <v>1.0751421057506239E-4</v>
      </c>
      <c r="K107" s="2">
        <f t="shared" si="18"/>
        <v>-2.8939406041029074E-8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1.786</v>
      </c>
      <c r="C108" s="2">
        <f t="shared" si="11"/>
        <v>1</v>
      </c>
      <c r="D108" s="3">
        <f t="shared" si="12"/>
        <v>3050</v>
      </c>
      <c r="E108" s="3">
        <f t="shared" si="13"/>
        <v>1.786</v>
      </c>
      <c r="F108" s="3">
        <f t="shared" si="14"/>
        <v>1.6809259541827639</v>
      </c>
      <c r="G108" s="3"/>
      <c r="H108" s="3">
        <f t="shared" si="15"/>
        <v>1.6809259541827639</v>
      </c>
      <c r="I108" s="3">
        <f t="shared" si="16"/>
        <v>1.1040555104402635E-2</v>
      </c>
      <c r="J108" s="2">
        <f t="shared" si="17"/>
        <v>1.060887006837679E-4</v>
      </c>
      <c r="K108" s="2">
        <f t="shared" si="18"/>
        <v>-2.8087577819070921E-8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1.7880000000000003</v>
      </c>
      <c r="C109" s="2">
        <f t="shared" si="11"/>
        <v>1</v>
      </c>
      <c r="D109" s="3">
        <f t="shared" si="12"/>
        <v>3100</v>
      </c>
      <c r="E109" s="3">
        <f t="shared" si="13"/>
        <v>1.7880000000000003</v>
      </c>
      <c r="F109" s="3">
        <f t="shared" si="14"/>
        <v>1.6861956225826122</v>
      </c>
      <c r="G109" s="3"/>
      <c r="H109" s="3">
        <f t="shared" si="15"/>
        <v>1.6861956225826122</v>
      </c>
      <c r="I109" s="3">
        <f t="shared" si="16"/>
        <v>1.0364131261341983E-2</v>
      </c>
      <c r="J109" s="2">
        <f t="shared" si="17"/>
        <v>1.0470481422084165E-4</v>
      </c>
      <c r="K109" s="2">
        <f t="shared" si="18"/>
        <v>-2.7274070220176426E-8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1.7920000000000003</v>
      </c>
      <c r="C110" s="2">
        <f t="shared" si="11"/>
        <v>1</v>
      </c>
      <c r="D110" s="3">
        <f t="shared" si="12"/>
        <v>3150</v>
      </c>
      <c r="E110" s="3">
        <f t="shared" si="13"/>
        <v>1.7920000000000003</v>
      </c>
      <c r="F110" s="3">
        <f t="shared" si="14"/>
        <v>1.6913970983046152</v>
      </c>
      <c r="G110" s="3"/>
      <c r="H110" s="3">
        <f t="shared" si="15"/>
        <v>1.6913970983046152</v>
      </c>
      <c r="I110" s="3">
        <f t="shared" si="16"/>
        <v>1.0120943829531319E-2</v>
      </c>
      <c r="J110" s="2">
        <f t="shared" si="17"/>
        <v>1.033606934304723E-4</v>
      </c>
      <c r="K110" s="2">
        <f t="shared" si="18"/>
        <v>-2.6496582215838452E-8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1.8079999999999998</v>
      </c>
      <c r="C111" s="2">
        <f t="shared" si="11"/>
        <v>1</v>
      </c>
      <c r="D111" s="3">
        <f t="shared" si="12"/>
        <v>3200</v>
      </c>
      <c r="E111" s="3">
        <f t="shared" si="13"/>
        <v>1.8079999999999998</v>
      </c>
      <c r="F111" s="3">
        <f t="shared" si="14"/>
        <v>1.6965323255122258</v>
      </c>
      <c r="G111" s="3"/>
      <c r="H111" s="3">
        <f t="shared" si="15"/>
        <v>1.6965323255122258</v>
      </c>
      <c r="I111" s="3">
        <f t="shared" si="16"/>
        <v>1.2425042455712356E-2</v>
      </c>
      <c r="J111" s="2">
        <f t="shared" si="17"/>
        <v>1.0205459124755472E-4</v>
      </c>
      <c r="K111" s="2">
        <f t="shared" si="18"/>
        <v>-2.5752984524098242E-8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1.802</v>
      </c>
      <c r="C112" s="2">
        <f t="shared" si="11"/>
        <v>1</v>
      </c>
      <c r="D112" s="3">
        <f t="shared" si="12"/>
        <v>3250</v>
      </c>
      <c r="E112" s="3">
        <f t="shared" si="13"/>
        <v>1.802</v>
      </c>
      <c r="F112" s="3">
        <f t="shared" si="14"/>
        <v>1.7016031636105253</v>
      </c>
      <c r="G112" s="3"/>
      <c r="H112" s="3">
        <f t="shared" si="15"/>
        <v>1.7016031636105253</v>
      </c>
      <c r="I112" s="3">
        <f t="shared" si="16"/>
        <v>1.0079524757014955E-2</v>
      </c>
      <c r="J112" s="2">
        <f t="shared" si="17"/>
        <v>1.0078486309849963E-4</v>
      </c>
      <c r="K112" s="2">
        <f t="shared" si="18"/>
        <v>-2.5041304361077248E-8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1.8120000000000001</v>
      </c>
      <c r="C113" s="2">
        <f t="shared" si="11"/>
        <v>1</v>
      </c>
      <c r="D113" s="3">
        <f t="shared" si="12"/>
        <v>3300</v>
      </c>
      <c r="E113" s="3">
        <f t="shared" si="13"/>
        <v>1.8120000000000001</v>
      </c>
      <c r="F113" s="3">
        <f t="shared" si="14"/>
        <v>1.7066113921810397</v>
      </c>
      <c r="G113" s="3"/>
      <c r="H113" s="3">
        <f t="shared" si="15"/>
        <v>1.7066113921810397</v>
      </c>
      <c r="I113" s="3">
        <f t="shared" si="16"/>
        <v>1.1106758658018622E-2</v>
      </c>
      <c r="J113" s="2">
        <f t="shared" si="17"/>
        <v>9.9549959424580098E-5</v>
      </c>
      <c r="K113" s="2">
        <f t="shared" si="18"/>
        <v>-2.4359711755536999E-8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1.8099999999999998</v>
      </c>
      <c r="C114" s="2">
        <f t="shared" si="11"/>
        <v>1</v>
      </c>
      <c r="D114" s="3">
        <f t="shared" si="12"/>
        <v>3350</v>
      </c>
      <c r="E114" s="3">
        <f t="shared" si="13"/>
        <v>1.8099999999999998</v>
      </c>
      <c r="F114" s="3">
        <f t="shared" si="14"/>
        <v>1.7115587155592213</v>
      </c>
      <c r="G114" s="3"/>
      <c r="H114" s="3">
        <f t="shared" si="15"/>
        <v>1.7115587155592213</v>
      </c>
      <c r="I114" s="3">
        <f t="shared" si="16"/>
        <v>9.6906864823502574E-3</v>
      </c>
      <c r="J114" s="2">
        <f t="shared" si="17"/>
        <v>9.8348418854300149E-5</v>
      </c>
      <c r="K114" s="2">
        <f t="shared" si="18"/>
        <v>-2.3706507245445637E-8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1.8120000000000001</v>
      </c>
      <c r="C115" s="2">
        <f t="shared" si="11"/>
        <v>1</v>
      </c>
      <c r="D115" s="3">
        <f t="shared" si="12"/>
        <v>3400</v>
      </c>
      <c r="E115" s="3">
        <f t="shared" si="13"/>
        <v>1.8120000000000001</v>
      </c>
      <c r="F115" s="3">
        <f t="shared" si="14"/>
        <v>1.7164467670854149</v>
      </c>
      <c r="G115" s="3"/>
      <c r="H115" s="3">
        <f t="shared" si="15"/>
        <v>1.7164467670854149</v>
      </c>
      <c r="I115" s="3">
        <f t="shared" si="16"/>
        <v>9.1304203204289631E-3</v>
      </c>
      <c r="J115" s="2">
        <f t="shared" si="17"/>
        <v>9.7178861959712492E-5</v>
      </c>
      <c r="K115" s="2">
        <f t="shared" si="18"/>
        <v>-2.308011079882916E-8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1.8180000000000001</v>
      </c>
      <c r="C116" s="2">
        <f t="shared" si="11"/>
        <v>1</v>
      </c>
      <c r="D116" s="3">
        <f t="shared" si="12"/>
        <v>3450</v>
      </c>
      <c r="E116" s="3">
        <f t="shared" si="13"/>
        <v>1.8180000000000001</v>
      </c>
      <c r="F116" s="3">
        <f t="shared" si="14"/>
        <v>1.7212771130570166</v>
      </c>
      <c r="G116" s="3"/>
      <c r="H116" s="3">
        <f t="shared" si="15"/>
        <v>1.7212771130570166</v>
      </c>
      <c r="I116" s="3">
        <f t="shared" si="16"/>
        <v>9.3553168585851637E-3</v>
      </c>
      <c r="J116" s="2">
        <f t="shared" si="17"/>
        <v>9.6039985538994469E-5</v>
      </c>
      <c r="K116" s="2">
        <f t="shared" si="18"/>
        <v>-2.2479051821203642E-8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1.8200000000000003</v>
      </c>
      <c r="C117" s="2">
        <f t="shared" si="11"/>
        <v>1</v>
      </c>
      <c r="D117" s="3">
        <f t="shared" si="12"/>
        <v>3500</v>
      </c>
      <c r="E117" s="3">
        <f t="shared" si="13"/>
        <v>1.8200000000000003</v>
      </c>
      <c r="F117" s="3">
        <f t="shared" si="14"/>
        <v>1.7260512564068411</v>
      </c>
      <c r="G117" s="3"/>
      <c r="H117" s="3">
        <f t="shared" si="15"/>
        <v>1.7260512564068411</v>
      </c>
      <c r="I117" s="3">
        <f t="shared" si="16"/>
        <v>8.8263664227331701E-3</v>
      </c>
      <c r="J117" s="2">
        <f t="shared" si="17"/>
        <v>9.4930557374029933E-5</v>
      </c>
      <c r="K117" s="2">
        <f t="shared" si="18"/>
        <v>-2.190196012910372E-8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1.8219999999999998</v>
      </c>
      <c r="C118" s="2">
        <f t="shared" si="11"/>
        <v>1</v>
      </c>
      <c r="D118" s="3">
        <f t="shared" si="12"/>
        <v>3550</v>
      </c>
      <c r="E118" s="3">
        <f t="shared" si="13"/>
        <v>1.8219999999999998</v>
      </c>
      <c r="F118" s="3">
        <f t="shared" si="14"/>
        <v>1.7307706401302783</v>
      </c>
      <c r="G118" s="3"/>
      <c r="H118" s="3">
        <f t="shared" si="15"/>
        <v>1.7307706401302783</v>
      </c>
      <c r="I118" s="3">
        <f t="shared" si="16"/>
        <v>8.3227961022391671E-3</v>
      </c>
      <c r="J118" s="2">
        <f t="shared" si="17"/>
        <v>9.3849411417391205E-5</v>
      </c>
      <c r="K118" s="2">
        <f t="shared" si="18"/>
        <v>-2.134755778408595E-8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1.8200000000000003</v>
      </c>
      <c r="C119" s="2">
        <f t="shared" si="11"/>
        <v>1</v>
      </c>
      <c r="D119" s="3">
        <f t="shared" si="12"/>
        <v>3600</v>
      </c>
      <c r="E119" s="3">
        <f t="shared" si="13"/>
        <v>1.8200000000000003</v>
      </c>
      <c r="F119" s="3">
        <f t="shared" si="14"/>
        <v>1.7354366504816814</v>
      </c>
      <c r="G119" s="3"/>
      <c r="H119" s="3">
        <f t="shared" si="15"/>
        <v>1.7354366504816814</v>
      </c>
      <c r="I119" s="3">
        <f t="shared" si="16"/>
        <v>7.1509600817573652E-3</v>
      </c>
      <c r="J119" s="2">
        <f t="shared" si="17"/>
        <v>9.2795443368066133E-5</v>
      </c>
      <c r="K119" s="2">
        <f t="shared" si="18"/>
        <v>-2.0814651694429651E-8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1.83</v>
      </c>
      <c r="C120" s="2">
        <f t="shared" si="11"/>
        <v>1</v>
      </c>
      <c r="D120" s="3">
        <f t="shared" si="12"/>
        <v>3650</v>
      </c>
      <c r="E120" s="3">
        <f t="shared" si="13"/>
        <v>1.83</v>
      </c>
      <c r="F120" s="3">
        <f t="shared" si="14"/>
        <v>1.7400506199584951</v>
      </c>
      <c r="G120" s="3"/>
      <c r="H120" s="3">
        <f t="shared" si="15"/>
        <v>1.7400506199584951</v>
      </c>
      <c r="I120" s="3">
        <f t="shared" si="16"/>
        <v>8.0908909698510969E-3</v>
      </c>
      <c r="J120" s="2">
        <f t="shared" si="17"/>
        <v>9.1767606599630068E-5</v>
      </c>
      <c r="K120" s="2">
        <f t="shared" si="18"/>
        <v>-2.0302126902890382E-8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1.8340000000000001</v>
      </c>
      <c r="C121" s="2">
        <f t="shared" si="11"/>
        <v>1</v>
      </c>
      <c r="D121" s="3">
        <f t="shared" si="12"/>
        <v>3700</v>
      </c>
      <c r="E121" s="3">
        <f t="shared" si="13"/>
        <v>1.8340000000000001</v>
      </c>
      <c r="F121" s="3">
        <f t="shared" si="14"/>
        <v>1.7446138300899146</v>
      </c>
      <c r="G121" s="3"/>
      <c r="H121" s="3">
        <f t="shared" si="15"/>
        <v>1.7446138300899146</v>
      </c>
      <c r="I121" s="3">
        <f t="shared" si="16"/>
        <v>7.9898873711946785E-3</v>
      </c>
      <c r="J121" s="2">
        <f t="shared" si="17"/>
        <v>9.0764908408396384E-5</v>
      </c>
      <c r="K121" s="2">
        <f t="shared" si="18"/>
        <v>-1.9808940488523046E-8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1.8420000000000001</v>
      </c>
      <c r="C122" s="2">
        <f t="shared" si="11"/>
        <v>1</v>
      </c>
      <c r="D122" s="3">
        <f t="shared" si="12"/>
        <v>3750</v>
      </c>
      <c r="E122" s="3">
        <f t="shared" si="13"/>
        <v>1.8420000000000001</v>
      </c>
      <c r="F122" s="3">
        <f t="shared" si="14"/>
        <v>1.7491275140453471</v>
      </c>
      <c r="G122" s="3"/>
      <c r="H122" s="3">
        <f t="shared" si="15"/>
        <v>1.7491275140453471</v>
      </c>
      <c r="I122" s="3">
        <f t="shared" si="16"/>
        <v>8.6252986473972244E-3</v>
      </c>
      <c r="J122" s="2">
        <f t="shared" si="17"/>
        <v>8.9786406552464976E-5</v>
      </c>
      <c r="K122" s="2">
        <f t="shared" si="18"/>
        <v>-1.9334116018999138E-8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1.8439999999999999</v>
      </c>
      <c r="C123" s="2">
        <f t="shared" si="11"/>
        <v>1</v>
      </c>
      <c r="D123" s="3">
        <f t="shared" si="12"/>
        <v>3800</v>
      </c>
      <c r="E123" s="3">
        <f t="shared" si="13"/>
        <v>1.8439999999999999</v>
      </c>
      <c r="F123" s="3">
        <f t="shared" si="14"/>
        <v>1.7535928590765428</v>
      </c>
      <c r="G123" s="3"/>
      <c r="H123" s="3">
        <f t="shared" si="15"/>
        <v>1.7535928590765428</v>
      </c>
      <c r="I123" s="3">
        <f t="shared" si="16"/>
        <v>8.1734511299538185E-3</v>
      </c>
      <c r="J123" s="2">
        <f t="shared" si="17"/>
        <v>8.8831206055578474E-5</v>
      </c>
      <c r="K123" s="2">
        <f t="shared" si="18"/>
        <v>-1.8876738497171613E-8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1.8460000000000001</v>
      </c>
      <c r="C124" s="2">
        <f t="shared" si="11"/>
        <v>1</v>
      </c>
      <c r="D124" s="3">
        <f t="shared" si="12"/>
        <v>3850</v>
      </c>
      <c r="E124" s="3">
        <f t="shared" si="13"/>
        <v>1.8460000000000001</v>
      </c>
      <c r="F124" s="3">
        <f t="shared" si="14"/>
        <v>1.7580110088060481</v>
      </c>
      <c r="G124" s="3"/>
      <c r="H124" s="3">
        <f t="shared" si="15"/>
        <v>1.7580110088060481</v>
      </c>
      <c r="I124" s="3">
        <f t="shared" si="16"/>
        <v>7.7420625713293598E-3</v>
      </c>
      <c r="J124" s="2">
        <f t="shared" si="17"/>
        <v>8.7898456252344205E-5</v>
      </c>
      <c r="K124" s="2">
        <f t="shared" si="18"/>
        <v>-1.8435949752037773E-8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1.8480000000000001</v>
      </c>
      <c r="C125" s="2">
        <f t="shared" si="11"/>
        <v>1</v>
      </c>
      <c r="D125" s="3">
        <f t="shared" si="12"/>
        <v>3900</v>
      </c>
      <c r="E125" s="3">
        <f t="shared" si="13"/>
        <v>1.8480000000000001</v>
      </c>
      <c r="F125" s="3">
        <f t="shared" si="14"/>
        <v>1.7623830653735086</v>
      </c>
      <c r="G125" s="3"/>
      <c r="H125" s="3">
        <f t="shared" si="15"/>
        <v>1.7623830653735086</v>
      </c>
      <c r="I125" s="3">
        <f t="shared" si="16"/>
        <v>7.3302594948369106E-3</v>
      </c>
      <c r="J125" s="2">
        <f t="shared" si="17"/>
        <v>8.6987348053731465E-5</v>
      </c>
      <c r="K125" s="2">
        <f t="shared" si="18"/>
        <v>-1.801094422985229E-8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1.8519999999999999</v>
      </c>
      <c r="C126" s="2">
        <f t="shared" si="11"/>
        <v>1</v>
      </c>
      <c r="D126" s="3">
        <f t="shared" si="12"/>
        <v>3950</v>
      </c>
      <c r="E126" s="3">
        <f t="shared" si="13"/>
        <v>1.8519999999999999</v>
      </c>
      <c r="F126" s="3">
        <f t="shared" si="14"/>
        <v>1.7667100914503582</v>
      </c>
      <c r="G126" s="3"/>
      <c r="H126" s="3">
        <f t="shared" si="15"/>
        <v>1.7667100914503582</v>
      </c>
      <c r="I126" s="3">
        <f t="shared" si="16"/>
        <v>7.2743685004062432E-3</v>
      </c>
      <c r="J126" s="2">
        <f t="shared" si="17"/>
        <v>8.6097111413837167E-5</v>
      </c>
      <c r="K126" s="2">
        <f t="shared" si="18"/>
        <v>-1.7600965146047848E-8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1.8460000000000001</v>
      </c>
      <c r="C127" s="2">
        <f t="shared" si="11"/>
        <v>1</v>
      </c>
      <c r="D127" s="3">
        <f t="shared" si="12"/>
        <v>4000</v>
      </c>
      <c r="E127" s="3">
        <f t="shared" si="13"/>
        <v>1.8460000000000001</v>
      </c>
      <c r="F127" s="3">
        <f t="shared" si="14"/>
        <v>1.7709931121325091</v>
      </c>
      <c r="G127" s="3"/>
      <c r="H127" s="3">
        <f t="shared" si="15"/>
        <v>1.7709931121325091</v>
      </c>
      <c r="I127" s="3">
        <f t="shared" si="16"/>
        <v>5.6260332275663667E-3</v>
      </c>
      <c r="J127" s="2">
        <f t="shared" si="17"/>
        <v>8.5227012980774823E-5</v>
      </c>
      <c r="K127" s="2">
        <f t="shared" si="18"/>
        <v>-1.7205300962932271E-8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1.8599999999999999</v>
      </c>
      <c r="C128" s="2">
        <f t="shared" si="11"/>
        <v>1</v>
      </c>
      <c r="D128" s="3">
        <f t="shared" si="12"/>
        <v>4100</v>
      </c>
      <c r="E128" s="3">
        <f t="shared" si="13"/>
        <v>1.8599999999999999</v>
      </c>
      <c r="F128" s="3">
        <f t="shared" si="14"/>
        <v>1.7794310603907646</v>
      </c>
      <c r="G128" s="3"/>
      <c r="H128" s="3">
        <f t="shared" si="15"/>
        <v>1.7794310603907646</v>
      </c>
      <c r="I128" s="3">
        <f t="shared" si="16"/>
        <v>6.4913540297566012E-3</v>
      </c>
      <c r="J128" s="2">
        <f t="shared" si="17"/>
        <v>8.3544467869398591E-5</v>
      </c>
      <c r="K128" s="2">
        <f t="shared" si="18"/>
        <v>-1.6454278282383486E-8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1.8780000000000001</v>
      </c>
      <c r="C129" s="2">
        <f t="shared" si="11"/>
        <v>1</v>
      </c>
      <c r="D129" s="3">
        <f t="shared" si="12"/>
        <v>4200</v>
      </c>
      <c r="E129" s="3">
        <f t="shared" si="13"/>
        <v>1.8780000000000001</v>
      </c>
      <c r="F129" s="3">
        <f t="shared" si="14"/>
        <v>1.7877044244578935</v>
      </c>
      <c r="G129" s="3"/>
      <c r="H129" s="3">
        <f t="shared" si="15"/>
        <v>1.7877044244578935</v>
      </c>
      <c r="I129" s="3">
        <f t="shared" si="16"/>
        <v>8.1532909624802887E-3</v>
      </c>
      <c r="J129" s="2">
        <f t="shared" si="17"/>
        <v>8.1934500691427655E-5</v>
      </c>
      <c r="K129" s="2">
        <f t="shared" si="18"/>
        <v>-1.5752972637594892E-8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1.8799999999999997</v>
      </c>
      <c r="C130" s="2">
        <f t="shared" si="11"/>
        <v>1</v>
      </c>
      <c r="D130" s="3">
        <f t="shared" si="12"/>
        <v>4300</v>
      </c>
      <c r="E130" s="3">
        <f t="shared" si="13"/>
        <v>1.8799999999999997</v>
      </c>
      <c r="F130" s="3">
        <f t="shared" si="14"/>
        <v>1.7958202210211793</v>
      </c>
      <c r="G130" s="3"/>
      <c r="H130" s="3">
        <f t="shared" si="15"/>
        <v>1.7958202210211793</v>
      </c>
      <c r="I130" s="3">
        <f t="shared" si="16"/>
        <v>7.0862351889230428E-3</v>
      </c>
      <c r="J130" s="2">
        <f t="shared" si="17"/>
        <v>8.0392361981769238E-5</v>
      </c>
      <c r="K130" s="2">
        <f t="shared" si="18"/>
        <v>-1.5097023487735686E-8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1.8839999999999999</v>
      </c>
      <c r="C131" s="2">
        <f t="shared" si="11"/>
        <v>1</v>
      </c>
      <c r="D131" s="3">
        <f t="shared" si="12"/>
        <v>4400</v>
      </c>
      <c r="E131" s="3">
        <f t="shared" si="13"/>
        <v>1.8839999999999999</v>
      </c>
      <c r="F131" s="3">
        <f t="shared" si="14"/>
        <v>1.8037850128100605</v>
      </c>
      <c r="G131" s="3"/>
      <c r="H131" s="3">
        <f t="shared" si="15"/>
        <v>1.8037850128100605</v>
      </c>
      <c r="I131" s="3">
        <f t="shared" si="16"/>
        <v>6.4344441698821354E-3</v>
      </c>
      <c r="J131" s="2">
        <f t="shared" si="17"/>
        <v>7.891371418470158E-5</v>
      </c>
      <c r="K131" s="2">
        <f t="shared" si="18"/>
        <v>-1.4482542299938288E-8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1.8920000000000001</v>
      </c>
      <c r="C132" s="2">
        <f t="shared" si="11"/>
        <v>1</v>
      </c>
      <c r="D132" s="3">
        <f t="shared" si="12"/>
        <v>4500</v>
      </c>
      <c r="E132" s="3">
        <f t="shared" si="13"/>
        <v>1.8920000000000001</v>
      </c>
      <c r="F132" s="3">
        <f t="shared" si="14"/>
        <v>1.8116049475316782</v>
      </c>
      <c r="G132" s="3"/>
      <c r="H132" s="3">
        <f t="shared" si="15"/>
        <v>1.8116049475316782</v>
      </c>
      <c r="I132" s="3">
        <f t="shared" si="16"/>
        <v>6.4633644613842321E-3</v>
      </c>
      <c r="J132" s="2">
        <f t="shared" si="17"/>
        <v>7.7494587551703268E-5</v>
      </c>
      <c r="K132" s="2">
        <f t="shared" si="18"/>
        <v>-1.390605219003484E-8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1.9099999999999997</v>
      </c>
      <c r="C133" s="2">
        <f t="shared" si="11"/>
        <v>1</v>
      </c>
      <c r="D133" s="3">
        <f t="shared" si="12"/>
        <v>4600</v>
      </c>
      <c r="E133" s="3">
        <f t="shared" si="13"/>
        <v>1.9099999999999997</v>
      </c>
      <c r="F133" s="3">
        <f t="shared" si="14"/>
        <v>1.8192857926825863</v>
      </c>
      <c r="G133" s="3"/>
      <c r="H133" s="3">
        <f t="shared" si="15"/>
        <v>1.8192857926825863</v>
      </c>
      <c r="I133" s="3">
        <f t="shared" si="16"/>
        <v>8.2290674092266626E-3</v>
      </c>
      <c r="J133" s="2">
        <f t="shared" si="17"/>
        <v>7.6131341619168616E-5</v>
      </c>
      <c r="K133" s="2">
        <f t="shared" si="18"/>
        <v>-1.336443641575881E-8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1.9079999999999999</v>
      </c>
      <c r="C134" s="2">
        <f t="shared" si="11"/>
        <v>1</v>
      </c>
      <c r="D134" s="3">
        <f t="shared" si="12"/>
        <v>4700</v>
      </c>
      <c r="E134" s="3">
        <f t="shared" si="13"/>
        <v>1.9079999999999999</v>
      </c>
      <c r="F134" s="3">
        <f t="shared" si="14"/>
        <v>1.826832966752878</v>
      </c>
      <c r="G134" s="3"/>
      <c r="H134" s="3">
        <f t="shared" si="15"/>
        <v>1.826832966752878</v>
      </c>
      <c r="I134" s="3">
        <f t="shared" si="16"/>
        <v>6.5880872861393972E-3</v>
      </c>
      <c r="J134" s="2">
        <f t="shared" si="17"/>
        <v>7.4820631456109303E-5</v>
      </c>
      <c r="K134" s="2">
        <f t="shared" si="18"/>
        <v>-1.285489426481194E-8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1.9079999999999999</v>
      </c>
      <c r="C135" s="2">
        <f t="shared" si="11"/>
        <v>1</v>
      </c>
      <c r="D135" s="3">
        <f t="shared" si="12"/>
        <v>4800</v>
      </c>
      <c r="E135" s="3">
        <f t="shared" si="13"/>
        <v>1.9079999999999999</v>
      </c>
      <c r="F135" s="3">
        <f t="shared" si="14"/>
        <v>1.8342515672648669</v>
      </c>
      <c r="G135" s="3"/>
      <c r="H135" s="3">
        <f t="shared" si="15"/>
        <v>1.8342515672648669</v>
      </c>
      <c r="I135" s="3">
        <f t="shared" si="16"/>
        <v>5.4388313308884346E-3</v>
      </c>
      <c r="J135" s="2">
        <f t="shared" si="17"/>
        <v>7.3559378003946671E-5</v>
      </c>
      <c r="K135" s="2">
        <f t="shared" si="18"/>
        <v>-1.2374903145335446E-8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1.9159999999999997</v>
      </c>
      <c r="C136" s="2">
        <f t="shared" si="11"/>
        <v>1</v>
      </c>
      <c r="D136" s="3">
        <f t="shared" si="12"/>
        <v>4900</v>
      </c>
      <c r="E136" s="3">
        <f t="shared" si="13"/>
        <v>1.9159999999999997</v>
      </c>
      <c r="F136" s="3">
        <f t="shared" si="14"/>
        <v>1.8415463960262037</v>
      </c>
      <c r="G136" s="3"/>
      <c r="H136" s="3">
        <f t="shared" si="15"/>
        <v>1.8415463960262037</v>
      </c>
      <c r="I136" s="3">
        <f t="shared" si="16"/>
        <v>5.5433391446868471E-3</v>
      </c>
      <c r="J136" s="2">
        <f t="shared" si="17"/>
        <v>7.2344741938738417E-5</v>
      </c>
      <c r="K136" s="2">
        <f t="shared" si="18"/>
        <v>-1.1922185898850478E-8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1.9179999999999999</v>
      </c>
      <c r="C137" s="2">
        <f t="shared" si="11"/>
        <v>1</v>
      </c>
      <c r="D137" s="3">
        <f t="shared" si="12"/>
        <v>5000</v>
      </c>
      <c r="E137" s="3">
        <f t="shared" si="13"/>
        <v>1.9179999999999999</v>
      </c>
      <c r="F137" s="3">
        <f t="shared" si="14"/>
        <v>1.848721981925</v>
      </c>
      <c r="G137" s="3"/>
      <c r="H137" s="3">
        <f t="shared" si="15"/>
        <v>1.848721981925</v>
      </c>
      <c r="I137" s="3">
        <f t="shared" si="16"/>
        <v>4.7994437884000115E-3</v>
      </c>
      <c r="J137" s="2">
        <f t="shared" si="17"/>
        <v>7.117410057530551E-5</v>
      </c>
      <c r="K137" s="2">
        <f t="shared" si="18"/>
        <v>-1.149468252691551E-8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1.9260000000000002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1.9260000000000002</v>
      </c>
      <c r="F138" s="3">
        <f t="shared" ref="F138:F201" si="25">IF(H138="",#N/A,H138)</f>
        <v>1.8557826015502286</v>
      </c>
      <c r="G138" s="3"/>
      <c r="H138" s="3">
        <f t="shared" ref="H138:H201" si="26">IF(A138="","",H$2*A138^H$3+H$4*(EXP(H$5*A138)-1))</f>
        <v>1.8557826015502286</v>
      </c>
      <c r="I138" s="3">
        <f t="shared" ref="I138:I201" si="27">IF(A138="","",(B138-H138)^2)</f>
        <v>4.9304830450539868E-3</v>
      </c>
      <c r="J138" s="2">
        <f t="shared" ref="J138:J201" si="28">IF(A138="","",$H$2*$H$3*$A138^($H$3-1)+($H$4*$H$5*EXP($H$5*$A138)))</f>
        <v>7.0045027406438309E-5</v>
      </c>
      <c r="K138" s="2">
        <f t="shared" ref="K138:K201" si="29">IF( A138="","", H$2*H$3*(H$3-1)*A138^(H$3-2)+(H$4*H$5^2*EXP(H$5*$A138)))</f>
        <v>-1.1090525661282419E-8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1.9299999999999997</v>
      </c>
      <c r="C139" s="2">
        <f t="shared" si="22"/>
        <v>1</v>
      </c>
      <c r="D139" s="3">
        <f t="shared" si="23"/>
        <v>5200</v>
      </c>
      <c r="E139" s="3">
        <f t="shared" si="24"/>
        <v>1.9299999999999997</v>
      </c>
      <c r="F139" s="3">
        <f t="shared" si="25"/>
        <v>1.8627322978831722</v>
      </c>
      <c r="G139" s="3"/>
      <c r="H139" s="3">
        <f t="shared" si="26"/>
        <v>1.8627322978831722</v>
      </c>
      <c r="I139" s="3">
        <f t="shared" si="27"/>
        <v>4.5249437480782435E-3</v>
      </c>
      <c r="J139" s="2">
        <f t="shared" si="28"/>
        <v>6.8955273931557226E-5</v>
      </c>
      <c r="K139" s="2">
        <f t="shared" si="29"/>
        <v>-1.0708019219947252E-8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1.94</v>
      </c>
      <c r="C140" s="2">
        <f t="shared" si="22"/>
        <v>1</v>
      </c>
      <c r="D140" s="3">
        <f t="shared" si="23"/>
        <v>5300</v>
      </c>
      <c r="E140" s="3">
        <f t="shared" si="24"/>
        <v>1.94</v>
      </c>
      <c r="F140" s="3">
        <f t="shared" si="25"/>
        <v>1.8695748972737514</v>
      </c>
      <c r="G140" s="3"/>
      <c r="H140" s="3">
        <f t="shared" si="26"/>
        <v>1.8695748972737514</v>
      </c>
      <c r="I140" s="3">
        <f t="shared" si="27"/>
        <v>4.9596950940026651E-3</v>
      </c>
      <c r="J140" s="2">
        <f t="shared" si="28"/>
        <v>6.7902753480212144E-5</v>
      </c>
      <c r="K140" s="2">
        <f t="shared" si="29"/>
        <v>-1.0345619783429289E-8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1.9379999999999999</v>
      </c>
      <c r="C141" s="2">
        <f t="shared" si="22"/>
        <v>1</v>
      </c>
      <c r="D141" s="3">
        <f t="shared" si="23"/>
        <v>5400</v>
      </c>
      <c r="E141" s="3">
        <f t="shared" si="24"/>
        <v>1.9379999999999999</v>
      </c>
      <c r="F141" s="3">
        <f t="shared" si="25"/>
        <v>1.8763140248882795</v>
      </c>
      <c r="G141" s="3"/>
      <c r="H141" s="3">
        <f t="shared" si="26"/>
        <v>1.8763140248882795</v>
      </c>
      <c r="I141" s="3">
        <f t="shared" si="27"/>
        <v>3.8051595254837973E-3</v>
      </c>
      <c r="J141" s="2">
        <f t="shared" si="28"/>
        <v>6.6885526778482388E-5</v>
      </c>
      <c r="K141" s="2">
        <f t="shared" si="29"/>
        <v>-1.0001920300982188E-8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1.9460000000000002</v>
      </c>
      <c r="C142" s="2">
        <f t="shared" si="22"/>
        <v>1</v>
      </c>
      <c r="D142" s="3">
        <f t="shared" si="23"/>
        <v>5500</v>
      </c>
      <c r="E142" s="3">
        <f t="shared" si="24"/>
        <v>1.9460000000000002</v>
      </c>
      <c r="F142" s="3">
        <f t="shared" si="25"/>
        <v>1.8829531187918687</v>
      </c>
      <c r="G142" s="3"/>
      <c r="H142" s="3">
        <f t="shared" si="26"/>
        <v>1.8829531187918687</v>
      </c>
      <c r="I142" s="3">
        <f t="shared" si="27"/>
        <v>3.9749092300722464E-3</v>
      </c>
      <c r="J142" s="2">
        <f t="shared" si="28"/>
        <v>6.5901789042164917E-5</v>
      </c>
      <c r="K142" s="2">
        <f t="shared" si="29"/>
        <v>-9.6756357984710392E-9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1.9560000000000002</v>
      </c>
      <c r="C143" s="2">
        <f t="shared" si="22"/>
        <v>1</v>
      </c>
      <c r="D143" s="3">
        <f t="shared" si="23"/>
        <v>5600</v>
      </c>
      <c r="E143" s="3">
        <f t="shared" si="24"/>
        <v>1.9560000000000002</v>
      </c>
      <c r="F143" s="3">
        <f t="shared" si="25"/>
        <v>1.8894954428086397</v>
      </c>
      <c r="G143" s="3"/>
      <c r="H143" s="3">
        <f t="shared" si="26"/>
        <v>1.8894954428086397</v>
      </c>
      <c r="I143" s="3">
        <f t="shared" si="27"/>
        <v>4.4228561272189396E-3</v>
      </c>
      <c r="J143" s="2">
        <f t="shared" si="28"/>
        <v>6.4949858410822097E-5</v>
      </c>
      <c r="K143" s="2">
        <f t="shared" si="29"/>
        <v>-9.3655908108962413E-9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1.9560000000000002</v>
      </c>
      <c r="C144" s="2">
        <f t="shared" si="22"/>
        <v>1</v>
      </c>
      <c r="D144" s="3">
        <f t="shared" si="23"/>
        <v>5700</v>
      </c>
      <c r="E144" s="3">
        <f t="shared" si="24"/>
        <v>1.9560000000000002</v>
      </c>
      <c r="F144" s="3">
        <f t="shared" si="25"/>
        <v>1.8959440982855875</v>
      </c>
      <c r="G144" s="3"/>
      <c r="H144" s="3">
        <f t="shared" si="26"/>
        <v>1.8959440982855875</v>
      </c>
      <c r="I144" s="3">
        <f t="shared" si="27"/>
        <v>3.606711330731194E-3</v>
      </c>
      <c r="J144" s="2">
        <f t="shared" si="28"/>
        <v>6.402816556227536E-5</v>
      </c>
      <c r="K144" s="2">
        <f t="shared" si="29"/>
        <v>-9.0707083050407463E-9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1.9619999999999997</v>
      </c>
      <c r="C145" s="2">
        <f t="shared" si="22"/>
        <v>1</v>
      </c>
      <c r="D145" s="3">
        <f t="shared" si="23"/>
        <v>5800</v>
      </c>
      <c r="E145" s="3">
        <f t="shared" si="24"/>
        <v>1.9619999999999997</v>
      </c>
      <c r="F145" s="3">
        <f t="shared" si="25"/>
        <v>1.9023020348710677</v>
      </c>
      <c r="G145" s="3"/>
      <c r="H145" s="3">
        <f t="shared" si="26"/>
        <v>1.9023020348710677</v>
      </c>
      <c r="I145" s="3">
        <f t="shared" si="27"/>
        <v>3.5638470405351804E-3</v>
      </c>
      <c r="J145" s="2">
        <f t="shared" si="28"/>
        <v>6.3135244368755982E-5</v>
      </c>
      <c r="K145" s="2">
        <f t="shared" si="29"/>
        <v>-8.7899998930746797E-9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1.964</v>
      </c>
      <c r="C146" s="2">
        <f t="shared" si="22"/>
        <v>1</v>
      </c>
      <c r="D146" s="3">
        <f t="shared" si="23"/>
        <v>5900</v>
      </c>
      <c r="E146" s="3">
        <f t="shared" si="24"/>
        <v>1.964</v>
      </c>
      <c r="F146" s="3">
        <f t="shared" si="25"/>
        <v>1.9085720604058862</v>
      </c>
      <c r="G146" s="3"/>
      <c r="H146" s="3">
        <f t="shared" si="26"/>
        <v>1.9085720604058862</v>
      </c>
      <c r="I146" s="3">
        <f t="shared" si="27"/>
        <v>3.0722564876487215E-3</v>
      </c>
      <c r="J146" s="2">
        <f t="shared" si="28"/>
        <v>6.2269723474326518E-5</v>
      </c>
      <c r="K146" s="2">
        <f t="shared" si="29"/>
        <v>-8.522557167476743E-9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1.9739999999999998</v>
      </c>
      <c r="C147" s="2">
        <f t="shared" si="22"/>
        <v>1</v>
      </c>
      <c r="D147" s="3">
        <f t="shared" si="23"/>
        <v>6000</v>
      </c>
      <c r="E147" s="3">
        <f t="shared" si="24"/>
        <v>1.9739999999999998</v>
      </c>
      <c r="F147" s="3">
        <f t="shared" si="25"/>
        <v>1.9147568500137784</v>
      </c>
      <c r="G147" s="3"/>
      <c r="H147" s="3">
        <f t="shared" si="26"/>
        <v>1.9147568500137784</v>
      </c>
      <c r="I147" s="3">
        <f t="shared" si="27"/>
        <v>3.5097508202899218E-3</v>
      </c>
      <c r="J147" s="2">
        <f t="shared" si="28"/>
        <v>6.1430318688874254E-5</v>
      </c>
      <c r="K147" s="2">
        <f t="shared" si="29"/>
        <v>-8.2675440123609853E-9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1.972</v>
      </c>
      <c r="C148" s="2">
        <f t="shared" si="22"/>
        <v>1</v>
      </c>
      <c r="D148" s="3">
        <f t="shared" si="23"/>
        <v>6100</v>
      </c>
      <c r="E148" s="3">
        <f t="shared" si="24"/>
        <v>1.972</v>
      </c>
      <c r="F148" s="3">
        <f t="shared" si="25"/>
        <v>1.9208589544682586</v>
      </c>
      <c r="G148" s="3"/>
      <c r="H148" s="3">
        <f t="shared" si="26"/>
        <v>1.9208589544682586</v>
      </c>
      <c r="I148" s="3">
        <f t="shared" si="27"/>
        <v>2.615406538079644E-3</v>
      </c>
      <c r="J148" s="2">
        <f t="shared" si="28"/>
        <v>6.0615826107400858E-5</v>
      </c>
      <c r="K148" s="2">
        <f t="shared" si="29"/>
        <v>-8.0241897670794579E-9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1.9780000000000002</v>
      </c>
      <c r="C149" s="2">
        <f t="shared" si="22"/>
        <v>1</v>
      </c>
      <c r="D149" s="3">
        <f t="shared" si="23"/>
        <v>6200</v>
      </c>
      <c r="E149" s="3">
        <f t="shared" si="24"/>
        <v>1.9780000000000002</v>
      </c>
      <c r="F149" s="3">
        <f t="shared" si="25"/>
        <v>1.9268808079043009</v>
      </c>
      <c r="G149" s="3"/>
      <c r="H149" s="3">
        <f t="shared" si="26"/>
        <v>1.9268808079043009</v>
      </c>
      <c r="I149" s="3">
        <f t="shared" si="27"/>
        <v>2.6131718005170017E-3</v>
      </c>
      <c r="J149" s="2">
        <f t="shared" si="28"/>
        <v>5.9825115874845808E-5</v>
      </c>
      <c r="K149" s="2">
        <f t="shared" si="29"/>
        <v>-7.7917831354880946E-9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1.982</v>
      </c>
      <c r="C150" s="2">
        <f t="shared" si="22"/>
        <v>1</v>
      </c>
      <c r="D150" s="3">
        <f t="shared" si="23"/>
        <v>6300</v>
      </c>
      <c r="E150" s="3">
        <f t="shared" si="24"/>
        <v>1.982</v>
      </c>
      <c r="F150" s="3">
        <f t="shared" si="25"/>
        <v>1.9328247349358259</v>
      </c>
      <c r="G150" s="3"/>
      <c r="H150" s="3">
        <f t="shared" si="26"/>
        <v>1.9328247349358259</v>
      </c>
      <c r="I150" s="3">
        <f t="shared" si="27"/>
        <v>2.418206694131785E-3</v>
      </c>
      <c r="J150" s="2">
        <f t="shared" si="28"/>
        <v>5.905712652658111E-5</v>
      </c>
      <c r="K150" s="2">
        <f t="shared" si="29"/>
        <v>-7.5696667490690477E-9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1.986</v>
      </c>
      <c r="C151" s="2">
        <f t="shared" si="22"/>
        <v>1</v>
      </c>
      <c r="D151" s="3">
        <f t="shared" si="23"/>
        <v>6400</v>
      </c>
      <c r="E151" s="3">
        <f t="shared" si="24"/>
        <v>1.986</v>
      </c>
      <c r="F151" s="3">
        <f t="shared" si="25"/>
        <v>1.9386929572334357</v>
      </c>
      <c r="G151" s="3"/>
      <c r="H151" s="3">
        <f t="shared" si="26"/>
        <v>1.9386929572334357</v>
      </c>
      <c r="I151" s="3">
        <f t="shared" si="27"/>
        <v>2.2379562953175414E-3</v>
      </c>
      <c r="J151" s="2">
        <f t="shared" si="28"/>
        <v>5.831085984324967E-5</v>
      </c>
      <c r="K151" s="2">
        <f t="shared" si="29"/>
        <v>-7.3572323046566271E-9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1.988</v>
      </c>
      <c r="C152" s="2">
        <f t="shared" si="22"/>
        <v>1</v>
      </c>
      <c r="D152" s="3">
        <f t="shared" si="23"/>
        <v>6500</v>
      </c>
      <c r="E152" s="3">
        <f t="shared" si="24"/>
        <v>1.988</v>
      </c>
      <c r="F152" s="3">
        <f t="shared" si="25"/>
        <v>1.9444875996110735</v>
      </c>
      <c r="G152" s="3"/>
      <c r="H152" s="3">
        <f t="shared" si="26"/>
        <v>1.9444875996110735</v>
      </c>
      <c r="I152" s="3">
        <f t="shared" si="27"/>
        <v>1.8933289876062469E-3</v>
      </c>
      <c r="J152" s="2">
        <f t="shared" si="28"/>
        <v>5.758537616599903E-5</v>
      </c>
      <c r="K152" s="2">
        <f t="shared" si="29"/>
        <v>-7.1539162081839071E-9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1.986</v>
      </c>
      <c r="C153" s="2">
        <f t="shared" si="22"/>
        <v>1</v>
      </c>
      <c r="D153" s="3">
        <f t="shared" si="23"/>
        <v>6600</v>
      </c>
      <c r="E153" s="3">
        <f t="shared" si="24"/>
        <v>1.986</v>
      </c>
      <c r="F153" s="3">
        <f t="shared" si="25"/>
        <v>1.9502106956652203</v>
      </c>
      <c r="G153" s="3"/>
      <c r="H153" s="3">
        <f t="shared" si="26"/>
        <v>1.9502106956652203</v>
      </c>
      <c r="I153" s="3">
        <f t="shared" si="27"/>
        <v>1.2808743047674788E-3</v>
      </c>
      <c r="J153" s="2">
        <f t="shared" si="28"/>
        <v>5.6879790124552159E-5</v>
      </c>
      <c r="K153" s="2">
        <f t="shared" si="29"/>
        <v>-6.9591956649628552E-9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2.004</v>
      </c>
      <c r="C154" s="2">
        <f t="shared" si="22"/>
        <v>1</v>
      </c>
      <c r="D154" s="3">
        <f t="shared" si="23"/>
        <v>6700</v>
      </c>
      <c r="E154" s="3">
        <f t="shared" si="24"/>
        <v>2.004</v>
      </c>
      <c r="F154" s="3">
        <f t="shared" si="25"/>
        <v>1.9558641930057679</v>
      </c>
      <c r="G154" s="3"/>
      <c r="H154" s="3">
        <f t="shared" si="26"/>
        <v>1.9558641930057679</v>
      </c>
      <c r="I154" s="3">
        <f t="shared" si="27"/>
        <v>2.3170559149859682E-3</v>
      </c>
      <c r="J154" s="2">
        <f t="shared" si="28"/>
        <v>5.6193266736107887E-5</v>
      </c>
      <c r="K154" s="2">
        <f t="shared" si="29"/>
        <v>-6.7725851647820093E-9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2.0059999999999998</v>
      </c>
      <c r="C155" s="2">
        <f t="shared" si="22"/>
        <v>1</v>
      </c>
      <c r="D155" s="3">
        <f t="shared" si="23"/>
        <v>6800</v>
      </c>
      <c r="E155" s="3">
        <f t="shared" si="24"/>
        <v>2.0059999999999998</v>
      </c>
      <c r="F155" s="3">
        <f t="shared" si="25"/>
        <v>1.9614499581137594</v>
      </c>
      <c r="G155" s="3"/>
      <c r="H155" s="3">
        <f t="shared" si="26"/>
        <v>1.9614499581137594</v>
      </c>
      <c r="I155" s="3">
        <f t="shared" si="27"/>
        <v>1.9847062320657691E-3</v>
      </c>
      <c r="J155" s="2">
        <f t="shared" si="28"/>
        <v>5.5525017837892385E-5</v>
      </c>
      <c r="K155" s="2">
        <f t="shared" si="29"/>
        <v>-6.5936333167639127E-9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2.004</v>
      </c>
      <c r="C156" s="2">
        <f t="shared" si="22"/>
        <v>1</v>
      </c>
      <c r="D156" s="3">
        <f t="shared" si="23"/>
        <v>6900</v>
      </c>
      <c r="E156" s="3">
        <f t="shared" si="24"/>
        <v>2.004</v>
      </c>
      <c r="F156" s="3">
        <f t="shared" si="25"/>
        <v>1.9669697808576723</v>
      </c>
      <c r="G156" s="3"/>
      <c r="H156" s="3">
        <f t="shared" si="26"/>
        <v>1.9669697808576723</v>
      </c>
      <c r="I156" s="3">
        <f t="shared" si="27"/>
        <v>1.3712371297288156E-3</v>
      </c>
      <c r="J156" s="2">
        <f t="shared" si="28"/>
        <v>5.4874298820399262E-5</v>
      </c>
      <c r="K156" s="2">
        <f t="shared" si="29"/>
        <v>-6.4219199946418744E-9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2.016</v>
      </c>
      <c r="C157" s="2">
        <f t="shared" si="22"/>
        <v>1</v>
      </c>
      <c r="D157" s="3">
        <f t="shared" si="23"/>
        <v>7000</v>
      </c>
      <c r="E157" s="3">
        <f t="shared" si="24"/>
        <v>2.016</v>
      </c>
      <c r="F157" s="3">
        <f t="shared" si="25"/>
        <v>1.9724253786968309</v>
      </c>
      <c r="G157" s="3"/>
      <c r="H157" s="3">
        <f t="shared" si="26"/>
        <v>1.9724253786968309</v>
      </c>
      <c r="I157" s="3">
        <f t="shared" si="27"/>
        <v>1.8987476217146016E-3</v>
      </c>
      <c r="J157" s="2">
        <f t="shared" si="28"/>
        <v>5.4240405632032292E-5</v>
      </c>
      <c r="K157" s="2">
        <f t="shared" si="29"/>
        <v>-6.2570537580356469E-9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2.02</v>
      </c>
      <c r="C158" s="2">
        <f t="shared" si="22"/>
        <v>1</v>
      </c>
      <c r="D158" s="3">
        <f t="shared" si="23"/>
        <v>7100</v>
      </c>
      <c r="E158" s="3">
        <f t="shared" si="24"/>
        <v>2.02</v>
      </c>
      <c r="F158" s="3">
        <f t="shared" si="25"/>
        <v>1.9778184005977526</v>
      </c>
      <c r="G158" s="3"/>
      <c r="H158" s="3">
        <f t="shared" si="26"/>
        <v>1.9778184005977526</v>
      </c>
      <c r="I158" s="3">
        <f t="shared" si="27"/>
        <v>1.7792873281316797E-3</v>
      </c>
      <c r="J158" s="2">
        <f t="shared" si="28"/>
        <v>5.3622672029094885E-5</v>
      </c>
      <c r="K158" s="2">
        <f t="shared" si="29"/>
        <v>-6.0986695195515464E-9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2.028</v>
      </c>
      <c r="C159" s="2">
        <f t="shared" si="22"/>
        <v>1</v>
      </c>
      <c r="D159" s="3">
        <f t="shared" si="23"/>
        <v>7200</v>
      </c>
      <c r="E159" s="3">
        <f t="shared" si="24"/>
        <v>2.028</v>
      </c>
      <c r="F159" s="3">
        <f t="shared" si="25"/>
        <v>1.9831504306867835</v>
      </c>
      <c r="G159" s="3"/>
      <c r="H159" s="3">
        <f t="shared" si="26"/>
        <v>1.9831504306867835</v>
      </c>
      <c r="I159" s="3">
        <f t="shared" si="27"/>
        <v>2.0114838675810097E-3</v>
      </c>
      <c r="J159" s="2">
        <f t="shared" si="28"/>
        <v>5.3020467047896394E-5</v>
      </c>
      <c r="K159" s="2">
        <f t="shared" si="29"/>
        <v>-5.9464264312019817E-9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2.0260000000000002</v>
      </c>
      <c r="C160" s="2">
        <f t="shared" si="22"/>
        <v>1</v>
      </c>
      <c r="D160" s="3">
        <f t="shared" si="23"/>
        <v>7300</v>
      </c>
      <c r="E160" s="3">
        <f t="shared" si="24"/>
        <v>2.0260000000000002</v>
      </c>
      <c r="F160" s="3">
        <f t="shared" si="25"/>
        <v>1.9884229916601726</v>
      </c>
      <c r="G160" s="3"/>
      <c r="H160" s="3">
        <f t="shared" si="26"/>
        <v>1.9884229916601726</v>
      </c>
      <c r="I160" s="3">
        <f t="shared" si="27"/>
        <v>1.4120315557714796E-3</v>
      </c>
      <c r="J160" s="2">
        <f t="shared" si="28"/>
        <v>5.2433192678234456E-5</v>
      </c>
      <c r="K160" s="2">
        <f t="shared" si="29"/>
        <v>-5.8000059668196152E-9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2.024</v>
      </c>
      <c r="C161" s="2">
        <f t="shared" si="22"/>
        <v>1</v>
      </c>
      <c r="D161" s="3">
        <f t="shared" si="23"/>
        <v>7400</v>
      </c>
      <c r="E161" s="3">
        <f t="shared" si="24"/>
        <v>2.024</v>
      </c>
      <c r="F161" s="3">
        <f t="shared" si="25"/>
        <v>1.9936375479707855</v>
      </c>
      <c r="G161" s="3"/>
      <c r="H161" s="3">
        <f t="shared" si="26"/>
        <v>1.9936375479707855</v>
      </c>
      <c r="I161" s="3">
        <f t="shared" si="27"/>
        <v>9.218784932263519E-4</v>
      </c>
      <c r="J161" s="2">
        <f t="shared" si="28"/>
        <v>5.1860281719703651E-5</v>
      </c>
      <c r="K161" s="2">
        <f t="shared" si="29"/>
        <v>-5.6591101799019546E-9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2.0300000000000002</v>
      </c>
      <c r="C162" s="2">
        <f t="shared" si="22"/>
        <v>1</v>
      </c>
      <c r="D162" s="3">
        <f t="shared" si="23"/>
        <v>7500</v>
      </c>
      <c r="E162" s="3">
        <f t="shared" si="24"/>
        <v>2.0300000000000002</v>
      </c>
      <c r="F162" s="3">
        <f t="shared" si="25"/>
        <v>1.9987955088088922</v>
      </c>
      <c r="G162" s="3"/>
      <c r="H162" s="3">
        <f t="shared" si="26"/>
        <v>1.9987955088088922</v>
      </c>
      <c r="I162" s="3">
        <f t="shared" si="27"/>
        <v>9.7372027049593801E-4</v>
      </c>
      <c r="J162" s="2">
        <f t="shared" si="28"/>
        <v>5.1301195804213862E-5</v>
      </c>
      <c r="K162" s="2">
        <f t="shared" si="29"/>
        <v>-5.5234601187234519E-9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2.028</v>
      </c>
      <c r="C163" s="2">
        <f t="shared" si="22"/>
        <v>1</v>
      </c>
      <c r="D163" s="3">
        <f t="shared" si="23"/>
        <v>7600</v>
      </c>
      <c r="E163" s="3">
        <f t="shared" si="24"/>
        <v>2.028</v>
      </c>
      <c r="F163" s="3">
        <f t="shared" si="25"/>
        <v>2.0038982308928839</v>
      </c>
      <c r="G163" s="3"/>
      <c r="H163" s="3">
        <f t="shared" si="26"/>
        <v>2.0038982308928839</v>
      </c>
      <c r="I163" s="3">
        <f t="shared" si="27"/>
        <v>5.808952740927382E-4</v>
      </c>
      <c r="J163" s="2">
        <f t="shared" si="28"/>
        <v>5.075542356981194E-5</v>
      </c>
      <c r="K163" s="2">
        <f t="shared" si="29"/>
        <v>-5.3927943826467497E-9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2.032</v>
      </c>
      <c r="C164" s="2">
        <f t="shared" si="22"/>
        <v>1</v>
      </c>
      <c r="D164" s="3">
        <f t="shared" si="23"/>
        <v>7700</v>
      </c>
      <c r="E164" s="3">
        <f t="shared" si="24"/>
        <v>2.032</v>
      </c>
      <c r="F164" s="3">
        <f t="shared" si="25"/>
        <v>2.0089470210843756</v>
      </c>
      <c r="G164" s="3"/>
      <c r="H164" s="3">
        <f t="shared" si="26"/>
        <v>2.0089470210843756</v>
      </c>
      <c r="I164" s="3">
        <f t="shared" si="27"/>
        <v>5.3143983688422368E-4</v>
      </c>
      <c r="J164" s="2">
        <f t="shared" si="28"/>
        <v>5.0222478972412318E-5</v>
      </c>
      <c r="K164" s="2">
        <f t="shared" si="29"/>
        <v>-5.2668678053914939E-9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2.0300000000000002</v>
      </c>
      <c r="C165" s="2">
        <f t="shared" si="22"/>
        <v>1</v>
      </c>
      <c r="D165" s="3">
        <f t="shared" si="23"/>
        <v>7800</v>
      </c>
      <c r="E165" s="3">
        <f t="shared" si="24"/>
        <v>2.0300000000000002</v>
      </c>
      <c r="F165" s="3">
        <f t="shared" si="25"/>
        <v>2.0139431388408724</v>
      </c>
      <c r="G165" s="3"/>
      <c r="H165" s="3">
        <f t="shared" si="26"/>
        <v>2.0139431388408724</v>
      </c>
      <c r="I165" s="3">
        <f t="shared" si="27"/>
        <v>2.5782279028350872E-4</v>
      </c>
      <c r="J165" s="2">
        <f t="shared" si="28"/>
        <v>4.9701899723385961E-5</v>
      </c>
      <c r="K165" s="2">
        <f t="shared" si="29"/>
        <v>-5.1454502526198898E-9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2.0379999999999998</v>
      </c>
      <c r="C166" s="2">
        <f t="shared" si="22"/>
        <v>1</v>
      </c>
      <c r="D166" s="3">
        <f t="shared" si="23"/>
        <v>7900</v>
      </c>
      <c r="E166" s="3">
        <f t="shared" si="24"/>
        <v>2.0379999999999998</v>
      </c>
      <c r="F166" s="3">
        <f t="shared" si="25"/>
        <v>2.0188877985180289</v>
      </c>
      <c r="G166" s="3"/>
      <c r="H166" s="3">
        <f t="shared" si="26"/>
        <v>2.0188877985180289</v>
      </c>
      <c r="I166" s="3">
        <f t="shared" si="27"/>
        <v>3.6527624548745078E-4</v>
      </c>
      <c r="J166" s="2">
        <f t="shared" si="28"/>
        <v>4.9193245842148154E-5</v>
      </c>
      <c r="K166" s="2">
        <f t="shared" si="29"/>
        <v>-5.0283255225996852E-9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2.04</v>
      </c>
      <c r="C167" s="2">
        <f t="shared" si="22"/>
        <v>1</v>
      </c>
      <c r="D167" s="3">
        <f t="shared" si="23"/>
        <v>8000</v>
      </c>
      <c r="E167" s="3">
        <f t="shared" si="24"/>
        <v>2.04</v>
      </c>
      <c r="F167" s="3">
        <f t="shared" si="25"/>
        <v>2.0237821715325039</v>
      </c>
      <c r="G167" s="3"/>
      <c r="H167" s="3">
        <f t="shared" si="26"/>
        <v>2.0237821715325039</v>
      </c>
      <c r="I167" s="3">
        <f t="shared" si="27"/>
        <v>2.630179602011265E-4</v>
      </c>
      <c r="J167" s="2">
        <f t="shared" si="28"/>
        <v>4.8696098313948727E-5</v>
      </c>
      <c r="K167" s="2">
        <f t="shared" si="29"/>
        <v>-4.9152903399361166E-9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2.0339999999999998</v>
      </c>
      <c r="C168" s="2">
        <f t="shared" si="22"/>
        <v>1</v>
      </c>
      <c r="D168" s="3">
        <f t="shared" si="23"/>
        <v>8100</v>
      </c>
      <c r="E168" s="3">
        <f t="shared" si="24"/>
        <v>2.0339999999999998</v>
      </c>
      <c r="F168" s="3">
        <f t="shared" si="25"/>
        <v>2.02862738839548</v>
      </c>
      <c r="G168" s="3"/>
      <c r="H168" s="3">
        <f t="shared" si="26"/>
        <v>2.02862738839548</v>
      </c>
      <c r="I168" s="3">
        <f t="shared" si="27"/>
        <v>2.8864955453021358E-5</v>
      </c>
      <c r="J168" s="2">
        <f t="shared" si="28"/>
        <v>4.8210057844010717E-5</v>
      </c>
      <c r="K168" s="2">
        <f t="shared" si="29"/>
        <v>-4.806153433447658E-9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2.0439999999999996</v>
      </c>
      <c r="C169" s="2">
        <f t="shared" si="22"/>
        <v>1</v>
      </c>
      <c r="D169" s="3">
        <f t="shared" si="23"/>
        <v>8200</v>
      </c>
      <c r="E169" s="3">
        <f t="shared" si="24"/>
        <v>2.0439999999999996</v>
      </c>
      <c r="F169" s="3">
        <f t="shared" si="25"/>
        <v>2.0334245406260845</v>
      </c>
      <c r="G169" s="3"/>
      <c r="H169" s="3">
        <f t="shared" si="26"/>
        <v>2.0334245406260845</v>
      </c>
      <c r="I169" s="3">
        <f t="shared" si="27"/>
        <v>1.118403409693294E-4</v>
      </c>
      <c r="J169" s="2">
        <f t="shared" si="28"/>
        <v>4.7734743700010626E-5</v>
      </c>
      <c r="K169" s="2">
        <f t="shared" si="29"/>
        <v>-4.7007346902135435E-9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2.0419999999999998</v>
      </c>
      <c r="C170" s="2">
        <f t="shared" si="22"/>
        <v>1</v>
      </c>
      <c r="D170" s="3">
        <f t="shared" si="23"/>
        <v>8300</v>
      </c>
      <c r="E170" s="3">
        <f t="shared" si="24"/>
        <v>2.0419999999999998</v>
      </c>
      <c r="F170" s="3">
        <f t="shared" si="25"/>
        <v>2.0381746825531635</v>
      </c>
      <c r="G170" s="3"/>
      <c r="H170" s="3">
        <f t="shared" si="26"/>
        <v>2.0381746825531635</v>
      </c>
      <c r="I170" s="3">
        <f t="shared" si="27"/>
        <v>1.4633053569070499E-5</v>
      </c>
      <c r="J170" s="2">
        <f t="shared" si="28"/>
        <v>4.7269792635645539E-5</v>
      </c>
      <c r="K170" s="2">
        <f t="shared" si="29"/>
        <v>-4.5988643786637191E-9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2.0620000000000003</v>
      </c>
      <c r="C171" s="2">
        <f t="shared" si="22"/>
        <v>1</v>
      </c>
      <c r="D171" s="3">
        <f t="shared" si="23"/>
        <v>8400</v>
      </c>
      <c r="E171" s="3">
        <f t="shared" si="24"/>
        <v>2.0620000000000003</v>
      </c>
      <c r="F171" s="3">
        <f t="shared" si="25"/>
        <v>2.0428788330131908</v>
      </c>
      <c r="G171" s="3"/>
      <c r="H171" s="3">
        <f t="shared" si="26"/>
        <v>2.0428788330131908</v>
      </c>
      <c r="I171" s="3">
        <f t="shared" si="27"/>
        <v>3.6561902693745099E-4</v>
      </c>
      <c r="J171" s="2">
        <f t="shared" si="28"/>
        <v>4.6814857888708188E-5</v>
      </c>
      <c r="K171" s="2">
        <f t="shared" si="29"/>
        <v>-4.5003824343245784E-9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2.056</v>
      </c>
      <c r="C172" s="2">
        <f t="shared" si="22"/>
        <v>1</v>
      </c>
      <c r="D172" s="3">
        <f t="shared" si="23"/>
        <v>8500</v>
      </c>
      <c r="E172" s="3">
        <f t="shared" si="24"/>
        <v>2.056</v>
      </c>
      <c r="F172" s="3">
        <f t="shared" si="25"/>
        <v>2.0475379769514657</v>
      </c>
      <c r="G172" s="3"/>
      <c r="H172" s="3">
        <f t="shared" si="26"/>
        <v>2.0475379769514657</v>
      </c>
      <c r="I172" s="3">
        <f t="shared" si="27"/>
        <v>7.1605834073927143E-5</v>
      </c>
      <c r="J172" s="2">
        <f t="shared" si="28"/>
        <v>4.6369608247695466E-5</v>
      </c>
      <c r="K172" s="2">
        <f t="shared" si="29"/>
        <v>-4.4051378024936944E-9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2.0660000000000003</v>
      </c>
      <c r="C173" s="2">
        <f t="shared" si="22"/>
        <v>1</v>
      </c>
      <c r="D173" s="3">
        <f t="shared" si="23"/>
        <v>8600</v>
      </c>
      <c r="E173" s="3">
        <f t="shared" si="24"/>
        <v>2.0660000000000003</v>
      </c>
      <c r="F173" s="3">
        <f t="shared" si="25"/>
        <v>2.052153066933156</v>
      </c>
      <c r="G173" s="3"/>
      <c r="H173" s="3">
        <f t="shared" si="26"/>
        <v>2.052153066933156</v>
      </c>
      <c r="I173" s="3">
        <f t="shared" si="27"/>
        <v>1.9173755535766492E-4</v>
      </c>
      <c r="J173" s="2">
        <f t="shared" si="28"/>
        <v>4.5933727181520168E-5</v>
      </c>
      <c r="K173" s="2">
        <f t="shared" si="29"/>
        <v>-4.3129878326992682E-9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2.06</v>
      </c>
      <c r="C174" s="2">
        <f t="shared" si="22"/>
        <v>1</v>
      </c>
      <c r="D174" s="3">
        <f t="shared" si="23"/>
        <v>8700</v>
      </c>
      <c r="E174" s="3">
        <f t="shared" si="24"/>
        <v>2.06</v>
      </c>
      <c r="F174" s="3">
        <f t="shared" si="25"/>
        <v>2.0567250245702775</v>
      </c>
      <c r="G174" s="3"/>
      <c r="H174" s="3">
        <f t="shared" si="26"/>
        <v>2.0567250245702775</v>
      </c>
      <c r="I174" s="3">
        <f t="shared" si="27"/>
        <v>1.0725464065286392E-5</v>
      </c>
      <c r="J174" s="2">
        <f t="shared" si="28"/>
        <v>4.5506912027381569E-5</v>
      </c>
      <c r="K174" s="2">
        <f t="shared" si="29"/>
        <v>-4.2237977203194216E-9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2.0680000000000001</v>
      </c>
      <c r="C175" s="2">
        <f t="shared" si="22"/>
        <v>1</v>
      </c>
      <c r="D175" s="3">
        <f t="shared" si="23"/>
        <v>8800</v>
      </c>
      <c r="E175" s="3">
        <f t="shared" si="24"/>
        <v>2.0680000000000001</v>
      </c>
      <c r="F175" s="3">
        <f t="shared" si="25"/>
        <v>2.0612547418701617</v>
      </c>
      <c r="G175" s="3"/>
      <c r="H175" s="3">
        <f t="shared" si="26"/>
        <v>2.0612547418701617</v>
      </c>
      <c r="I175" s="3">
        <f t="shared" si="27"/>
        <v>4.5498507238150947E-5</v>
      </c>
      <c r="J175" s="2">
        <f t="shared" si="28"/>
        <v>4.5088873232292207E-5</v>
      </c>
      <c r="K175" s="2">
        <f t="shared" si="29"/>
        <v>-4.1374399911962304E-9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2.0760000000000001</v>
      </c>
      <c r="C176" s="2">
        <f t="shared" si="22"/>
        <v>1</v>
      </c>
      <c r="D176" s="3">
        <f t="shared" si="23"/>
        <v>8900</v>
      </c>
      <c r="E176" s="3">
        <f t="shared" si="24"/>
        <v>2.0760000000000001</v>
      </c>
      <c r="F176" s="3">
        <f t="shared" si="25"/>
        <v>2.0657430825105978</v>
      </c>
      <c r="G176" s="3"/>
      <c r="H176" s="3">
        <f t="shared" si="26"/>
        <v>2.0657430825105978</v>
      </c>
      <c r="I176" s="3">
        <f t="shared" si="27"/>
        <v>1.0520435638440623E-4</v>
      </c>
      <c r="J176" s="2">
        <f t="shared" si="28"/>
        <v>4.467933364415079E-5</v>
      </c>
      <c r="K176" s="2">
        <f t="shared" si="29"/>
        <v>-4.0537940254903795E-9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2.0760000000000001</v>
      </c>
      <c r="C177" s="2">
        <f t="shared" si="22"/>
        <v>1</v>
      </c>
      <c r="D177" s="3">
        <f t="shared" si="23"/>
        <v>9000</v>
      </c>
      <c r="E177" s="3">
        <f t="shared" si="24"/>
        <v>2.0760000000000001</v>
      </c>
      <c r="F177" s="3">
        <f t="shared" si="25"/>
        <v>2.070190883046398</v>
      </c>
      <c r="G177" s="3"/>
      <c r="H177" s="3">
        <f t="shared" si="26"/>
        <v>2.070190883046398</v>
      </c>
      <c r="I177" s="3">
        <f t="shared" si="27"/>
        <v>3.3745839780627216E-5</v>
      </c>
      <c r="J177" s="2">
        <f t="shared" si="28"/>
        <v>4.4278027848610664E-5</v>
      </c>
      <c r="K177" s="2">
        <f t="shared" si="29"/>
        <v>-3.9727456173877172E-9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2.0680000000000001</v>
      </c>
      <c r="C178" s="2">
        <f t="shared" si="22"/>
        <v>1</v>
      </c>
      <c r="D178" s="3">
        <f t="shared" si="23"/>
        <v>9100</v>
      </c>
      <c r="E178" s="3">
        <f t="shared" si="24"/>
        <v>2.0680000000000001</v>
      </c>
      <c r="F178" s="3">
        <f t="shared" si="25"/>
        <v>2.0745989540517935</v>
      </c>
      <c r="G178" s="3"/>
      <c r="H178" s="3">
        <f t="shared" si="26"/>
        <v>2.0745989540517935</v>
      </c>
      <c r="I178" s="3">
        <f t="shared" si="27"/>
        <v>4.354619457768117E-5</v>
      </c>
      <c r="J178" s="2">
        <f t="shared" si="28"/>
        <v>4.3884701548313781E-5</v>
      </c>
      <c r="K178" s="2">
        <f t="shared" si="29"/>
        <v>-3.8941865675954997E-9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2.0619999999999998</v>
      </c>
      <c r="C179" s="2">
        <f t="shared" si="22"/>
        <v>1</v>
      </c>
      <c r="D179" s="3">
        <f t="shared" si="23"/>
        <v>9200</v>
      </c>
      <c r="E179" s="3">
        <f t="shared" si="24"/>
        <v>2.0619999999999998</v>
      </c>
      <c r="F179" s="3">
        <f t="shared" si="25"/>
        <v>2.0789680812027429</v>
      </c>
      <c r="G179" s="3"/>
      <c r="H179" s="3">
        <f t="shared" si="26"/>
        <v>2.0789680812027429</v>
      </c>
      <c r="I179" s="3">
        <f t="shared" si="27"/>
        <v>2.8791577970288263E-4</v>
      </c>
      <c r="J179" s="2">
        <f t="shared" si="28"/>
        <v>4.3499110981352009E-5</v>
      </c>
      <c r="K179" s="2">
        <f t="shared" si="29"/>
        <v>-3.8180143058581182E-9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2.0640000000000001</v>
      </c>
      <c r="C180" s="2">
        <f t="shared" si="22"/>
        <v>1</v>
      </c>
      <c r="D180" s="3">
        <f t="shared" si="23"/>
        <v>9300</v>
      </c>
      <c r="E180" s="3">
        <f t="shared" si="24"/>
        <v>2.0640000000000001</v>
      </c>
      <c r="F180" s="3">
        <f t="shared" si="25"/>
        <v>2.0832990263029263</v>
      </c>
      <c r="G180" s="3"/>
      <c r="H180" s="3">
        <f t="shared" si="26"/>
        <v>2.0832990263029263</v>
      </c>
      <c r="I180" s="3">
        <f t="shared" si="27"/>
        <v>3.7245241624103871E-4</v>
      </c>
      <c r="J180" s="2">
        <f t="shared" si="28"/>
        <v>4.3121022376081764E-5</v>
      </c>
      <c r="K180" s="2">
        <f t="shared" si="29"/>
        <v>-3.7441315409829803E-9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2.0740000000000003</v>
      </c>
      <c r="C181" s="2">
        <f t="shared" si="22"/>
        <v>1</v>
      </c>
      <c r="D181" s="3">
        <f t="shared" si="23"/>
        <v>9400</v>
      </c>
      <c r="E181" s="3">
        <f t="shared" si="24"/>
        <v>2.0740000000000003</v>
      </c>
      <c r="F181" s="3">
        <f t="shared" si="25"/>
        <v>2.0875925282569257</v>
      </c>
      <c r="G181" s="3"/>
      <c r="H181" s="3">
        <f t="shared" si="26"/>
        <v>2.0875925282569257</v>
      </c>
      <c r="I181" s="3">
        <f t="shared" si="27"/>
        <v>1.8475682441531442E-4</v>
      </c>
      <c r="J181" s="2">
        <f t="shared" si="28"/>
        <v>4.2750211439655886E-5</v>
      </c>
      <c r="K181" s="2">
        <f t="shared" si="29"/>
        <v>-3.6724459361018905E-9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2.0740000000000003</v>
      </c>
      <c r="C182" s="2">
        <f t="shared" si="22"/>
        <v>1</v>
      </c>
      <c r="D182" s="3">
        <f t="shared" si="23"/>
        <v>9500</v>
      </c>
      <c r="E182" s="3">
        <f t="shared" si="24"/>
        <v>2.0740000000000003</v>
      </c>
      <c r="F182" s="3">
        <f t="shared" si="25"/>
        <v>2.0918493039938504</v>
      </c>
      <c r="G182" s="3"/>
      <c r="H182" s="3">
        <f t="shared" si="26"/>
        <v>2.0918493039938504</v>
      </c>
      <c r="I182" s="3">
        <f t="shared" si="27"/>
        <v>3.1859765306487301E-4</v>
      </c>
      <c r="J182" s="2">
        <f t="shared" si="28"/>
        <v>4.2386462877854478E-5</v>
      </c>
      <c r="K182" s="2">
        <f t="shared" si="29"/>
        <v>-3.6028698071023588E-9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2.0720000000000001</v>
      </c>
      <c r="C183" s="2">
        <f t="shared" si="22"/>
        <v>1</v>
      </c>
      <c r="D183" s="3">
        <f t="shared" si="23"/>
        <v>9600</v>
      </c>
      <c r="E183" s="3">
        <f t="shared" si="24"/>
        <v>2.0720000000000001</v>
      </c>
      <c r="F183" s="3">
        <f t="shared" si="25"/>
        <v>2.0960700493444051</v>
      </c>
      <c r="G183" s="3"/>
      <c r="H183" s="3">
        <f t="shared" si="26"/>
        <v>2.0960700493444051</v>
      </c>
      <c r="I183" s="3">
        <f t="shared" si="27"/>
        <v>5.7936727544209362E-4</v>
      </c>
      <c r="J183" s="2">
        <f t="shared" si="28"/>
        <v>4.2029569943993341E-5</v>
      </c>
      <c r="K183" s="2">
        <f t="shared" si="29"/>
        <v>-3.5353198423531666E-9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2.0799999999999996</v>
      </c>
      <c r="C184" s="2">
        <f t="shared" si="22"/>
        <v>1</v>
      </c>
      <c r="D184" s="3">
        <f t="shared" si="23"/>
        <v>9700</v>
      </c>
      <c r="E184" s="3">
        <f t="shared" si="24"/>
        <v>2.0799999999999996</v>
      </c>
      <c r="F184" s="3">
        <f t="shared" si="25"/>
        <v>2.1002554398742275</v>
      </c>
      <c r="G184" s="3"/>
      <c r="H184" s="3">
        <f t="shared" si="26"/>
        <v>2.1002554398742275</v>
      </c>
      <c r="I184" s="3">
        <f t="shared" si="27"/>
        <v>4.1028284449845927E-4</v>
      </c>
      <c r="J184" s="2">
        <f t="shared" si="28"/>
        <v>4.167933401486687E-5</v>
      </c>
      <c r="K184" s="2">
        <f t="shared" si="29"/>
        <v>-3.4697168420167034E-9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2.0840000000000005</v>
      </c>
      <c r="C185" s="2">
        <f t="shared" si="22"/>
        <v>1</v>
      </c>
      <c r="D185" s="3">
        <f t="shared" si="23"/>
        <v>9800</v>
      </c>
      <c r="E185" s="3">
        <f t="shared" si="24"/>
        <v>2.0840000000000005</v>
      </c>
      <c r="F185" s="3">
        <f t="shared" si="25"/>
        <v>2.1044061316760865</v>
      </c>
      <c r="G185" s="3"/>
      <c r="H185" s="3">
        <f t="shared" si="26"/>
        <v>2.1044061316760865</v>
      </c>
      <c r="I185" s="3">
        <f t="shared" si="27"/>
        <v>4.1641020998175874E-4</v>
      </c>
      <c r="J185" s="2">
        <f t="shared" si="28"/>
        <v>4.1335564191845366E-5</v>
      </c>
      <c r="K185" s="2">
        <f t="shared" si="29"/>
        <v>-3.4059854753947338E-9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2.0819999999999999</v>
      </c>
      <c r="C186" s="2">
        <f t="shared" si="22"/>
        <v>1</v>
      </c>
      <c r="D186" s="3">
        <f t="shared" si="23"/>
        <v>9900</v>
      </c>
      <c r="E186" s="3">
        <f t="shared" si="24"/>
        <v>2.0819999999999999</v>
      </c>
      <c r="F186" s="3">
        <f t="shared" si="25"/>
        <v>2.1085227621233784</v>
      </c>
      <c r="G186" s="3"/>
      <c r="H186" s="3">
        <f t="shared" si="26"/>
        <v>2.1085227621233784</v>
      </c>
      <c r="I186" s="3">
        <f t="shared" si="27"/>
        <v>7.0345691065332454E-4</v>
      </c>
      <c r="J186" s="2">
        <f t="shared" si="28"/>
        <v>4.0998076925395913E-5</v>
      </c>
      <c r="K186" s="2">
        <f t="shared" si="29"/>
        <v>-3.3440540548909121E-9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2.0900000000000003</v>
      </c>
      <c r="C187" s="2">
        <f t="shared" si="22"/>
        <v>1</v>
      </c>
      <c r="D187" s="3">
        <f t="shared" si="23"/>
        <v>10000</v>
      </c>
      <c r="E187" s="3">
        <f t="shared" si="24"/>
        <v>2.0900000000000003</v>
      </c>
      <c r="F187" s="3">
        <f t="shared" si="25"/>
        <v>2.1126059505871817</v>
      </c>
      <c r="G187" s="3"/>
      <c r="H187" s="3">
        <f t="shared" si="26"/>
        <v>2.1126059505871817</v>
      </c>
      <c r="I187" s="3">
        <f t="shared" si="27"/>
        <v>5.1102900195008709E-4</v>
      </c>
      <c r="J187" s="2">
        <f t="shared" si="28"/>
        <v>4.0666695661430445E-5</v>
      </c>
      <c r="K187" s="2">
        <f t="shared" si="29"/>
        <v>-3.2838543252980813E-9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2.0940000000000003</v>
      </c>
      <c r="C188" s="2">
        <f t="shared" si="22"/>
        <v>1</v>
      </c>
      <c r="D188" s="3">
        <f t="shared" si="23"/>
        <v>10100</v>
      </c>
      <c r="E188" s="3">
        <f t="shared" si="24"/>
        <v>2.0940000000000003</v>
      </c>
      <c r="F188" s="3">
        <f t="shared" si="25"/>
        <v>2.1166562991189655</v>
      </c>
      <c r="G188" s="3"/>
      <c r="H188" s="3">
        <f t="shared" si="26"/>
        <v>2.1166562991189655</v>
      </c>
      <c r="I188" s="3">
        <f t="shared" si="27"/>
        <v>5.1330788976802159E-4</v>
      </c>
      <c r="J188" s="2">
        <f t="shared" si="28"/>
        <v>4.034125050800865E-5</v>
      </c>
      <c r="K188" s="2">
        <f t="shared" si="29"/>
        <v>-3.2253212672306906E-9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2.0900000000000003</v>
      </c>
      <c r="C189" s="2">
        <f t="shared" si="22"/>
        <v>1</v>
      </c>
      <c r="D189" s="3">
        <f t="shared" si="23"/>
        <v>10200</v>
      </c>
      <c r="E189" s="3">
        <f t="shared" si="24"/>
        <v>2.0900000000000003</v>
      </c>
      <c r="F189" s="3">
        <f t="shared" si="25"/>
        <v>2.1206743931009431</v>
      </c>
      <c r="G189" s="3"/>
      <c r="H189" s="3">
        <f t="shared" si="26"/>
        <v>2.1206743931009431</v>
      </c>
      <c r="I189" s="3">
        <f t="shared" si="27"/>
        <v>9.4091839211116581E-4</v>
      </c>
      <c r="J189" s="2">
        <f t="shared" si="28"/>
        <v>4.0021577921035221E-5</v>
      </c>
      <c r="K189" s="2">
        <f t="shared" si="29"/>
        <v>-3.1683929136235693E-9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2.0920000000000001</v>
      </c>
      <c r="C190" s="2">
        <f t="shared" si="22"/>
        <v>1</v>
      </c>
      <c r="D190" s="3">
        <f t="shared" si="23"/>
        <v>10300</v>
      </c>
      <c r="E190" s="3">
        <f t="shared" si="24"/>
        <v>2.0920000000000001</v>
      </c>
      <c r="F190" s="3">
        <f t="shared" si="25"/>
        <v>2.1246608018658835</v>
      </c>
      <c r="G190" s="3"/>
      <c r="H190" s="3">
        <f t="shared" si="26"/>
        <v>2.1246608018658835</v>
      </c>
      <c r="I190" s="3">
        <f t="shared" si="27"/>
        <v>1.0667279785224915E-3</v>
      </c>
      <c r="J190" s="2">
        <f t="shared" si="28"/>
        <v>3.9707520407695701E-5</v>
      </c>
      <c r="K190" s="2">
        <f t="shared" si="29"/>
        <v>-3.1130101783108874E-9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2.1019999999999999</v>
      </c>
      <c r="C191" s="2">
        <f t="shared" si="22"/>
        <v>1</v>
      </c>
      <c r="D191" s="3">
        <f t="shared" si="23"/>
        <v>10400</v>
      </c>
      <c r="E191" s="3">
        <f t="shared" si="24"/>
        <v>2.1019999999999999</v>
      </c>
      <c r="F191" s="3">
        <f t="shared" si="25"/>
        <v>2.1286160792881028</v>
      </c>
      <c r="G191" s="3"/>
      <c r="H191" s="3">
        <f t="shared" si="26"/>
        <v>2.1286160792881028</v>
      </c>
      <c r="I191" s="3">
        <f t="shared" si="27"/>
        <v>7.0841567667058263E-4</v>
      </c>
      <c r="J191" s="2">
        <f t="shared" si="28"/>
        <v>3.9398926246468648E-5</v>
      </c>
      <c r="K191" s="2">
        <f t="shared" si="29"/>
        <v>-3.0591166957818184E-9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2.0979999999999999</v>
      </c>
      <c r="C192" s="2">
        <f t="shared" si="22"/>
        <v>1</v>
      </c>
      <c r="D192" s="3">
        <f t="shared" si="23"/>
        <v>10500</v>
      </c>
      <c r="E192" s="3">
        <f t="shared" si="24"/>
        <v>2.0979999999999999</v>
      </c>
      <c r="F192" s="3">
        <f t="shared" si="25"/>
        <v>2.1325407643472505</v>
      </c>
      <c r="G192" s="3"/>
      <c r="H192" s="3">
        <f t="shared" si="26"/>
        <v>2.1325407643472505</v>
      </c>
      <c r="I192" s="3">
        <f t="shared" si="27"/>
        <v>1.1930644016922994E-3</v>
      </c>
      <c r="J192" s="2">
        <f t="shared" si="28"/>
        <v>3.9095649222637602E-5</v>
      </c>
      <c r="K192" s="2">
        <f t="shared" si="29"/>
        <v>-3.0066586712850016E-9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2.1080000000000001</v>
      </c>
      <c r="C193" s="2">
        <f t="shared" si="22"/>
        <v>1</v>
      </c>
      <c r="D193" s="3">
        <f t="shared" si="23"/>
        <v>10600</v>
      </c>
      <c r="E193" s="3">
        <f t="shared" si="24"/>
        <v>2.1080000000000001</v>
      </c>
      <c r="F193" s="3">
        <f t="shared" si="25"/>
        <v>2.1364353816663701</v>
      </c>
      <c r="G193" s="3"/>
      <c r="H193" s="3">
        <f t="shared" si="26"/>
        <v>2.1364353816663701</v>
      </c>
      <c r="I193" s="3">
        <f t="shared" si="27"/>
        <v>8.0857093051213403E-4</v>
      </c>
      <c r="J193" s="2">
        <f t="shared" si="28"/>
        <v>3.8797548378307297E-5</v>
      </c>
      <c r="K193" s="2">
        <f t="shared" si="29"/>
        <v>-2.955584740522632E-9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2.1019999999999999</v>
      </c>
      <c r="C194" s="2">
        <f t="shared" si="22"/>
        <v>1</v>
      </c>
      <c r="D194" s="3">
        <f t="shared" si="23"/>
        <v>10700</v>
      </c>
      <c r="E194" s="3">
        <f t="shared" si="24"/>
        <v>2.1019999999999999</v>
      </c>
      <c r="F194" s="3">
        <f t="shared" si="25"/>
        <v>2.1403004420256511</v>
      </c>
      <c r="G194" s="3"/>
      <c r="H194" s="3">
        <f t="shared" si="26"/>
        <v>2.1403004420256511</v>
      </c>
      <c r="I194" s="3">
        <f t="shared" si="27"/>
        <v>1.466923859360268E-3</v>
      </c>
      <c r="J194" s="2">
        <f t="shared" si="28"/>
        <v>3.8504487776000502E-5</v>
      </c>
      <c r="K194" s="2">
        <f t="shared" si="29"/>
        <v>-2.9058458382371122E-9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2.1100000000000003</v>
      </c>
      <c r="C195" s="2">
        <f t="shared" si="22"/>
        <v>1</v>
      </c>
      <c r="D195" s="3">
        <f t="shared" si="23"/>
        <v>10800</v>
      </c>
      <c r="E195" s="3">
        <f t="shared" si="24"/>
        <v>2.1100000000000003</v>
      </c>
      <c r="F195" s="3">
        <f t="shared" si="25"/>
        <v>2.1441364428531875</v>
      </c>
      <c r="G195" s="3"/>
      <c r="H195" s="3">
        <f t="shared" si="26"/>
        <v>2.1441364428531875</v>
      </c>
      <c r="I195" s="3">
        <f t="shared" si="27"/>
        <v>1.165296730668914E-3</v>
      </c>
      <c r="J195" s="2">
        <f t="shared" si="28"/>
        <v>3.8216336274978235E-5</v>
      </c>
      <c r="K195" s="2">
        <f t="shared" si="29"/>
        <v>-2.8573950750495983E-9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2.1060000000000003</v>
      </c>
      <c r="C196" s="2">
        <f t="shared" si="22"/>
        <v>1</v>
      </c>
      <c r="D196" s="3">
        <f t="shared" si="23"/>
        <v>10900</v>
      </c>
      <c r="E196" s="3">
        <f t="shared" si="24"/>
        <v>2.1060000000000003</v>
      </c>
      <c r="F196" s="3">
        <f t="shared" si="25"/>
        <v>2.1479438686939618</v>
      </c>
      <c r="G196" s="3"/>
      <c r="H196" s="3">
        <f t="shared" si="26"/>
        <v>2.1479438686939618</v>
      </c>
      <c r="I196" s="3">
        <f t="shared" si="27"/>
        <v>1.7592881210162831E-3</v>
      </c>
      <c r="J196" s="2">
        <f t="shared" si="28"/>
        <v>3.7932967319488563E-5</v>
      </c>
      <c r="K196" s="2">
        <f t="shared" si="29"/>
        <v>-2.8101876219619892E-9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2.1060000000000003</v>
      </c>
      <c r="C197" s="2">
        <f t="shared" si="22"/>
        <v>1</v>
      </c>
      <c r="D197" s="3">
        <f t="shared" si="23"/>
        <v>11000</v>
      </c>
      <c r="E197" s="3">
        <f t="shared" si="24"/>
        <v>2.1060000000000003</v>
      </c>
      <c r="F197" s="3">
        <f t="shared" si="25"/>
        <v>2.1517231916582324</v>
      </c>
      <c r="G197" s="3"/>
      <c r="H197" s="3">
        <f t="shared" si="26"/>
        <v>2.1517231916582324</v>
      </c>
      <c r="I197" s="3">
        <f t="shared" si="27"/>
        <v>2.0906102554154285E-3</v>
      </c>
      <c r="J197" s="2">
        <f t="shared" si="28"/>
        <v>3.7654258738204035E-5</v>
      </c>
      <c r="K197" s="2">
        <f t="shared" si="29"/>
        <v>-2.7641806019799805E-9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2.1139999999999999</v>
      </c>
      <c r="C198" s="2">
        <f t="shared" si="22"/>
        <v>1</v>
      </c>
      <c r="D198" s="3">
        <f t="shared" si="23"/>
        <v>11100</v>
      </c>
      <c r="E198" s="3">
        <f t="shared" si="24"/>
        <v>2.1139999999999999</v>
      </c>
      <c r="F198" s="3">
        <f t="shared" si="25"/>
        <v>2.1554748718503847</v>
      </c>
      <c r="G198" s="3"/>
      <c r="H198" s="3">
        <f t="shared" si="26"/>
        <v>2.1554748718503847</v>
      </c>
      <c r="I198" s="3">
        <f t="shared" si="27"/>
        <v>1.7201649950058405E-3</v>
      </c>
      <c r="J198" s="2">
        <f t="shared" si="28"/>
        <v>3.7380092554162771E-5</v>
      </c>
      <c r="K198" s="2">
        <f t="shared" si="29"/>
        <v>-2.7193329883585836E-9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2.12</v>
      </c>
      <c r="C199" s="2">
        <f t="shared" si="22"/>
        <v>1</v>
      </c>
      <c r="D199" s="3">
        <f t="shared" si="23"/>
        <v>11200</v>
      </c>
      <c r="E199" s="3">
        <f t="shared" si="24"/>
        <v>2.12</v>
      </c>
      <c r="F199" s="3">
        <f t="shared" si="25"/>
        <v>2.159199357779277</v>
      </c>
      <c r="G199" s="3"/>
      <c r="H199" s="3">
        <f t="shared" si="26"/>
        <v>2.159199357779277</v>
      </c>
      <c r="I199" s="3">
        <f t="shared" si="27"/>
        <v>1.5365896503077528E-3</v>
      </c>
      <c r="J199" s="2">
        <f t="shared" si="28"/>
        <v>3.7110354804572335E-5</v>
      </c>
      <c r="K199" s="2">
        <f t="shared" si="29"/>
        <v>-2.6756055090097888E-9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2.1160000000000001</v>
      </c>
      <c r="C200" s="2">
        <f t="shared" si="22"/>
        <v>1</v>
      </c>
      <c r="D200" s="3">
        <f t="shared" si="23"/>
        <v>11300</v>
      </c>
      <c r="E200" s="3">
        <f t="shared" si="24"/>
        <v>2.1160000000000001</v>
      </c>
      <c r="F200" s="3">
        <f t="shared" si="25"/>
        <v>2.1628970867510402</v>
      </c>
      <c r="G200" s="3"/>
      <c r="H200" s="3">
        <f t="shared" si="26"/>
        <v>2.1628970867510402</v>
      </c>
      <c r="I200" s="3">
        <f t="shared" si="27"/>
        <v>2.1993367457345805E-3</v>
      </c>
      <c r="J200" s="2">
        <f t="shared" si="28"/>
        <v>3.6844935369883072E-5</v>
      </c>
      <c r="K200" s="2">
        <f t="shared" si="29"/>
        <v>-2.632960556648346E-9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2.1180000000000003</v>
      </c>
      <c r="C201" s="2">
        <f t="shared" si="22"/>
        <v>1</v>
      </c>
      <c r="D201" s="3">
        <f t="shared" si="23"/>
        <v>11400</v>
      </c>
      <c r="E201" s="3">
        <f t="shared" si="24"/>
        <v>2.1180000000000003</v>
      </c>
      <c r="F201" s="3">
        <f t="shared" si="25"/>
        <v>2.1665684852452158</v>
      </c>
      <c r="G201" s="3"/>
      <c r="H201" s="3">
        <f t="shared" si="26"/>
        <v>2.1665684852452158</v>
      </c>
      <c r="I201" s="3">
        <f t="shared" si="27"/>
        <v>2.3588977590147165E-3</v>
      </c>
      <c r="J201" s="2">
        <f t="shared" si="28"/>
        <v>3.6583727811576311E-5</v>
      </c>
      <c r="K201" s="2">
        <f t="shared" si="29"/>
        <v>-2.5913621042840849E-9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2.1220000000000003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2.1220000000000003</v>
      </c>
      <c r="F202" s="3">
        <f t="shared" ref="F202:F265" si="36">IF(H202="",#N/A,H202)</f>
        <v>2.1702139692750961</v>
      </c>
      <c r="G202" s="3"/>
      <c r="H202" s="3">
        <f t="shared" ref="H202:H265" si="37">IF(A202="","",H$2*A202^H$3+H$4*(EXP(H$5*A202)-1))</f>
        <v>2.1702139692750961</v>
      </c>
      <c r="I202" s="3">
        <f t="shared" ref="I202:I265" si="38">IF(A202="","",(B202-H202)^2)</f>
        <v>2.3245868332598821E-3</v>
      </c>
      <c r="J202" s="2">
        <f t="shared" ref="J202:J265" si="39">IF(A202="","",$H$2*$H$3*$A202^($H$3-1)+($H$4*$H$5*EXP($H$5*$A202)))</f>
        <v>3.6326629218150772E-5</v>
      </c>
      <c r="K202" s="2">
        <f t="shared" ref="K202:K265" si="40">IF( A202="","", H$2*H$3*(H$3-1)*A202^(H$3-2)+(H$4*H$5^2*EXP(H$5*$A202)))</f>
        <v>-2.5507756256988642E-9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2.1240000000000001</v>
      </c>
      <c r="C203" s="2">
        <f t="shared" si="33"/>
        <v>1</v>
      </c>
      <c r="D203" s="3">
        <f t="shared" si="34"/>
        <v>11600</v>
      </c>
      <c r="E203" s="3">
        <f t="shared" si="35"/>
        <v>2.1240000000000001</v>
      </c>
      <c r="F203" s="3">
        <f t="shared" si="36"/>
        <v>2.1738339447330484</v>
      </c>
      <c r="G203" s="3"/>
      <c r="H203" s="3">
        <f t="shared" si="37"/>
        <v>2.1738339447330484</v>
      </c>
      <c r="I203" s="3">
        <f t="shared" si="38"/>
        <v>2.4834220476565075E-3</v>
      </c>
      <c r="J203" s="2">
        <f t="shared" si="39"/>
        <v>3.607354005882665E-5</v>
      </c>
      <c r="K203" s="2">
        <f t="shared" si="40"/>
        <v>-2.5111680205741738E-9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2.1280000000000001</v>
      </c>
      <c r="C204" s="2">
        <f t="shared" si="33"/>
        <v>1</v>
      </c>
      <c r="D204" s="3">
        <f t="shared" si="34"/>
        <v>11700</v>
      </c>
      <c r="E204" s="3">
        <f t="shared" si="35"/>
        <v>2.1280000000000001</v>
      </c>
      <c r="F204" s="3">
        <f t="shared" si="36"/>
        <v>2.1774288077215744</v>
      </c>
      <c r="G204" s="3"/>
      <c r="H204" s="3">
        <f t="shared" si="37"/>
        <v>2.1774288077215744</v>
      </c>
      <c r="I204" s="3">
        <f t="shared" si="38"/>
        <v>2.4432070327763651E-3</v>
      </c>
      <c r="J204" s="2">
        <f t="shared" si="39"/>
        <v>3.5824364044517148E-5</v>
      </c>
      <c r="K204" s="2">
        <f t="shared" si="40"/>
        <v>-2.4725075439597979E-9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2.13</v>
      </c>
      <c r="C205" s="2">
        <f t="shared" si="33"/>
        <v>1</v>
      </c>
      <c r="D205" s="3">
        <f t="shared" si="34"/>
        <v>11800</v>
      </c>
      <c r="E205" s="3">
        <f t="shared" si="35"/>
        <v>2.13</v>
      </c>
      <c r="F205" s="3">
        <f t="shared" si="36"/>
        <v>2.1809989448708187</v>
      </c>
      <c r="G205" s="3"/>
      <c r="H205" s="3">
        <f t="shared" si="37"/>
        <v>2.1809989448708187</v>
      </c>
      <c r="I205" s="3">
        <f t="shared" si="38"/>
        <v>2.6008923779368147E-3</v>
      </c>
      <c r="J205" s="2">
        <f t="shared" si="39"/>
        <v>3.5579007995648258E-5</v>
      </c>
      <c r="K205" s="2">
        <f t="shared" si="40"/>
        <v>-2.4347637397975774E-9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2.13</v>
      </c>
      <c r="C206" s="2">
        <f t="shared" si="33"/>
        <v>1</v>
      </c>
      <c r="D206" s="3">
        <f t="shared" si="34"/>
        <v>11900</v>
      </c>
      <c r="E206" s="3">
        <f t="shared" si="35"/>
        <v>2.13</v>
      </c>
      <c r="F206" s="3">
        <f t="shared" si="36"/>
        <v>2.1845447336431776</v>
      </c>
      <c r="G206" s="3"/>
      <c r="H206" s="3">
        <f t="shared" si="37"/>
        <v>2.1845447336431776</v>
      </c>
      <c r="I206" s="3">
        <f t="shared" si="38"/>
        <v>2.9751279682052002E-3</v>
      </c>
      <c r="J206" s="2">
        <f t="shared" si="39"/>
        <v>3.5337381716433958E-5</v>
      </c>
      <c r="K206" s="2">
        <f t="shared" si="40"/>
        <v>-2.3979073782348627E-9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2.1260000000000003</v>
      </c>
      <c r="C207" s="2">
        <f t="shared" si="33"/>
        <v>1</v>
      </c>
      <c r="D207" s="3">
        <f t="shared" si="34"/>
        <v>12000</v>
      </c>
      <c r="E207" s="3">
        <f t="shared" si="35"/>
        <v>2.1260000000000003</v>
      </c>
      <c r="F207" s="3">
        <f t="shared" si="36"/>
        <v>2.1880665426256507</v>
      </c>
      <c r="G207" s="3"/>
      <c r="H207" s="3">
        <f t="shared" si="37"/>
        <v>2.1880665426256507</v>
      </c>
      <c r="I207" s="3">
        <f t="shared" si="38"/>
        <v>3.8522557135016742E-3</v>
      </c>
      <c r="J207" s="2">
        <f t="shared" si="39"/>
        <v>3.5099397875241912E-5</v>
      </c>
      <c r="K207" s="2">
        <f t="shared" si="40"/>
        <v>-2.3619103964821869E-9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2.1320000000000001</v>
      </c>
      <c r="C208" s="2">
        <f t="shared" si="33"/>
        <v>1</v>
      </c>
      <c r="D208" s="3">
        <f t="shared" si="34"/>
        <v>12100</v>
      </c>
      <c r="E208" s="3">
        <f t="shared" si="35"/>
        <v>2.1320000000000001</v>
      </c>
      <c r="F208" s="3">
        <f t="shared" si="36"/>
        <v>2.1915647318105136</v>
      </c>
      <c r="G208" s="3"/>
      <c r="H208" s="3">
        <f t="shared" si="37"/>
        <v>2.1915647318105136</v>
      </c>
      <c r="I208" s="3">
        <f t="shared" si="38"/>
        <v>3.5479572756583954E-3</v>
      </c>
      <c r="J208" s="2">
        <f t="shared" si="39"/>
        <v>3.4864971890704665E-5</v>
      </c>
      <c r="K208" s="2">
        <f t="shared" si="40"/>
        <v>-2.326745842987066E-9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2.1379999999999999</v>
      </c>
      <c r="C209" s="2">
        <f t="shared" si="33"/>
        <v>1</v>
      </c>
      <c r="D209" s="3">
        <f t="shared" si="34"/>
        <v>12200</v>
      </c>
      <c r="E209" s="3">
        <f t="shared" si="35"/>
        <v>2.1379999999999999</v>
      </c>
      <c r="F209" s="3">
        <f t="shared" si="36"/>
        <v>2.195039652864875</v>
      </c>
      <c r="G209" s="3"/>
      <c r="H209" s="3">
        <f t="shared" si="37"/>
        <v>2.195039652864875</v>
      </c>
      <c r="I209" s="3">
        <f t="shared" si="38"/>
        <v>3.2535219989454555E-3</v>
      </c>
      <c r="J209" s="2">
        <f t="shared" si="39"/>
        <v>3.4634021823257551E-5</v>
      </c>
      <c r="K209" s="2">
        <f t="shared" si="40"/>
        <v>-2.2923878247124839E-9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2.1339999999999999</v>
      </c>
      <c r="C210" s="2">
        <f t="shared" si="33"/>
        <v>1</v>
      </c>
      <c r="D210" s="3">
        <f t="shared" si="34"/>
        <v>12300</v>
      </c>
      <c r="E210" s="3">
        <f t="shared" si="35"/>
        <v>2.1339999999999999</v>
      </c>
      <c r="F210" s="3">
        <f t="shared" si="36"/>
        <v>2.1984916493896534</v>
      </c>
      <c r="G210" s="3"/>
      <c r="H210" s="3">
        <f t="shared" si="37"/>
        <v>2.1984916493896534</v>
      </c>
      <c r="I210" s="3">
        <f t="shared" si="38"/>
        <v>4.1591728409979892E-3</v>
      </c>
      <c r="J210" s="2">
        <f t="shared" si="39"/>
        <v>3.440646827180082E-5</v>
      </c>
      <c r="K210" s="2">
        <f t="shared" si="40"/>
        <v>-2.2588114573236251E-9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2.1440000000000001</v>
      </c>
      <c r="C211" s="2">
        <f t="shared" si="33"/>
        <v>1</v>
      </c>
      <c r="D211" s="3">
        <f t="shared" si="34"/>
        <v>12400</v>
      </c>
      <c r="E211" s="3">
        <f t="shared" si="35"/>
        <v>2.1440000000000001</v>
      </c>
      <c r="F211" s="3">
        <f t="shared" si="36"/>
        <v>2.201921057168458</v>
      </c>
      <c r="G211" s="3"/>
      <c r="H211" s="3">
        <f t="shared" si="37"/>
        <v>2.201921057168458</v>
      </c>
      <c r="I211" s="3">
        <f t="shared" si="38"/>
        <v>3.3548488635117631E-3</v>
      </c>
      <c r="J211" s="2">
        <f t="shared" si="39"/>
        <v>3.4182234275205991E-5</v>
      </c>
      <c r="K211" s="2">
        <f t="shared" si="40"/>
        <v>-2.2259928181003254E-9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2.1459999999999999</v>
      </c>
      <c r="C212" s="2">
        <f t="shared" si="33"/>
        <v>1</v>
      </c>
      <c r="D212" s="3">
        <f t="shared" si="34"/>
        <v>12500</v>
      </c>
      <c r="E212" s="3">
        <f t="shared" si="35"/>
        <v>2.1459999999999999</v>
      </c>
      <c r="F212" s="3">
        <f t="shared" si="36"/>
        <v>2.2053282044068481</v>
      </c>
      <c r="G212" s="3"/>
      <c r="H212" s="3">
        <f t="shared" si="37"/>
        <v>2.2053282044068481</v>
      </c>
      <c r="I212" s="3">
        <f t="shared" si="38"/>
        <v>3.5198358381407576E-3</v>
      </c>
      <c r="J212" s="2">
        <f t="shared" si="39"/>
        <v>3.3961245218401637E-5</v>
      </c>
      <c r="K212" s="2">
        <f t="shared" si="40"/>
        <v>-2.1939089014056235E-9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2.1459999999999999</v>
      </c>
      <c r="C213" s="2">
        <f t="shared" si="33"/>
        <v>1</v>
      </c>
      <c r="D213" s="3">
        <f t="shared" si="34"/>
        <v>12600</v>
      </c>
      <c r="E213" s="3">
        <f t="shared" si="35"/>
        <v>2.1459999999999999</v>
      </c>
      <c r="F213" s="3">
        <f t="shared" si="36"/>
        <v>2.208713411962433</v>
      </c>
      <c r="G213" s="3"/>
      <c r="H213" s="3">
        <f t="shared" si="37"/>
        <v>2.208713411962433</v>
      </c>
      <c r="I213" s="3">
        <f t="shared" si="38"/>
        <v>3.9329720399698441E-3</v>
      </c>
      <c r="J213" s="2">
        <f t="shared" si="39"/>
        <v>3.3743428742791051E-5</v>
      </c>
      <c r="K213" s="2">
        <f t="shared" si="40"/>
        <v>-2.1625375765524326E-9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2.1520000000000001</v>
      </c>
      <c r="C214" s="2">
        <f t="shared" si="33"/>
        <v>1</v>
      </c>
      <c r="D214" s="3">
        <f t="shared" si="34"/>
        <v>12700</v>
      </c>
      <c r="E214" s="3">
        <f t="shared" si="35"/>
        <v>2.1520000000000001</v>
      </c>
      <c r="F214" s="3">
        <f t="shared" si="36"/>
        <v>2.2120769935662055</v>
      </c>
      <c r="G214" s="3"/>
      <c r="H214" s="3">
        <f t="shared" si="37"/>
        <v>2.2120769935662055</v>
      </c>
      <c r="I214" s="3">
        <f t="shared" si="38"/>
        <v>3.6092451559538762E-3</v>
      </c>
      <c r="J214" s="2">
        <f t="shared" si="39"/>
        <v>3.352871466076936E-5</v>
      </c>
      <c r="K214" s="2">
        <f t="shared" si="40"/>
        <v>-2.1318575479214384E-9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2.15</v>
      </c>
      <c r="C215" s="2">
        <f t="shared" si="33"/>
        <v>1</v>
      </c>
      <c r="D215" s="3">
        <f t="shared" si="34"/>
        <v>12800</v>
      </c>
      <c r="E215" s="3">
        <f t="shared" si="35"/>
        <v>2.15</v>
      </c>
      <c r="F215" s="3">
        <f t="shared" si="36"/>
        <v>2.2154192560355308</v>
      </c>
      <c r="G215" s="3"/>
      <c r="H215" s="3">
        <f t="shared" si="37"/>
        <v>2.2154192560355308</v>
      </c>
      <c r="I215" s="3">
        <f t="shared" si="38"/>
        <v>4.2796790602423447E-3</v>
      </c>
      <c r="J215" s="2">
        <f t="shared" si="39"/>
        <v>3.3317034874122558E-5</v>
      </c>
      <c r="K215" s="2">
        <f t="shared" si="40"/>
        <v>-2.1018483171933697E-9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2.1559999999999997</v>
      </c>
      <c r="C216" s="2">
        <f t="shared" si="33"/>
        <v>1</v>
      </c>
      <c r="D216" s="3">
        <f t="shared" si="34"/>
        <v>12900</v>
      </c>
      <c r="E216" s="3">
        <f t="shared" si="35"/>
        <v>2.1559999999999997</v>
      </c>
      <c r="F216" s="3">
        <f t="shared" si="36"/>
        <v>2.2187404994791646</v>
      </c>
      <c r="G216" s="3"/>
      <c r="H216" s="3">
        <f t="shared" si="37"/>
        <v>2.2187404994791646</v>
      </c>
      <c r="I216" s="3">
        <f t="shared" si="38"/>
        <v>3.9363702748950952E-3</v>
      </c>
      <c r="J216" s="2">
        <f t="shared" si="39"/>
        <v>3.3108323296102179E-5</v>
      </c>
      <c r="K216" s="2">
        <f t="shared" si="40"/>
        <v>-2.0724901475679606E-9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2.1599999999999997</v>
      </c>
      <c r="C217" s="2">
        <f t="shared" si="33"/>
        <v>1</v>
      </c>
      <c r="D217" s="3">
        <f t="shared" si="34"/>
        <v>13000</v>
      </c>
      <c r="E217" s="3">
        <f t="shared" si="35"/>
        <v>2.1599999999999997</v>
      </c>
      <c r="F217" s="3">
        <f t="shared" si="36"/>
        <v>2.2220410174946426</v>
      </c>
      <c r="G217" s="3"/>
      <c r="H217" s="3">
        <f t="shared" si="37"/>
        <v>2.2220410174946426</v>
      </c>
      <c r="I217" s="3">
        <f t="shared" si="38"/>
        <v>3.8490878517705813E-3</v>
      </c>
      <c r="J217" s="2">
        <f t="shared" si="39"/>
        <v>3.2902515776984535E-5</v>
      </c>
      <c r="K217" s="2">
        <f t="shared" si="40"/>
        <v>-2.0437640298508307E-9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2.1599999999999997</v>
      </c>
      <c r="C218" s="2">
        <f t="shared" si="33"/>
        <v>1</v>
      </c>
      <c r="D218" s="3">
        <f t="shared" si="34"/>
        <v>13100</v>
      </c>
      <c r="E218" s="3">
        <f t="shared" si="35"/>
        <v>2.1599999999999997</v>
      </c>
      <c r="F218" s="3">
        <f t="shared" si="36"/>
        <v>2.2253210973584006</v>
      </c>
      <c r="G218" s="3"/>
      <c r="H218" s="3">
        <f t="shared" si="37"/>
        <v>2.2253210973584006</v>
      </c>
      <c r="I218" s="3">
        <f t="shared" si="38"/>
        <v>4.2668457601056841E-3</v>
      </c>
      <c r="J218" s="2">
        <f t="shared" si="39"/>
        <v>3.2699550032931846E-5</v>
      </c>
      <c r="K218" s="2">
        <f t="shared" si="40"/>
        <v>-2.0156516502971616E-9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2.1619999999999999</v>
      </c>
      <c r="C219" s="2">
        <f t="shared" si="33"/>
        <v>1</v>
      </c>
      <c r="D219" s="3">
        <f t="shared" si="34"/>
        <v>13200</v>
      </c>
      <c r="E219" s="3">
        <f t="shared" si="35"/>
        <v>2.1619999999999999</v>
      </c>
      <c r="F219" s="3">
        <f t="shared" si="36"/>
        <v>2.2285810202089413</v>
      </c>
      <c r="G219" s="3"/>
      <c r="H219" s="3">
        <f t="shared" si="37"/>
        <v>2.2285810202089413</v>
      </c>
      <c r="I219" s="3">
        <f t="shared" si="38"/>
        <v>4.4330322520634647E-3</v>
      </c>
      <c r="J219" s="2">
        <f t="shared" si="39"/>
        <v>3.2499365577986037E-5</v>
      </c>
      <c r="K219" s="2">
        <f t="shared" si="40"/>
        <v>-1.9881353601086598E-9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2.1599999999999997</v>
      </c>
      <c r="C220" s="2">
        <f t="shared" si="33"/>
        <v>1</v>
      </c>
      <c r="D220" s="3">
        <f t="shared" si="34"/>
        <v>13300</v>
      </c>
      <c r="E220" s="3">
        <f t="shared" si="35"/>
        <v>2.1599999999999997</v>
      </c>
      <c r="F220" s="3">
        <f t="shared" si="36"/>
        <v>2.2318210612233416</v>
      </c>
      <c r="G220" s="3"/>
      <c r="H220" s="3">
        <f t="shared" si="37"/>
        <v>2.2318210612233416</v>
      </c>
      <c r="I220" s="3">
        <f t="shared" si="38"/>
        <v>5.1582648352470201E-3</v>
      </c>
      <c r="J220" s="2">
        <f t="shared" si="39"/>
        <v>3.2301903659033813E-5</v>
      </c>
      <c r="K220" s="2">
        <f t="shared" si="40"/>
        <v>-1.9611981464869805E-9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2.1619999999999999</v>
      </c>
      <c r="C221" s="2">
        <f t="shared" si="33"/>
        <v>1</v>
      </c>
      <c r="D221" s="3">
        <f t="shared" si="34"/>
        <v>13400</v>
      </c>
      <c r="E221" s="3">
        <f t="shared" si="35"/>
        <v>2.1619999999999999</v>
      </c>
      <c r="F221" s="3">
        <f t="shared" si="36"/>
        <v>2.2350414897874078</v>
      </c>
      <c r="G221" s="3"/>
      <c r="H221" s="3">
        <f t="shared" si="37"/>
        <v>2.2350414897874078</v>
      </c>
      <c r="I221" s="3">
        <f t="shared" si="38"/>
        <v>5.3350592303640088E-3</v>
      </c>
      <c r="J221" s="2">
        <f t="shared" si="39"/>
        <v>3.2107107193592682E-5</v>
      </c>
      <c r="K221" s="2">
        <f t="shared" si="40"/>
        <v>-1.9348236051532749E-9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2.1619999999999999</v>
      </c>
      <c r="C222" s="2">
        <f t="shared" si="33"/>
        <v>1</v>
      </c>
      <c r="D222" s="3">
        <f t="shared" si="34"/>
        <v>13500</v>
      </c>
      <c r="E222" s="3">
        <f t="shared" si="35"/>
        <v>2.1619999999999999</v>
      </c>
      <c r="F222" s="3">
        <f t="shared" si="36"/>
        <v>2.2382425696597377</v>
      </c>
      <c r="G222" s="3"/>
      <c r="H222" s="3">
        <f t="shared" si="37"/>
        <v>2.2382425696597377</v>
      </c>
      <c r="I222" s="3">
        <f t="shared" si="38"/>
        <v>5.8129294283199625E-3</v>
      </c>
      <c r="J222" s="2">
        <f t="shared" si="39"/>
        <v>3.1914920710274948E-5</v>
      </c>
      <c r="K222" s="2">
        <f t="shared" si="40"/>
        <v>-1.9089959142492914E-9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2.1640000000000001</v>
      </c>
      <c r="C223" s="2">
        <f t="shared" si="33"/>
        <v>1</v>
      </c>
      <c r="D223" s="3">
        <f t="shared" si="34"/>
        <v>13600</v>
      </c>
      <c r="E223" s="3">
        <f t="shared" si="35"/>
        <v>2.1640000000000001</v>
      </c>
      <c r="F223" s="3">
        <f t="shared" si="36"/>
        <v>2.2414245591299582</v>
      </c>
      <c r="G223" s="3"/>
      <c r="H223" s="3">
        <f t="shared" si="37"/>
        <v>2.2414245591299582</v>
      </c>
      <c r="I223" s="3">
        <f t="shared" si="38"/>
        <v>5.9945623564683697E-3</v>
      </c>
      <c r="J223" s="2">
        <f t="shared" si="39"/>
        <v>3.1725290291796208E-5</v>
      </c>
      <c r="K223" s="2">
        <f t="shared" si="40"/>
        <v>-1.8836998095409704E-9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2.1680000000000001</v>
      </c>
      <c r="C224" s="2">
        <f t="shared" si="33"/>
        <v>1</v>
      </c>
      <c r="D224" s="3">
        <f t="shared" si="34"/>
        <v>13700</v>
      </c>
      <c r="E224" s="3">
        <f t="shared" si="35"/>
        <v>2.1680000000000001</v>
      </c>
      <c r="F224" s="3">
        <f t="shared" si="36"/>
        <v>2.2445877111713917</v>
      </c>
      <c r="G224" s="3"/>
      <c r="H224" s="3">
        <f t="shared" si="37"/>
        <v>2.2445877111713917</v>
      </c>
      <c r="I224" s="3">
        <f t="shared" si="38"/>
        <v>5.8656775024724887E-3</v>
      </c>
      <c r="J224" s="2">
        <f t="shared" si="39"/>
        <v>3.1538163520401167E-5</v>
      </c>
      <c r="K224" s="2">
        <f t="shared" si="40"/>
        <v>-1.8589205608504648E-9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2.1700000000000004</v>
      </c>
      <c r="C225" s="2">
        <f t="shared" si="33"/>
        <v>1</v>
      </c>
      <c r="D225" s="3">
        <f t="shared" si="34"/>
        <v>13800</v>
      </c>
      <c r="E225" s="3">
        <f t="shared" si="35"/>
        <v>2.1700000000000004</v>
      </c>
      <c r="F225" s="3">
        <f t="shared" si="36"/>
        <v>2.2477322735883725</v>
      </c>
      <c r="G225" s="3"/>
      <c r="H225" s="3">
        <f t="shared" si="37"/>
        <v>2.2477322735883725</v>
      </c>
      <c r="I225" s="3">
        <f t="shared" si="38"/>
        <v>6.0423063572175298E-3</v>
      </c>
      <c r="J225" s="2">
        <f t="shared" si="39"/>
        <v>3.1353489425587869E-5</v>
      </c>
      <c r="K225" s="2">
        <f t="shared" si="40"/>
        <v>-1.8346439496473727E-9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2.1759999999999997</v>
      </c>
      <c r="C226" s="2">
        <f t="shared" si="33"/>
        <v>1</v>
      </c>
      <c r="D226" s="3">
        <f t="shared" si="34"/>
        <v>13900</v>
      </c>
      <c r="E226" s="3">
        <f t="shared" si="35"/>
        <v>2.1759999999999997</v>
      </c>
      <c r="F226" s="3">
        <f t="shared" si="36"/>
        <v>2.2508584891584524</v>
      </c>
      <c r="G226" s="3"/>
      <c r="H226" s="3">
        <f t="shared" si="37"/>
        <v>2.2508584891584524</v>
      </c>
      <c r="I226" s="3">
        <f t="shared" si="38"/>
        <v>5.6037933990861835E-3</v>
      </c>
      <c r="J226" s="2">
        <f t="shared" si="39"/>
        <v>3.117121843401752E-5</v>
      </c>
      <c r="K226" s="2">
        <f t="shared" si="40"/>
        <v>-1.8108562477342466E-9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2.1819999999999999</v>
      </c>
      <c r="C227" s="2">
        <f t="shared" si="33"/>
        <v>1</v>
      </c>
      <c r="D227" s="3">
        <f t="shared" si="34"/>
        <v>14000</v>
      </c>
      <c r="E227" s="3">
        <f t="shared" si="35"/>
        <v>2.1819999999999999</v>
      </c>
      <c r="F227" s="3">
        <f t="shared" si="36"/>
        <v>2.2539665957696968</v>
      </c>
      <c r="G227" s="3"/>
      <c r="H227" s="3">
        <f t="shared" si="37"/>
        <v>2.2539665957696968</v>
      </c>
      <c r="I227" s="3">
        <f t="shared" si="38"/>
        <v>5.1791909066789535E-3</v>
      </c>
      <c r="J227" s="2">
        <f t="shared" si="39"/>
        <v>3.0991302321503594E-5</v>
      </c>
      <c r="K227" s="2">
        <f t="shared" si="40"/>
        <v>-1.7875441969654498E-9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2.1819999999999999</v>
      </c>
      <c r="C228" s="2">
        <f t="shared" si="33"/>
        <v>1</v>
      </c>
      <c r="D228" s="3">
        <f t="shared" si="34"/>
        <v>14100</v>
      </c>
      <c r="E228" s="3">
        <f t="shared" si="35"/>
        <v>2.1819999999999999</v>
      </c>
      <c r="F228" s="3">
        <f t="shared" si="36"/>
        <v>2.257056826553288</v>
      </c>
      <c r="G228" s="3"/>
      <c r="H228" s="3">
        <f t="shared" si="37"/>
        <v>2.257056826553288</v>
      </c>
      <c r="I228" s="3">
        <f t="shared" si="38"/>
        <v>5.6335272122503659E-3</v>
      </c>
      <c r="J228" s="2">
        <f t="shared" si="39"/>
        <v>3.0813694166979843E-5</v>
      </c>
      <c r="K228" s="2">
        <f t="shared" si="40"/>
        <v>-1.764694989942442E-9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2.19</v>
      </c>
      <c r="C229" s="2">
        <f t="shared" si="33"/>
        <v>1</v>
      </c>
      <c r="D229" s="3">
        <f t="shared" si="34"/>
        <v>14200</v>
      </c>
      <c r="E229" s="3">
        <f t="shared" si="35"/>
        <v>2.19</v>
      </c>
      <c r="F229" s="3">
        <f t="shared" si="36"/>
        <v>2.2601294100116043</v>
      </c>
      <c r="G229" s="3"/>
      <c r="H229" s="3">
        <f t="shared" si="37"/>
        <v>2.2601294100116043</v>
      </c>
      <c r="I229" s="3">
        <f t="shared" si="38"/>
        <v>4.9181341485757101E-3</v>
      </c>
      <c r="J229" s="2">
        <f t="shared" si="39"/>
        <v>3.0638348308352206E-5</v>
      </c>
      <c r="K229" s="2">
        <f t="shared" si="40"/>
        <v>-1.7422962516318418E-9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2.1880000000000002</v>
      </c>
      <c r="C230" s="2">
        <f t="shared" si="33"/>
        <v>1</v>
      </c>
      <c r="D230" s="3">
        <f t="shared" si="34"/>
        <v>14300</v>
      </c>
      <c r="E230" s="3">
        <f t="shared" si="35"/>
        <v>2.1880000000000002</v>
      </c>
      <c r="F230" s="3">
        <f t="shared" si="36"/>
        <v>2.2631845701419988</v>
      </c>
      <c r="G230" s="3"/>
      <c r="H230" s="3">
        <f t="shared" si="37"/>
        <v>2.2631845701419988</v>
      </c>
      <c r="I230" s="3">
        <f t="shared" si="38"/>
        <v>5.6527195874371133E-3</v>
      </c>
      <c r="J230" s="2">
        <f t="shared" si="39"/>
        <v>3.0465220300144643E-5</v>
      </c>
      <c r="K230" s="2">
        <f t="shared" si="40"/>
        <v>-1.7203360218560487E-9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2.1900000000000004</v>
      </c>
      <c r="C231" s="2">
        <f t="shared" si="33"/>
        <v>1</v>
      </c>
      <c r="D231" s="3">
        <f t="shared" si="34"/>
        <v>14400</v>
      </c>
      <c r="E231" s="3">
        <f t="shared" si="35"/>
        <v>2.1900000000000004</v>
      </c>
      <c r="F231" s="3">
        <f t="shared" si="36"/>
        <v>2.2662225265564007</v>
      </c>
      <c r="G231" s="3"/>
      <c r="H231" s="3">
        <f t="shared" si="37"/>
        <v>2.2662225265564007</v>
      </c>
      <c r="I231" s="3">
        <f t="shared" si="38"/>
        <v>5.8098735546411448E-3</v>
      </c>
      <c r="J231" s="2">
        <f t="shared" si="39"/>
        <v>3.0294266872854678E-5</v>
      </c>
      <c r="K231" s="2">
        <f t="shared" si="40"/>
        <v>-1.6988027386093743E-9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2.19</v>
      </c>
      <c r="C232" s="2">
        <f t="shared" si="33"/>
        <v>1</v>
      </c>
      <c r="D232" s="3">
        <f t="shared" si="34"/>
        <v>14500</v>
      </c>
      <c r="E232" s="3">
        <f t="shared" si="35"/>
        <v>2.19</v>
      </c>
      <c r="F232" s="3">
        <f t="shared" si="36"/>
        <v>2.2692434945969606</v>
      </c>
      <c r="G232" s="3"/>
      <c r="H232" s="3">
        <f t="shared" si="37"/>
        <v>2.2692434945969606</v>
      </c>
      <c r="I232" s="3">
        <f t="shared" si="38"/>
        <v>6.2795314359385358E-3</v>
      </c>
      <c r="J232" s="2">
        <f t="shared" si="39"/>
        <v>3.0125445893937489E-5</v>
      </c>
      <c r="K232" s="2">
        <f t="shared" si="40"/>
        <v>-1.6776852221551304E-9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2.198</v>
      </c>
      <c r="C233" s="2">
        <f t="shared" si="33"/>
        <v>1</v>
      </c>
      <c r="D233" s="3">
        <f t="shared" si="34"/>
        <v>14600</v>
      </c>
      <c r="E233" s="3">
        <f t="shared" si="35"/>
        <v>2.198</v>
      </c>
      <c r="F233" s="3">
        <f t="shared" si="36"/>
        <v>2.2722476854478511</v>
      </c>
      <c r="G233" s="3"/>
      <c r="H233" s="3">
        <f t="shared" si="37"/>
        <v>2.2722476854478511</v>
      </c>
      <c r="I233" s="3">
        <f t="shared" si="38"/>
        <v>5.5127187943630395E-3</v>
      </c>
      <c r="J233" s="2">
        <f t="shared" si="39"/>
        <v>2.9958716330343309E-5</v>
      </c>
      <c r="K233" s="2">
        <f t="shared" si="40"/>
        <v>-1.6569726598622459E-9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2.202</v>
      </c>
      <c r="C234" s="2">
        <f t="shared" si="33"/>
        <v>1</v>
      </c>
      <c r="D234" s="3">
        <f t="shared" si="34"/>
        <v>14700</v>
      </c>
      <c r="E234" s="3">
        <f t="shared" si="35"/>
        <v>2.202</v>
      </c>
      <c r="F234" s="3">
        <f t="shared" si="36"/>
        <v>2.2752353062434123</v>
      </c>
      <c r="G234" s="3"/>
      <c r="H234" s="3">
        <f t="shared" si="37"/>
        <v>2.2752353062434123</v>
      </c>
      <c r="I234" s="3">
        <f t="shared" si="38"/>
        <v>5.3634100805663911E-3</v>
      </c>
      <c r="J234" s="2">
        <f t="shared" si="39"/>
        <v>2.9794038212535685E-5</v>
      </c>
      <c r="K234" s="2">
        <f t="shared" si="40"/>
        <v>-1.6366545917421229E-9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2.194</v>
      </c>
      <c r="C235" s="2">
        <f t="shared" si="33"/>
        <v>1</v>
      </c>
      <c r="D235" s="3">
        <f t="shared" si="34"/>
        <v>14800</v>
      </c>
      <c r="E235" s="3">
        <f t="shared" si="35"/>
        <v>2.194</v>
      </c>
      <c r="F235" s="3">
        <f t="shared" si="36"/>
        <v>2.2782065601727584</v>
      </c>
      <c r="G235" s="3"/>
      <c r="H235" s="3">
        <f t="shared" si="37"/>
        <v>2.2782065601727584</v>
      </c>
      <c r="I235" s="3">
        <f t="shared" si="38"/>
        <v>7.0907447761283816E-3</v>
      </c>
      <c r="J235" s="2">
        <f t="shared" si="39"/>
        <v>2.9631372599922437E-5</v>
      </c>
      <c r="K235" s="2">
        <f t="shared" si="40"/>
        <v>-1.6167208966489133E-9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2.2039999999999997</v>
      </c>
      <c r="C236" s="2">
        <f t="shared" si="33"/>
        <v>1</v>
      </c>
      <c r="D236" s="3">
        <f t="shared" si="34"/>
        <v>14900</v>
      </c>
      <c r="E236" s="3">
        <f t="shared" si="35"/>
        <v>2.2039999999999997</v>
      </c>
      <c r="F236" s="3">
        <f t="shared" si="36"/>
        <v>2.2811616465810034</v>
      </c>
      <c r="G236" s="3"/>
      <c r="H236" s="3">
        <f t="shared" si="37"/>
        <v>2.2811616465810034</v>
      </c>
      <c r="I236" s="3">
        <f t="shared" si="38"/>
        <v>5.9539197030917144E-3</v>
      </c>
      <c r="J236" s="2">
        <f t="shared" si="39"/>
        <v>2.9470681547635285E-5</v>
      </c>
      <c r="K236" s="2">
        <f t="shared" si="40"/>
        <v>-1.5971617791085693E-9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2.2080000000000002</v>
      </c>
      <c r="C237" s="2">
        <f t="shared" si="33"/>
        <v>1</v>
      </c>
      <c r="D237" s="3">
        <f t="shared" si="34"/>
        <v>15000</v>
      </c>
      <c r="E237" s="3">
        <f t="shared" si="35"/>
        <v>2.2080000000000002</v>
      </c>
      <c r="F237" s="3">
        <f t="shared" si="36"/>
        <v>2.2841007610672244</v>
      </c>
      <c r="G237" s="3"/>
      <c r="H237" s="3">
        <f t="shared" si="37"/>
        <v>2.2841007610672244</v>
      </c>
      <c r="I237" s="3">
        <f t="shared" si="38"/>
        <v>5.7913258350107445E-3</v>
      </c>
      <c r="J237" s="2">
        <f t="shared" si="39"/>
        <v>2.9311928074596013E-5</v>
      </c>
      <c r="K237" s="2">
        <f t="shared" si="40"/>
        <v>-1.5779677567440122E-9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2.21</v>
      </c>
      <c r="C238" s="2">
        <f t="shared" si="33"/>
        <v>1</v>
      </c>
      <c r="D238" s="3">
        <f t="shared" si="34"/>
        <v>15100</v>
      </c>
      <c r="E238" s="3">
        <f t="shared" si="35"/>
        <v>2.21</v>
      </c>
      <c r="F238" s="3">
        <f t="shared" si="36"/>
        <v>2.2870240955792944</v>
      </c>
      <c r="G238" s="3"/>
      <c r="H238" s="3">
        <f t="shared" si="37"/>
        <v>2.2870240955792944</v>
      </c>
      <c r="I238" s="3">
        <f t="shared" si="38"/>
        <v>5.9327112998082887E-3</v>
      </c>
      <c r="J238" s="2">
        <f t="shared" si="39"/>
        <v>2.9155076132812001E-5</v>
      </c>
      <c r="K238" s="2">
        <f t="shared" si="40"/>
        <v>-1.5591296482657115E-9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2.2120000000000002</v>
      </c>
      <c r="C239" s="2">
        <f t="shared" si="33"/>
        <v>1</v>
      </c>
      <c r="D239" s="3">
        <f t="shared" si="34"/>
        <v>15200</v>
      </c>
      <c r="E239" s="3">
        <f t="shared" si="35"/>
        <v>2.2120000000000002</v>
      </c>
      <c r="F239" s="3">
        <f t="shared" si="36"/>
        <v>2.2899318385057081</v>
      </c>
      <c r="G239" s="3"/>
      <c r="H239" s="3">
        <f t="shared" si="37"/>
        <v>2.2899318385057081</v>
      </c>
      <c r="I239" s="3">
        <f t="shared" si="38"/>
        <v>6.0733714528797443E-3</v>
      </c>
      <c r="J239" s="2">
        <f t="shared" si="39"/>
        <v>2.9000090577845371E-5</v>
      </c>
      <c r="K239" s="2">
        <f t="shared" si="40"/>
        <v>-1.5406385619986158E-9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2.214</v>
      </c>
      <c r="C240" s="2">
        <f t="shared" si="33"/>
        <v>1</v>
      </c>
      <c r="D240" s="3">
        <f t="shared" si="34"/>
        <v>15300</v>
      </c>
      <c r="E240" s="3">
        <f t="shared" si="35"/>
        <v>2.214</v>
      </c>
      <c r="F240" s="3">
        <f t="shared" si="36"/>
        <v>2.2928241747645055</v>
      </c>
      <c r="G240" s="3"/>
      <c r="H240" s="3">
        <f t="shared" si="37"/>
        <v>2.2928241747645055</v>
      </c>
      <c r="I240" s="3">
        <f t="shared" si="38"/>
        <v>6.2132505273053123E-3</v>
      </c>
      <c r="J240" s="2">
        <f t="shared" si="39"/>
        <v>2.8846937140403952E-5</v>
      </c>
      <c r="K240" s="2">
        <f t="shared" si="40"/>
        <v>-1.5224858849182859E-9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2.214</v>
      </c>
      <c r="C241" s="2">
        <f t="shared" si="33"/>
        <v>1</v>
      </c>
      <c r="D241" s="3">
        <f t="shared" si="34"/>
        <v>15400</v>
      </c>
      <c r="E241" s="3">
        <f t="shared" si="35"/>
        <v>2.214</v>
      </c>
      <c r="F241" s="3">
        <f t="shared" si="36"/>
        <v>2.2957012858894115</v>
      </c>
      <c r="G241" s="3"/>
      <c r="H241" s="3">
        <f t="shared" si="37"/>
        <v>2.2957012858894115</v>
      </c>
      <c r="I241" s="3">
        <f t="shared" si="38"/>
        <v>6.6751001159833512E-3</v>
      </c>
      <c r="J241" s="2">
        <f t="shared" si="39"/>
        <v>2.869558239900407E-5</v>
      </c>
      <c r="K241" s="2">
        <f t="shared" si="40"/>
        <v>-1.5046632721703477E-9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2.226</v>
      </c>
      <c r="C242" s="2">
        <f t="shared" si="33"/>
        <v>1</v>
      </c>
      <c r="D242" s="3">
        <f t="shared" si="34"/>
        <v>15500</v>
      </c>
      <c r="E242" s="3">
        <f t="shared" si="35"/>
        <v>2.226</v>
      </c>
      <c r="F242" s="3">
        <f t="shared" si="36"/>
        <v>2.2985633501132909</v>
      </c>
      <c r="G242" s="3"/>
      <c r="H242" s="3">
        <f t="shared" si="37"/>
        <v>2.2985633501132909</v>
      </c>
      <c r="I242" s="3">
        <f t="shared" si="38"/>
        <v>5.2654397796640428E-3</v>
      </c>
      <c r="J242" s="2">
        <f t="shared" si="39"/>
        <v>2.8545993753658453E-5</v>
      </c>
      <c r="K242" s="2">
        <f t="shared" si="40"/>
        <v>-1.4871626370490657E-9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2.2239999999999998</v>
      </c>
      <c r="C243" s="2">
        <f t="shared" si="33"/>
        <v>1</v>
      </c>
      <c r="D243" s="3">
        <f t="shared" si="34"/>
        <v>15600</v>
      </c>
      <c r="E243" s="3">
        <f t="shared" si="35"/>
        <v>2.2239999999999998</v>
      </c>
      <c r="F243" s="3">
        <f t="shared" si="36"/>
        <v>2.3014105424490259</v>
      </c>
      <c r="G243" s="3"/>
      <c r="H243" s="3">
        <f t="shared" si="37"/>
        <v>2.3014105424490259</v>
      </c>
      <c r="I243" s="3">
        <f t="shared" si="38"/>
        <v>5.9923920822524748E-3</v>
      </c>
      <c r="J243" s="2">
        <f t="shared" si="39"/>
        <v>2.8398139400544068E-5</v>
      </c>
      <c r="K243" s="2">
        <f t="shared" si="40"/>
        <v>-1.469976141412064E-9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2.2279999999999998</v>
      </c>
      <c r="C244" s="2">
        <f t="shared" si="33"/>
        <v>1</v>
      </c>
      <c r="D244" s="3">
        <f t="shared" si="34"/>
        <v>15700</v>
      </c>
      <c r="E244" s="3">
        <f t="shared" si="35"/>
        <v>2.2279999999999998</v>
      </c>
      <c r="F244" s="3">
        <f t="shared" si="36"/>
        <v>2.3042430347679073</v>
      </c>
      <c r="G244" s="3"/>
      <c r="H244" s="3">
        <f t="shared" si="37"/>
        <v>2.3042430347679073</v>
      </c>
      <c r="I244" s="3">
        <f t="shared" si="38"/>
        <v>5.8130003506203527E-3</v>
      </c>
      <c r="J244" s="2">
        <f t="shared" si="39"/>
        <v>2.825198830760775E-5</v>
      </c>
      <c r="K244" s="2">
        <f t="shared" si="40"/>
        <v>-1.4530961865096308E-9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2.234</v>
      </c>
      <c r="C245" s="2">
        <f t="shared" si="33"/>
        <v>1</v>
      </c>
      <c r="D245" s="3">
        <f t="shared" si="34"/>
        <v>15800</v>
      </c>
      <c r="E245" s="3">
        <f t="shared" si="35"/>
        <v>2.234</v>
      </c>
      <c r="F245" s="3">
        <f t="shared" si="36"/>
        <v>2.3070609958756214</v>
      </c>
      <c r="G245" s="3"/>
      <c r="H245" s="3">
        <f t="shared" si="37"/>
        <v>2.3070609958756214</v>
      </c>
      <c r="I245" s="3">
        <f t="shared" si="38"/>
        <v>5.3379091183375707E-3</v>
      </c>
      <c r="J245" s="2">
        <f t="shared" si="39"/>
        <v>2.8107510191068975E-5</v>
      </c>
      <c r="K245" s="2">
        <f t="shared" si="40"/>
        <v>-1.4365154042080908E-9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2.238</v>
      </c>
      <c r="C246" s="2">
        <f t="shared" si="33"/>
        <v>1</v>
      </c>
      <c r="D246" s="3">
        <f t="shared" si="34"/>
        <v>15900</v>
      </c>
      <c r="E246" s="3">
        <f t="shared" si="35"/>
        <v>2.238</v>
      </c>
      <c r="F246" s="3">
        <f t="shared" si="36"/>
        <v>2.3098645915859475</v>
      </c>
      <c r="G246" s="3"/>
      <c r="H246" s="3">
        <f t="shared" si="37"/>
        <v>2.3098645915859475</v>
      </c>
      <c r="I246" s="3">
        <f t="shared" si="38"/>
        <v>5.164519523815035E-3</v>
      </c>
      <c r="J246" s="2">
        <f t="shared" si="39"/>
        <v>2.7964675492781324E-5</v>
      </c>
      <c r="K246" s="2">
        <f t="shared" si="40"/>
        <v>-1.4202266485880086E-9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2.2440000000000002</v>
      </c>
      <c r="C247" s="2">
        <f t="shared" si="33"/>
        <v>1</v>
      </c>
      <c r="D247" s="3">
        <f t="shared" si="34"/>
        <v>16000</v>
      </c>
      <c r="E247" s="3">
        <f t="shared" si="35"/>
        <v>2.2440000000000002</v>
      </c>
      <c r="F247" s="3">
        <f t="shared" si="36"/>
        <v>2.3126539847922167</v>
      </c>
      <c r="G247" s="3"/>
      <c r="H247" s="3">
        <f t="shared" si="37"/>
        <v>2.3126539847922167</v>
      </c>
      <c r="I247" s="3">
        <f t="shared" si="38"/>
        <v>4.7133696278498964E-3</v>
      </c>
      <c r="J247" s="2">
        <f t="shared" si="39"/>
        <v>2.7823455358416363E-5</v>
      </c>
      <c r="K247" s="2">
        <f t="shared" si="40"/>
        <v>-1.4042229878989451E-9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2.258</v>
      </c>
      <c r="C248" s="2">
        <f t="shared" si="33"/>
        <v>1</v>
      </c>
      <c r="D248" s="3">
        <f t="shared" si="34"/>
        <v>16100</v>
      </c>
      <c r="E248" s="3">
        <f t="shared" si="35"/>
        <v>2.258</v>
      </c>
      <c r="F248" s="3">
        <f t="shared" si="36"/>
        <v>2.3154293355366411</v>
      </c>
      <c r="G248" s="3"/>
      <c r="H248" s="3">
        <f t="shared" si="37"/>
        <v>2.3154293355366411</v>
      </c>
      <c r="I248" s="3">
        <f t="shared" si="38"/>
        <v>3.2981285801801071E-3</v>
      </c>
      <c r="J248" s="2">
        <f t="shared" si="39"/>
        <v>2.7683821616434568E-5</v>
      </c>
      <c r="K248" s="2">
        <f t="shared" si="40"/>
        <v>-1.3884976968535344E-9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2.262</v>
      </c>
      <c r="C249" s="2">
        <f t="shared" si="33"/>
        <v>1</v>
      </c>
      <c r="D249" s="3">
        <f t="shared" si="34"/>
        <v>16200</v>
      </c>
      <c r="E249" s="3">
        <f t="shared" si="35"/>
        <v>2.262</v>
      </c>
      <c r="F249" s="3">
        <f t="shared" si="36"/>
        <v>2.3181908010775683</v>
      </c>
      <c r="G249" s="3"/>
      <c r="H249" s="3">
        <f t="shared" si="37"/>
        <v>2.3181908010775683</v>
      </c>
      <c r="I249" s="3">
        <f t="shared" si="38"/>
        <v>3.1574061257388444E-3</v>
      </c>
      <c r="J249" s="2">
        <f t="shared" si="39"/>
        <v>2.7545746757811083E-5</v>
      </c>
      <c r="K249" s="2">
        <f t="shared" si="40"/>
        <v>-1.373044249244564E-9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2.2679999999999998</v>
      </c>
      <c r="C250" s="2">
        <f t="shared" si="33"/>
        <v>1</v>
      </c>
      <c r="D250" s="3">
        <f t="shared" si="34"/>
        <v>16300</v>
      </c>
      <c r="E250" s="3">
        <f t="shared" si="35"/>
        <v>2.2679999999999998</v>
      </c>
      <c r="F250" s="3">
        <f t="shared" si="36"/>
        <v>2.3209385359547521</v>
      </c>
      <c r="G250" s="3"/>
      <c r="H250" s="3">
        <f t="shared" si="37"/>
        <v>2.3209385359547521</v>
      </c>
      <c r="I250" s="3">
        <f t="shared" si="38"/>
        <v>2.8024885890326006E-3</v>
      </c>
      <c r="J250" s="2">
        <f t="shared" si="39"/>
        <v>2.7409203916483652E-5</v>
      </c>
      <c r="K250" s="2">
        <f t="shared" si="40"/>
        <v>-1.3578563108696113E-9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2.2760000000000002</v>
      </c>
      <c r="C251" s="2">
        <f t="shared" si="33"/>
        <v>1</v>
      </c>
      <c r="D251" s="3">
        <f t="shared" si="34"/>
        <v>16400</v>
      </c>
      <c r="E251" s="3">
        <f t="shared" si="35"/>
        <v>2.2760000000000002</v>
      </c>
      <c r="F251" s="3">
        <f t="shared" si="36"/>
        <v>2.3236726920527029</v>
      </c>
      <c r="G251" s="3"/>
      <c r="H251" s="3">
        <f t="shared" si="37"/>
        <v>2.3236726920527029</v>
      </c>
      <c r="I251" s="3">
        <f t="shared" si="38"/>
        <v>2.2726855675518172E-3</v>
      </c>
      <c r="J251" s="2">
        <f t="shared" si="39"/>
        <v>2.7274166850493901E-5</v>
      </c>
      <c r="K251" s="2">
        <f t="shared" si="40"/>
        <v>-1.3429277327486772E-9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2.278</v>
      </c>
      <c r="C252" s="2">
        <f t="shared" si="33"/>
        <v>1</v>
      </c>
      <c r="D252" s="3">
        <f t="shared" si="34"/>
        <v>16500</v>
      </c>
      <c r="E252" s="3">
        <f t="shared" si="35"/>
        <v>2.278</v>
      </c>
      <c r="F252" s="3">
        <f t="shared" si="36"/>
        <v>2.3263934186621738</v>
      </c>
      <c r="G252" s="3"/>
      <c r="H252" s="3">
        <f t="shared" si="37"/>
        <v>2.3263934186621738</v>
      </c>
      <c r="I252" s="3">
        <f t="shared" si="38"/>
        <v>2.3419229698124241E-3</v>
      </c>
      <c r="J252" s="2">
        <f t="shared" si="39"/>
        <v>2.7140609923792412E-5</v>
      </c>
      <c r="K252" s="2">
        <f t="shared" si="40"/>
        <v>-1.3282525446209469E-9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2.2840000000000003</v>
      </c>
      <c r="C253" s="2">
        <f t="shared" si="33"/>
        <v>1</v>
      </c>
      <c r="D253" s="3">
        <f t="shared" si="34"/>
        <v>16600</v>
      </c>
      <c r="E253" s="3">
        <f t="shared" si="35"/>
        <v>2.2840000000000003</v>
      </c>
      <c r="F253" s="3">
        <f t="shared" si="36"/>
        <v>2.3291008625398799</v>
      </c>
      <c r="G253" s="3"/>
      <c r="H253" s="3">
        <f t="shared" si="37"/>
        <v>2.3291008625398799</v>
      </c>
      <c r="I253" s="3">
        <f t="shared" si="38"/>
        <v>2.0340878018411204E-3</v>
      </c>
      <c r="J253" s="2">
        <f t="shared" si="39"/>
        <v>2.7008508088680832E-5</v>
      </c>
      <c r="K253" s="2">
        <f t="shared" si="40"/>
        <v>-1.3138249487075316E-9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2.2939999999999996</v>
      </c>
      <c r="C254" s="2">
        <f t="shared" si="33"/>
        <v>1</v>
      </c>
      <c r="D254" s="3">
        <f t="shared" si="34"/>
        <v>16700</v>
      </c>
      <c r="E254" s="3">
        <f t="shared" si="35"/>
        <v>2.2939999999999996</v>
      </c>
      <c r="F254" s="3">
        <f t="shared" si="36"/>
        <v>2.3317951679664701</v>
      </c>
      <c r="G254" s="3"/>
      <c r="H254" s="3">
        <f t="shared" si="37"/>
        <v>2.3317951679664701</v>
      </c>
      <c r="I254" s="3">
        <f t="shared" si="38"/>
        <v>1.4284747216137203E-3</v>
      </c>
      <c r="J254" s="2">
        <f t="shared" si="39"/>
        <v>2.6877836868865042E-5</v>
      </c>
      <c r="K254" s="2">
        <f t="shared" si="40"/>
        <v>-1.2996393137279567E-9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2.2999999999999998</v>
      </c>
      <c r="C255" s="2">
        <f t="shared" si="33"/>
        <v>1</v>
      </c>
      <c r="D255" s="3">
        <f t="shared" si="34"/>
        <v>16800</v>
      </c>
      <c r="E255" s="3">
        <f t="shared" si="35"/>
        <v>2.2999999999999998</v>
      </c>
      <c r="F255" s="3">
        <f t="shared" si="36"/>
        <v>2.334476476802855</v>
      </c>
      <c r="G255" s="3"/>
      <c r="H255" s="3">
        <f t="shared" si="37"/>
        <v>2.334476476802855</v>
      </c>
      <c r="I255" s="3">
        <f t="shared" si="38"/>
        <v>1.1886274527378093E-3</v>
      </c>
      <c r="J255" s="2">
        <f t="shared" si="39"/>
        <v>2.674857234309407E-5</v>
      </c>
      <c r="K255" s="2">
        <f t="shared" si="40"/>
        <v>-1.2856901691584149E-9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2.3039999999999998</v>
      </c>
      <c r="C256" s="2">
        <f t="shared" si="33"/>
        <v>1</v>
      </c>
      <c r="D256" s="3">
        <f t="shared" si="34"/>
        <v>16900</v>
      </c>
      <c r="E256" s="3">
        <f t="shared" si="35"/>
        <v>2.3039999999999998</v>
      </c>
      <c r="F256" s="3">
        <f t="shared" si="36"/>
        <v>2.337144928544908</v>
      </c>
      <c r="G256" s="3"/>
      <c r="H256" s="3">
        <f t="shared" si="37"/>
        <v>2.337144928544908</v>
      </c>
      <c r="I256" s="3">
        <f t="shared" si="38"/>
        <v>1.0985862882470661E-3</v>
      </c>
      <c r="J256" s="2">
        <f t="shared" si="39"/>
        <v>2.6620691129362212E-5</v>
      </c>
      <c r="K256" s="2">
        <f t="shared" si="40"/>
        <v>-1.2719721997208085E-9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2.302</v>
      </c>
      <c r="C257" s="2">
        <f t="shared" si="33"/>
        <v>1</v>
      </c>
      <c r="D257" s="3">
        <f t="shared" si="34"/>
        <v>17000</v>
      </c>
      <c r="E257" s="3">
        <f t="shared" si="35"/>
        <v>2.302</v>
      </c>
      <c r="F257" s="3">
        <f t="shared" si="36"/>
        <v>2.3398006603766293</v>
      </c>
      <c r="G257" s="3"/>
      <c r="H257" s="3">
        <f t="shared" si="37"/>
        <v>2.3398006603766293</v>
      </c>
      <c r="I257" s="3">
        <f t="shared" si="38"/>
        <v>1.428889924909266E-3</v>
      </c>
      <c r="J257" s="2">
        <f t="shared" si="39"/>
        <v>2.6494170369650544E-5</v>
      </c>
      <c r="K257" s="2">
        <f t="shared" si="40"/>
        <v>-1.2584802400919134E-9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2.3040000000000003</v>
      </c>
      <c r="C258" s="2">
        <f t="shared" si="33"/>
        <v>1</v>
      </c>
      <c r="D258" s="3">
        <f t="shared" si="34"/>
        <v>17100</v>
      </c>
      <c r="E258" s="3">
        <f t="shared" si="35"/>
        <v>2.3040000000000003</v>
      </c>
      <c r="F258" s="3">
        <f t="shared" si="36"/>
        <v>2.3424438072217972</v>
      </c>
      <c r="G258" s="3"/>
      <c r="H258" s="3">
        <f t="shared" si="37"/>
        <v>2.3424438072217972</v>
      </c>
      <c r="I258" s="3">
        <f t="shared" si="38"/>
        <v>1.4779263137066885E-3</v>
      </c>
      <c r="J258" s="2">
        <f t="shared" si="39"/>
        <v>2.6368987715187342E-5</v>
      </c>
      <c r="K258" s="2">
        <f t="shared" si="40"/>
        <v>-1.245209269822714E-9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2.3159999999999998</v>
      </c>
      <c r="C259" s="2">
        <f t="shared" si="33"/>
        <v>1</v>
      </c>
      <c r="D259" s="3">
        <f t="shared" si="34"/>
        <v>17200</v>
      </c>
      <c r="E259" s="3">
        <f t="shared" si="35"/>
        <v>2.3159999999999998</v>
      </c>
      <c r="F259" s="3">
        <f t="shared" si="36"/>
        <v>2.3450745017941812</v>
      </c>
      <c r="G259" s="3"/>
      <c r="H259" s="3">
        <f t="shared" si="37"/>
        <v>2.3450745017941812</v>
      </c>
      <c r="I259" s="3">
        <f t="shared" si="38"/>
        <v>8.4532665457985525E-4</v>
      </c>
      <c r="J259" s="2">
        <f t="shared" si="39"/>
        <v>2.6245121312206171E-5</v>
      </c>
      <c r="K259" s="2">
        <f t="shared" si="40"/>
        <v>-1.2321544084582957E-9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2.3239999999999998</v>
      </c>
      <c r="C260" s="2">
        <f t="shared" si="33"/>
        <v>1</v>
      </c>
      <c r="D260" s="3">
        <f t="shared" si="34"/>
        <v>17300</v>
      </c>
      <c r="E260" s="3">
        <f t="shared" si="35"/>
        <v>2.3239999999999998</v>
      </c>
      <c r="F260" s="3">
        <f t="shared" si="36"/>
        <v>2.3476928746463495</v>
      </c>
      <c r="G260" s="3"/>
      <c r="H260" s="3">
        <f t="shared" si="37"/>
        <v>2.3476928746463495</v>
      </c>
      <c r="I260" s="3">
        <f t="shared" si="38"/>
        <v>5.6135230900763642E-4</v>
      </c>
      <c r="J260" s="2">
        <f t="shared" si="39"/>
        <v>2.6122549788182494E-5</v>
      </c>
      <c r="K260" s="2">
        <f t="shared" si="40"/>
        <v>-1.2193109108493496E-9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2.3239999999999998</v>
      </c>
      <c r="C261" s="2">
        <f t="shared" si="33"/>
        <v>1</v>
      </c>
      <c r="D261" s="3">
        <f t="shared" si="34"/>
        <v>17400</v>
      </c>
      <c r="E261" s="3">
        <f t="shared" si="35"/>
        <v>2.3239999999999998</v>
      </c>
      <c r="F261" s="3">
        <f t="shared" si="36"/>
        <v>2.3502990542171247</v>
      </c>
      <c r="G261" s="3"/>
      <c r="H261" s="3">
        <f t="shared" si="37"/>
        <v>2.3502990542171247</v>
      </c>
      <c r="I261" s="3">
        <f t="shared" si="38"/>
        <v>6.9164025271527296E-4</v>
      </c>
      <c r="J261" s="2">
        <f t="shared" si="39"/>
        <v>2.6001252238529909E-5</v>
      </c>
      <c r="K261" s="2">
        <f t="shared" si="40"/>
        <v>-1.2066741626466724E-9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2.3239999999999998</v>
      </c>
      <c r="C262" s="2">
        <f t="shared" si="33"/>
        <v>1</v>
      </c>
      <c r="D262" s="3">
        <f t="shared" si="34"/>
        <v>17500</v>
      </c>
      <c r="E262" s="3">
        <f t="shared" si="35"/>
        <v>2.3239999999999998</v>
      </c>
      <c r="F262" s="3">
        <f t="shared" si="36"/>
        <v>2.3528931668777271</v>
      </c>
      <c r="G262" s="3"/>
      <c r="H262" s="3">
        <f t="shared" si="37"/>
        <v>2.3528931668777271</v>
      </c>
      <c r="I262" s="3">
        <f t="shared" si="38"/>
        <v>8.3481509222419501E-4</v>
      </c>
      <c r="J262" s="2">
        <f t="shared" si="39"/>
        <v>2.5881208213738133E-5</v>
      </c>
      <c r="K262" s="2">
        <f t="shared" si="40"/>
        <v>-1.1942396759705448E-9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2.3380000000000001</v>
      </c>
      <c r="C263" s="2">
        <f t="shared" si="33"/>
        <v>1</v>
      </c>
      <c r="D263" s="3">
        <f t="shared" si="34"/>
        <v>17600</v>
      </c>
      <c r="E263" s="3">
        <f t="shared" si="35"/>
        <v>2.3380000000000001</v>
      </c>
      <c r="F263" s="3">
        <f t="shared" si="36"/>
        <v>2.3554753369766597</v>
      </c>
      <c r="G263" s="3"/>
      <c r="H263" s="3">
        <f t="shared" si="37"/>
        <v>2.3554753369766597</v>
      </c>
      <c r="I263" s="3">
        <f t="shared" si="38"/>
        <v>3.053874024478061E-4</v>
      </c>
      <c r="J263" s="2">
        <f t="shared" si="39"/>
        <v>2.5762397706935491E-5</v>
      </c>
      <c r="K263" s="2">
        <f t="shared" si="40"/>
        <v>-1.1820030852471856E-9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2.3360000000000003</v>
      </c>
      <c r="C264" s="2">
        <f t="shared" si="33"/>
        <v>1</v>
      </c>
      <c r="D264" s="3">
        <f t="shared" si="34"/>
        <v>17700</v>
      </c>
      <c r="E264" s="3">
        <f t="shared" si="35"/>
        <v>2.3360000000000003</v>
      </c>
      <c r="F264" s="3">
        <f t="shared" si="36"/>
        <v>2.3580456868833717</v>
      </c>
      <c r="G264" s="3"/>
      <c r="H264" s="3">
        <f t="shared" si="37"/>
        <v>2.3580456868833717</v>
      </c>
      <c r="I264" s="3">
        <f t="shared" si="38"/>
        <v>4.8601231015965314E-4</v>
      </c>
      <c r="J264" s="2">
        <f t="shared" si="39"/>
        <v>2.564480114185984E-5</v>
      </c>
      <c r="K264" s="2">
        <f t="shared" si="40"/>
        <v>-1.1699601432049863E-9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2.3359999999999999</v>
      </c>
      <c r="C265" s="2">
        <f t="shared" si="33"/>
        <v>1</v>
      </c>
      <c r="D265" s="3">
        <f t="shared" si="34"/>
        <v>17800</v>
      </c>
      <c r="E265" s="3">
        <f t="shared" si="35"/>
        <v>2.3359999999999999</v>
      </c>
      <c r="F265" s="3">
        <f t="shared" si="36"/>
        <v>2.3606043370307268</v>
      </c>
      <c r="G265" s="3"/>
      <c r="H265" s="3">
        <f t="shared" si="37"/>
        <v>2.3606043370307268</v>
      </c>
      <c r="I265" s="3">
        <f t="shared" si="38"/>
        <v>6.053734007216016E-4</v>
      </c>
      <c r="J265" s="2">
        <f t="shared" si="39"/>
        <v>2.5528399361222152E-5</v>
      </c>
      <c r="K265" s="2">
        <f t="shared" si="40"/>
        <v>-1.1581067170235516E-9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2.3440000000000003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2.3440000000000003</v>
      </c>
      <c r="F266" s="3">
        <f t="shared" ref="F266:F329" si="47">IF(H266="",#N/A,H266)</f>
        <v>2.3631514059563381</v>
      </c>
      <c r="G266" s="3"/>
      <c r="H266" s="3">
        <f t="shared" ref="H266:H329" si="48">IF(A266="","",H$2*A266^H$3+H$4*(EXP(H$5*A266)-1))</f>
        <v>2.3631514059563381</v>
      </c>
      <c r="I266" s="3">
        <f t="shared" ref="I266:I329" si="49">IF(A266="","",(B266-H266)^2)</f>
        <v>3.6677635010445083E-4</v>
      </c>
      <c r="J266" s="2">
        <f t="shared" ref="J266:J329" si="50">IF(A266="","",$H$2*$H$3*$A266^($H$3-1)+($H$4*$H$5*EXP($H$5*$A266)))</f>
        <v>2.5413173615447941E-5</v>
      </c>
      <c r="K266" s="2">
        <f t="shared" ref="K266:K329" si="51">IF( A266="","", H$2*H$3*(H$3-1)*A266^(H$3-2)+(H$4*H$5^2*EXP(H$5*$A266)))</f>
        <v>-1.1464387846288274E-9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2.3419999999999996</v>
      </c>
      <c r="C267" s="2">
        <f t="shared" si="44"/>
        <v>1</v>
      </c>
      <c r="D267" s="3">
        <f t="shared" si="45"/>
        <v>18000</v>
      </c>
      <c r="E267" s="3">
        <f t="shared" si="46"/>
        <v>2.3419999999999996</v>
      </c>
      <c r="F267" s="3">
        <f t="shared" si="47"/>
        <v>2.3656870103427914</v>
      </c>
      <c r="G267" s="3"/>
      <c r="H267" s="3">
        <f t="shared" si="48"/>
        <v>2.3656870103427914</v>
      </c>
      <c r="I267" s="3">
        <f t="shared" si="49"/>
        <v>5.6107445897952328E-4</v>
      </c>
      <c r="J267" s="2">
        <f t="shared" si="50"/>
        <v>2.5299105551781856E-5</v>
      </c>
      <c r="K267" s="2">
        <f t="shared" si="51"/>
        <v>-1.1349524311280307E-9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2.3540000000000001</v>
      </c>
      <c r="C268" s="2">
        <f t="shared" si="44"/>
        <v>1</v>
      </c>
      <c r="D268" s="3">
        <f t="shared" si="45"/>
        <v>18100</v>
      </c>
      <c r="E268" s="3">
        <f t="shared" si="46"/>
        <v>2.3540000000000001</v>
      </c>
      <c r="F268" s="3">
        <f t="shared" si="47"/>
        <v>2.368211265056797</v>
      </c>
      <c r="G268" s="3"/>
      <c r="H268" s="3">
        <f t="shared" si="48"/>
        <v>2.368211265056797</v>
      </c>
      <c r="I268" s="3">
        <f t="shared" si="49"/>
        <v>2.0196005451453741E-4</v>
      </c>
      <c r="J268" s="2">
        <f t="shared" si="50"/>
        <v>2.5186177203742232E-5</v>
      </c>
      <c r="K268" s="2">
        <f t="shared" si="51"/>
        <v>-1.1236438453783635E-9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2.3540000000000001</v>
      </c>
      <c r="C269" s="2">
        <f t="shared" si="44"/>
        <v>1</v>
      </c>
      <c r="D269" s="3">
        <f t="shared" si="45"/>
        <v>18200</v>
      </c>
      <c r="E269" s="3">
        <f t="shared" si="46"/>
        <v>2.3540000000000001</v>
      </c>
      <c r="F269" s="3">
        <f t="shared" si="47"/>
        <v>2.3707242831873065</v>
      </c>
      <c r="G269" s="3"/>
      <c r="H269" s="3">
        <f t="shared" si="48"/>
        <v>2.3707242831873065</v>
      </c>
      <c r="I269" s="3">
        <f t="shared" si="49"/>
        <v>2.7970164812922134E-4</v>
      </c>
      <c r="J269" s="2">
        <f t="shared" si="50"/>
        <v>2.5074370980912396E-5</v>
      </c>
      <c r="K269" s="2">
        <f t="shared" si="51"/>
        <v>-1.1125093166838157E-9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2.3540000000000001</v>
      </c>
      <c r="C270" s="2">
        <f t="shared" si="44"/>
        <v>1</v>
      </c>
      <c r="D270" s="3">
        <f t="shared" si="45"/>
        <v>18300</v>
      </c>
      <c r="E270" s="3">
        <f t="shared" si="46"/>
        <v>2.3540000000000001</v>
      </c>
      <c r="F270" s="3">
        <f t="shared" si="47"/>
        <v>2.3732261760826163</v>
      </c>
      <c r="G270" s="3"/>
      <c r="H270" s="3">
        <f t="shared" si="48"/>
        <v>2.3732261760826163</v>
      </c>
      <c r="I270" s="3">
        <f t="shared" si="49"/>
        <v>3.696458467597644E-4</v>
      </c>
      <c r="J270" s="2">
        <f t="shared" si="50"/>
        <v>2.4963669659055941E-5</v>
      </c>
      <c r="K270" s="2">
        <f t="shared" si="51"/>
        <v>-1.1015452316145276E-9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2.3560000000000003</v>
      </c>
      <c r="C271" s="2">
        <f t="shared" si="44"/>
        <v>1</v>
      </c>
      <c r="D271" s="3">
        <f t="shared" si="45"/>
        <v>18400</v>
      </c>
      <c r="E271" s="3">
        <f t="shared" si="46"/>
        <v>2.3560000000000003</v>
      </c>
      <c r="F271" s="3">
        <f t="shared" si="47"/>
        <v>2.3757170533865102</v>
      </c>
      <c r="G271" s="3"/>
      <c r="H271" s="3">
        <f t="shared" si="48"/>
        <v>2.3757170533865102</v>
      </c>
      <c r="I271" s="3">
        <f t="shared" si="49"/>
        <v>3.8876219424648008E-4</v>
      </c>
      <c r="J271" s="2">
        <f t="shared" si="50"/>
        <v>2.4854056370544252E-5</v>
      </c>
      <c r="K271" s="2">
        <f t="shared" si="51"/>
        <v>-1.0907480709435942E-9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2.3559999999999999</v>
      </c>
      <c r="C272" s="2">
        <f t="shared" si="44"/>
        <v>1</v>
      </c>
      <c r="D272" s="3">
        <f t="shared" si="45"/>
        <v>18500</v>
      </c>
      <c r="E272" s="3">
        <f t="shared" si="46"/>
        <v>2.3559999999999999</v>
      </c>
      <c r="F272" s="3">
        <f t="shared" si="47"/>
        <v>2.3781970230734499</v>
      </c>
      <c r="G272" s="3"/>
      <c r="H272" s="3">
        <f t="shared" si="48"/>
        <v>2.3781970230734499</v>
      </c>
      <c r="I272" s="3">
        <f t="shared" si="49"/>
        <v>4.9270783332327442E-4</v>
      </c>
      <c r="J272" s="2">
        <f t="shared" si="50"/>
        <v>2.4745514595084685E-5</v>
      </c>
      <c r="K272" s="2">
        <f t="shared" si="51"/>
        <v>-1.0801144066963352E-9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2.3620000000000001</v>
      </c>
      <c r="C273" s="2">
        <f t="shared" si="44"/>
        <v>1</v>
      </c>
      <c r="D273" s="3">
        <f t="shared" si="45"/>
        <v>18600</v>
      </c>
      <c r="E273" s="3">
        <f t="shared" si="46"/>
        <v>2.3620000000000001</v>
      </c>
      <c r="F273" s="3">
        <f t="shared" si="47"/>
        <v>2.380666191482864</v>
      </c>
      <c r="G273" s="3"/>
      <c r="H273" s="3">
        <f t="shared" si="48"/>
        <v>2.380666191482864</v>
      </c>
      <c r="I273" s="3">
        <f t="shared" si="49"/>
        <v>3.4842670447493925E-4</v>
      </c>
      <c r="J273" s="2">
        <f t="shared" si="50"/>
        <v>2.463802815073821E-5</v>
      </c>
      <c r="K273" s="2">
        <f t="shared" si="51"/>
        <v>-1.0696408993073102E-9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2.3620000000000001</v>
      </c>
      <c r="C274" s="2">
        <f t="shared" si="44"/>
        <v>1</v>
      </c>
      <c r="D274" s="3">
        <f t="shared" si="45"/>
        <v>18700</v>
      </c>
      <c r="E274" s="3">
        <f t="shared" si="46"/>
        <v>2.3620000000000001</v>
      </c>
      <c r="F274" s="3">
        <f t="shared" si="47"/>
        <v>2.3831246633525351</v>
      </c>
      <c r="G274" s="3"/>
      <c r="H274" s="3">
        <f t="shared" si="48"/>
        <v>2.3831246633525351</v>
      </c>
      <c r="I274" s="3">
        <f t="shared" si="49"/>
        <v>4.4625140175793713E-4</v>
      </c>
      <c r="J274" s="2">
        <f t="shared" si="50"/>
        <v>2.4531581185216689E-5</v>
      </c>
      <c r="K274" s="2">
        <f t="shared" si="51"/>
        <v>-1.0593242948806577E-9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2.3679999999999999</v>
      </c>
      <c r="C275" s="2">
        <f t="shared" si="44"/>
        <v>1</v>
      </c>
      <c r="D275" s="3">
        <f t="shared" si="45"/>
        <v>18800</v>
      </c>
      <c r="E275" s="3">
        <f t="shared" si="46"/>
        <v>2.3679999999999999</v>
      </c>
      <c r="F275" s="3">
        <f t="shared" si="47"/>
        <v>2.3855725418511509</v>
      </c>
      <c r="G275" s="3"/>
      <c r="H275" s="3">
        <f t="shared" si="48"/>
        <v>2.3855725418511509</v>
      </c>
      <c r="I275" s="3">
        <f t="shared" si="49"/>
        <v>3.0879422711045272E-4</v>
      </c>
      <c r="J275" s="2">
        <f t="shared" si="50"/>
        <v>2.4426158167448343E-5</v>
      </c>
      <c r="K275" s="2">
        <f t="shared" si="51"/>
        <v>-1.0491614225493219E-9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2.3679999999999999</v>
      </c>
      <c r="C276" s="2">
        <f t="shared" si="44"/>
        <v>1</v>
      </c>
      <c r="D276" s="3">
        <f t="shared" si="45"/>
        <v>18900</v>
      </c>
      <c r="E276" s="3">
        <f t="shared" si="46"/>
        <v>2.3679999999999999</v>
      </c>
      <c r="F276" s="3">
        <f t="shared" si="47"/>
        <v>2.3880099286100105</v>
      </c>
      <c r="G276" s="3"/>
      <c r="H276" s="3">
        <f t="shared" si="48"/>
        <v>2.3880099286100105</v>
      </c>
      <c r="I276" s="3">
        <f t="shared" si="49"/>
        <v>4.0039724297772104E-4</v>
      </c>
      <c r="J276" s="2">
        <f t="shared" si="50"/>
        <v>2.432174387940312E-5</v>
      </c>
      <c r="K276" s="2">
        <f t="shared" si="51"/>
        <v>-1.0391491919293111E-9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2.3739999999999997</v>
      </c>
      <c r="C277" s="2">
        <f t="shared" si="44"/>
        <v>1</v>
      </c>
      <c r="D277" s="3">
        <f t="shared" si="45"/>
        <v>19000</v>
      </c>
      <c r="E277" s="3">
        <f t="shared" si="46"/>
        <v>2.3739999999999997</v>
      </c>
      <c r="F277" s="3">
        <f t="shared" si="47"/>
        <v>2.3904369237539282</v>
      </c>
      <c r="G277" s="3"/>
      <c r="H277" s="3">
        <f t="shared" si="48"/>
        <v>2.3904369237539282</v>
      </c>
      <c r="I277" s="3">
        <f t="shared" si="49"/>
        <v>2.7017246249246154E-4</v>
      </c>
      <c r="J277" s="2">
        <f t="shared" si="50"/>
        <v>2.4218323408168014E-5</v>
      </c>
      <c r="K277" s="2">
        <f t="shared" si="51"/>
        <v>-1.029284590664877E-9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2.38</v>
      </c>
      <c r="C278" s="2">
        <f t="shared" si="44"/>
        <v>1</v>
      </c>
      <c r="D278" s="3">
        <f t="shared" si="45"/>
        <v>19100</v>
      </c>
      <c r="E278" s="3">
        <f t="shared" si="46"/>
        <v>2.38</v>
      </c>
      <c r="F278" s="3">
        <f t="shared" si="47"/>
        <v>2.392853625931366</v>
      </c>
      <c r="G278" s="3"/>
      <c r="H278" s="3">
        <f t="shared" si="48"/>
        <v>2.392853625931366</v>
      </c>
      <c r="I278" s="3">
        <f t="shared" si="49"/>
        <v>1.6521569958348641E-4</v>
      </c>
      <c r="J278" s="2">
        <f t="shared" si="50"/>
        <v>2.4115882138262988E-5</v>
      </c>
      <c r="K278" s="2">
        <f t="shared" si="51"/>
        <v>-1.0195646820610602E-9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2.3739999999999997</v>
      </c>
      <c r="C279" s="2">
        <f t="shared" si="44"/>
        <v>1</v>
      </c>
      <c r="D279" s="3">
        <f t="shared" si="45"/>
        <v>19200</v>
      </c>
      <c r="E279" s="3">
        <f t="shared" si="46"/>
        <v>2.3739999999999997</v>
      </c>
      <c r="F279" s="3">
        <f t="shared" si="47"/>
        <v>2.395260132343795</v>
      </c>
      <c r="G279" s="3"/>
      <c r="H279" s="3">
        <f t="shared" si="48"/>
        <v>2.395260132343795</v>
      </c>
      <c r="I279" s="3">
        <f t="shared" si="49"/>
        <v>4.5199322727569157E-4</v>
      </c>
      <c r="J279" s="2">
        <f t="shared" si="50"/>
        <v>2.4014405744190095E-5</v>
      </c>
      <c r="K279" s="2">
        <f t="shared" si="51"/>
        <v>-1.0099866027999705E-9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2.3739999999999997</v>
      </c>
      <c r="C280" s="2">
        <f t="shared" si="44"/>
        <v>1</v>
      </c>
      <c r="D280" s="3">
        <f t="shared" si="45"/>
        <v>19300</v>
      </c>
      <c r="E280" s="3">
        <f t="shared" si="46"/>
        <v>2.3739999999999997</v>
      </c>
      <c r="F280" s="3">
        <f t="shared" si="47"/>
        <v>2.397656538774334</v>
      </c>
      <c r="G280" s="3"/>
      <c r="H280" s="3">
        <f t="shared" si="48"/>
        <v>2.397656538774334</v>
      </c>
      <c r="I280" s="3">
        <f t="shared" si="49"/>
        <v>5.596318267815859E-4</v>
      </c>
      <c r="J280" s="2">
        <f t="shared" si="50"/>
        <v>2.391388018320641E-5</v>
      </c>
      <c r="K280" s="2">
        <f t="shared" si="51"/>
        <v>-1.0005475607374546E-9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2.3759999999999999</v>
      </c>
      <c r="C281" s="2">
        <f t="shared" si="44"/>
        <v>1</v>
      </c>
      <c r="D281" s="3">
        <f t="shared" si="45"/>
        <v>19400</v>
      </c>
      <c r="E281" s="3">
        <f t="shared" si="46"/>
        <v>2.3759999999999999</v>
      </c>
      <c r="F281" s="3">
        <f t="shared" si="47"/>
        <v>2.4000429396156742</v>
      </c>
      <c r="G281" s="3"/>
      <c r="H281" s="3">
        <f t="shared" si="48"/>
        <v>2.4000429396156742</v>
      </c>
      <c r="I281" s="3">
        <f t="shared" si="49"/>
        <v>5.7806294536295942E-4</v>
      </c>
      <c r="J281" s="2">
        <f t="shared" si="50"/>
        <v>2.3814291688313642E-5</v>
      </c>
      <c r="K281" s="2">
        <f t="shared" si="51"/>
        <v>-9.9124483277692037E-10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2.3779999999999997</v>
      </c>
      <c r="C282" s="2">
        <f t="shared" si="44"/>
        <v>1</v>
      </c>
      <c r="D282" s="3">
        <f t="shared" si="45"/>
        <v>19500</v>
      </c>
      <c r="E282" s="3">
        <f t="shared" si="46"/>
        <v>2.3779999999999997</v>
      </c>
      <c r="F282" s="3">
        <f t="shared" si="47"/>
        <v>2.4024194278973066</v>
      </c>
      <c r="G282" s="3"/>
      <c r="H282" s="3">
        <f t="shared" si="48"/>
        <v>2.4024194278973066</v>
      </c>
      <c r="I282" s="3">
        <f t="shared" si="49"/>
        <v>5.9630845883176993E-4</v>
      </c>
      <c r="J282" s="2">
        <f t="shared" si="50"/>
        <v>2.3715626761456566E-5</v>
      </c>
      <c r="K282" s="2">
        <f t="shared" si="51"/>
        <v>-9.8207576281724349E-10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2.3840000000000003</v>
      </c>
      <c r="C283" s="2">
        <f t="shared" si="44"/>
        <v>1</v>
      </c>
      <c r="D283" s="3">
        <f t="shared" si="45"/>
        <v>19600</v>
      </c>
      <c r="E283" s="3">
        <f t="shared" si="46"/>
        <v>2.3840000000000003</v>
      </c>
      <c r="F283" s="3">
        <f t="shared" si="47"/>
        <v>2.4047860953120908</v>
      </c>
      <c r="G283" s="3"/>
      <c r="H283" s="3">
        <f t="shared" si="48"/>
        <v>2.4047860953120908</v>
      </c>
      <c r="I283" s="3">
        <f t="shared" si="49"/>
        <v>4.3206175832330706E-4</v>
      </c>
      <c r="J283" s="2">
        <f t="shared" si="50"/>
        <v>2.361787216692318E-5</v>
      </c>
      <c r="K283" s="2">
        <f t="shared" si="51"/>
        <v>-9.7303775977176157E-10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2.3779999999999997</v>
      </c>
      <c r="C284" s="2">
        <f t="shared" si="44"/>
        <v>1</v>
      </c>
      <c r="D284" s="3">
        <f t="shared" si="45"/>
        <v>19700</v>
      </c>
      <c r="E284" s="3">
        <f t="shared" si="46"/>
        <v>2.3779999999999997</v>
      </c>
      <c r="F284" s="3">
        <f t="shared" si="47"/>
        <v>2.4071430322421654</v>
      </c>
      <c r="G284" s="3"/>
      <c r="H284" s="3">
        <f t="shared" si="48"/>
        <v>2.4071430322421654</v>
      </c>
      <c r="I284" s="3">
        <f t="shared" si="49"/>
        <v>8.4931632826791223E-4</v>
      </c>
      <c r="J284" s="2">
        <f t="shared" si="50"/>
        <v>2.3521014924939303E-5</v>
      </c>
      <c r="K284" s="2">
        <f t="shared" si="51"/>
        <v>-9.6412829565563578E-10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2.38</v>
      </c>
      <c r="C285" s="2">
        <f t="shared" si="44"/>
        <v>1</v>
      </c>
      <c r="D285" s="3">
        <f t="shared" si="45"/>
        <v>19800</v>
      </c>
      <c r="E285" s="3">
        <f t="shared" si="46"/>
        <v>2.38</v>
      </c>
      <c r="F285" s="3">
        <f t="shared" si="47"/>
        <v>2.409490327784225</v>
      </c>
      <c r="G285" s="3"/>
      <c r="H285" s="3">
        <f t="shared" si="48"/>
        <v>2.409490327784225</v>
      </c>
      <c r="I285" s="3">
        <f t="shared" si="49"/>
        <v>8.6967943282103958E-4</v>
      </c>
      <c r="J285" s="2">
        <f t="shared" si="50"/>
        <v>2.3425042305451477E-5</v>
      </c>
      <c r="K285" s="2">
        <f t="shared" si="51"/>
        <v>-9.553449037387952E-10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2.3779999999999997</v>
      </c>
      <c r="C286" s="2">
        <f t="shared" si="44"/>
        <v>1</v>
      </c>
      <c r="D286" s="3">
        <f t="shared" si="45"/>
        <v>19900</v>
      </c>
      <c r="E286" s="3">
        <f t="shared" si="46"/>
        <v>2.3779999999999997</v>
      </c>
      <c r="F286" s="3">
        <f t="shared" si="47"/>
        <v>2.4118280697741956</v>
      </c>
      <c r="G286" s="3"/>
      <c r="H286" s="3">
        <f t="shared" si="48"/>
        <v>2.4118280697741956</v>
      </c>
      <c r="I286" s="3">
        <f t="shared" si="49"/>
        <v>1.1443383046478694E-3</v>
      </c>
      <c r="J286" s="2">
        <f t="shared" si="50"/>
        <v>2.3329941822091016E-5</v>
      </c>
      <c r="K286" s="2">
        <f t="shared" si="51"/>
        <v>-9.4668517676195682E-10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2.3839999999999999</v>
      </c>
      <c r="C287" s="2">
        <f t="shared" si="44"/>
        <v>1</v>
      </c>
      <c r="D287" s="3">
        <f t="shared" si="45"/>
        <v>20000</v>
      </c>
      <c r="E287" s="3">
        <f t="shared" si="46"/>
        <v>2.3839999999999999</v>
      </c>
      <c r="F287" s="3">
        <f t="shared" si="47"/>
        <v>2.4141563448113046</v>
      </c>
      <c r="G287" s="3"/>
      <c r="H287" s="3">
        <f t="shared" si="48"/>
        <v>2.4141563448113046</v>
      </c>
      <c r="I287" s="3">
        <f t="shared" si="49"/>
        <v>9.0940513237830337E-4</v>
      </c>
      <c r="J287" s="2">
        <f t="shared" si="50"/>
        <v>2.3235701226313795E-5</v>
      </c>
      <c r="K287" s="2">
        <f t="shared" si="51"/>
        <v>-9.3814676521324166E-10</v>
      </c>
      <c r="L287" s="2">
        <f t="shared" si="52"/>
        <v>1</v>
      </c>
      <c r="M287" s="2">
        <f t="shared" si="53"/>
        <v>20000</v>
      </c>
      <c r="N287" s="2">
        <f t="shared" si="54"/>
        <v>2.3235701226313795E-5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0.06</v>
      </c>
      <c r="C4">
        <v>0.06</v>
      </c>
      <c r="D4">
        <v>7.0000000000000007E-2</v>
      </c>
      <c r="E4">
        <v>0.04</v>
      </c>
      <c r="F4">
        <v>0.05</v>
      </c>
      <c r="G4">
        <v>0.06</v>
      </c>
      <c r="H4">
        <v>0.06</v>
      </c>
      <c r="I4">
        <v>0.09</v>
      </c>
      <c r="J4">
        <v>0.05</v>
      </c>
      <c r="K4">
        <v>0.05</v>
      </c>
      <c r="L4">
        <v>0.06</v>
      </c>
      <c r="M4">
        <v>0.05</v>
      </c>
      <c r="N4">
        <v>50</v>
      </c>
    </row>
    <row r="5" spans="1:14" x14ac:dyDescent="0.3">
      <c r="A5">
        <v>8</v>
      </c>
      <c r="B5">
        <v>0.15</v>
      </c>
      <c r="C5">
        <v>0.1</v>
      </c>
      <c r="D5">
        <v>0.12</v>
      </c>
      <c r="E5">
        <v>0.08</v>
      </c>
      <c r="F5">
        <v>0.09</v>
      </c>
      <c r="G5">
        <v>0.1</v>
      </c>
      <c r="H5">
        <v>0.15</v>
      </c>
      <c r="I5">
        <v>0.14000000000000001</v>
      </c>
      <c r="J5">
        <v>0.09</v>
      </c>
      <c r="K5">
        <v>0.1</v>
      </c>
      <c r="L5">
        <v>0.13</v>
      </c>
      <c r="M5">
        <v>0.09</v>
      </c>
      <c r="N5">
        <v>50</v>
      </c>
    </row>
    <row r="6" spans="1:14" x14ac:dyDescent="0.3">
      <c r="A6">
        <v>10</v>
      </c>
      <c r="B6">
        <v>0.19</v>
      </c>
      <c r="C6">
        <v>0.14000000000000001</v>
      </c>
      <c r="D6">
        <v>0.15</v>
      </c>
      <c r="E6">
        <v>0.1</v>
      </c>
      <c r="F6">
        <v>0.11</v>
      </c>
      <c r="G6">
        <v>0.13</v>
      </c>
      <c r="H6">
        <v>0.19</v>
      </c>
      <c r="I6">
        <v>0.2</v>
      </c>
      <c r="J6">
        <v>0.14000000000000001</v>
      </c>
      <c r="K6">
        <v>0.14000000000000001</v>
      </c>
      <c r="L6">
        <v>0.17</v>
      </c>
      <c r="M6">
        <v>0.12</v>
      </c>
      <c r="N6">
        <v>50</v>
      </c>
    </row>
    <row r="7" spans="1:14" x14ac:dyDescent="0.3">
      <c r="A7">
        <v>12</v>
      </c>
      <c r="B7">
        <v>0.26</v>
      </c>
      <c r="C7">
        <v>0.18</v>
      </c>
      <c r="D7">
        <v>0.18</v>
      </c>
      <c r="E7">
        <v>0.12</v>
      </c>
      <c r="F7">
        <v>0.14000000000000001</v>
      </c>
      <c r="G7">
        <v>0.16</v>
      </c>
      <c r="H7">
        <v>0.26</v>
      </c>
      <c r="I7">
        <v>0.24</v>
      </c>
      <c r="J7">
        <v>0.17</v>
      </c>
      <c r="K7">
        <v>0.18</v>
      </c>
      <c r="L7">
        <v>0.2</v>
      </c>
      <c r="M7">
        <v>0.16</v>
      </c>
      <c r="N7">
        <v>50</v>
      </c>
    </row>
    <row r="8" spans="1:14" x14ac:dyDescent="0.3">
      <c r="A8">
        <v>14</v>
      </c>
      <c r="B8">
        <v>0.28999999999999998</v>
      </c>
      <c r="C8">
        <v>0.22</v>
      </c>
      <c r="D8">
        <v>0.21</v>
      </c>
      <c r="E8">
        <v>0.14000000000000001</v>
      </c>
      <c r="F8">
        <v>0.16</v>
      </c>
      <c r="G8">
        <v>0.18</v>
      </c>
      <c r="H8">
        <v>0.28999999999999998</v>
      </c>
      <c r="I8">
        <v>0.28000000000000003</v>
      </c>
      <c r="J8">
        <v>0.2</v>
      </c>
      <c r="K8">
        <v>0.22</v>
      </c>
      <c r="L8">
        <v>0.24</v>
      </c>
      <c r="M8">
        <v>0.18</v>
      </c>
      <c r="N8">
        <v>50</v>
      </c>
    </row>
    <row r="9" spans="1:14" x14ac:dyDescent="0.3">
      <c r="A9">
        <v>16</v>
      </c>
      <c r="B9">
        <v>0.34</v>
      </c>
      <c r="C9">
        <v>0.24</v>
      </c>
      <c r="D9">
        <v>0.23</v>
      </c>
      <c r="E9">
        <v>0.15</v>
      </c>
      <c r="F9">
        <v>0.18</v>
      </c>
      <c r="G9">
        <v>0.19</v>
      </c>
      <c r="H9">
        <v>0.34</v>
      </c>
      <c r="I9">
        <v>0.31</v>
      </c>
      <c r="J9">
        <v>0.24</v>
      </c>
      <c r="K9">
        <v>0.25</v>
      </c>
      <c r="L9">
        <v>0.28000000000000003</v>
      </c>
      <c r="M9">
        <v>0.21</v>
      </c>
      <c r="N9">
        <v>50</v>
      </c>
    </row>
    <row r="10" spans="1:14" x14ac:dyDescent="0.3">
      <c r="A10">
        <v>18</v>
      </c>
      <c r="B10">
        <v>0.37</v>
      </c>
      <c r="C10">
        <v>0.25</v>
      </c>
      <c r="D10">
        <v>0.25</v>
      </c>
      <c r="E10">
        <v>0.18</v>
      </c>
      <c r="F10">
        <v>0.21</v>
      </c>
      <c r="G10">
        <v>0.21</v>
      </c>
      <c r="H10">
        <v>0.37</v>
      </c>
      <c r="I10">
        <v>0.34</v>
      </c>
      <c r="J10">
        <v>0.26</v>
      </c>
      <c r="K10">
        <v>0.26</v>
      </c>
      <c r="L10">
        <v>0.31</v>
      </c>
      <c r="M10">
        <v>0.24</v>
      </c>
      <c r="N10">
        <v>49.9</v>
      </c>
    </row>
    <row r="11" spans="1:14" x14ac:dyDescent="0.3">
      <c r="A11">
        <v>20</v>
      </c>
      <c r="B11">
        <v>0.43</v>
      </c>
      <c r="C11">
        <v>0.28000000000000003</v>
      </c>
      <c r="D11">
        <v>0.27</v>
      </c>
      <c r="E11">
        <v>0.19</v>
      </c>
      <c r="F11">
        <v>0.22</v>
      </c>
      <c r="G11">
        <v>0.23</v>
      </c>
      <c r="H11">
        <v>0.43</v>
      </c>
      <c r="I11">
        <v>0.37</v>
      </c>
      <c r="J11">
        <v>0.28000000000000003</v>
      </c>
      <c r="K11">
        <v>0.28999999999999998</v>
      </c>
      <c r="L11">
        <v>0.34</v>
      </c>
      <c r="M11">
        <v>0.26</v>
      </c>
      <c r="N11">
        <v>49.9</v>
      </c>
    </row>
    <row r="12" spans="1:14" x14ac:dyDescent="0.3">
      <c r="A12">
        <v>40</v>
      </c>
      <c r="B12">
        <v>0.61</v>
      </c>
      <c r="C12">
        <v>0.42</v>
      </c>
      <c r="D12">
        <v>0.38</v>
      </c>
      <c r="E12">
        <v>0.26</v>
      </c>
      <c r="F12">
        <v>0.33</v>
      </c>
      <c r="G12">
        <v>0.33</v>
      </c>
      <c r="H12">
        <v>0.61</v>
      </c>
      <c r="I12">
        <v>0.56000000000000005</v>
      </c>
      <c r="J12">
        <v>0.47</v>
      </c>
      <c r="K12">
        <v>0.4</v>
      </c>
      <c r="L12">
        <v>0.5</v>
      </c>
      <c r="M12">
        <v>0.41</v>
      </c>
      <c r="N12">
        <v>49.9</v>
      </c>
    </row>
    <row r="13" spans="1:14" x14ac:dyDescent="0.3">
      <c r="A13">
        <v>60</v>
      </c>
      <c r="B13">
        <v>0.74</v>
      </c>
      <c r="C13">
        <v>0.5</v>
      </c>
      <c r="D13">
        <v>0.46</v>
      </c>
      <c r="E13">
        <v>0.33</v>
      </c>
      <c r="F13">
        <v>0.4</v>
      </c>
      <c r="G13">
        <v>0.41</v>
      </c>
      <c r="H13">
        <v>0.74</v>
      </c>
      <c r="I13">
        <v>0.67</v>
      </c>
      <c r="J13">
        <v>0.59</v>
      </c>
      <c r="K13">
        <v>0.51</v>
      </c>
      <c r="L13">
        <v>0.62</v>
      </c>
      <c r="M13">
        <v>0.52</v>
      </c>
      <c r="N13">
        <v>49.8</v>
      </c>
    </row>
    <row r="14" spans="1:14" x14ac:dyDescent="0.3">
      <c r="A14">
        <v>80</v>
      </c>
      <c r="B14">
        <v>0.83</v>
      </c>
      <c r="C14">
        <v>0.56000000000000005</v>
      </c>
      <c r="D14">
        <v>0.51</v>
      </c>
      <c r="E14">
        <v>0.36</v>
      </c>
      <c r="F14">
        <v>0.44</v>
      </c>
      <c r="G14">
        <v>0.45</v>
      </c>
      <c r="H14">
        <v>0.83</v>
      </c>
      <c r="I14">
        <v>0.76</v>
      </c>
      <c r="J14">
        <v>0.68</v>
      </c>
      <c r="K14">
        <v>0.6</v>
      </c>
      <c r="L14">
        <v>0.69</v>
      </c>
      <c r="M14">
        <v>0.6</v>
      </c>
      <c r="N14">
        <v>49.8</v>
      </c>
    </row>
    <row r="15" spans="1:14" x14ac:dyDescent="0.3">
      <c r="A15">
        <v>100</v>
      </c>
      <c r="B15">
        <v>0.93</v>
      </c>
      <c r="C15">
        <v>0.59</v>
      </c>
      <c r="D15">
        <v>0.56000000000000005</v>
      </c>
      <c r="E15">
        <v>0.4</v>
      </c>
      <c r="F15">
        <v>0.49</v>
      </c>
      <c r="G15">
        <v>0.51</v>
      </c>
      <c r="H15">
        <v>0.93</v>
      </c>
      <c r="I15">
        <v>0.83</v>
      </c>
      <c r="J15">
        <v>0.75</v>
      </c>
      <c r="K15">
        <v>0.68</v>
      </c>
      <c r="L15">
        <v>0.77</v>
      </c>
      <c r="M15">
        <v>0.65</v>
      </c>
      <c r="N15">
        <v>49.8</v>
      </c>
    </row>
    <row r="16" spans="1:14" x14ac:dyDescent="0.3">
      <c r="A16">
        <v>120</v>
      </c>
      <c r="B16">
        <v>0.99</v>
      </c>
      <c r="C16">
        <v>0.63</v>
      </c>
      <c r="D16">
        <v>0.61</v>
      </c>
      <c r="E16">
        <v>0.42</v>
      </c>
      <c r="F16">
        <v>0.52</v>
      </c>
      <c r="G16">
        <v>0.55000000000000004</v>
      </c>
      <c r="H16">
        <v>0.99</v>
      </c>
      <c r="I16">
        <v>0.88</v>
      </c>
      <c r="J16">
        <v>0.8</v>
      </c>
      <c r="K16">
        <v>0.73</v>
      </c>
      <c r="L16">
        <v>0.83</v>
      </c>
      <c r="M16">
        <v>0.7</v>
      </c>
      <c r="N16">
        <v>49.8</v>
      </c>
    </row>
    <row r="17" spans="1:14" x14ac:dyDescent="0.3">
      <c r="A17">
        <v>140</v>
      </c>
      <c r="B17">
        <v>1.04</v>
      </c>
      <c r="C17">
        <v>0.68</v>
      </c>
      <c r="D17">
        <v>0.65</v>
      </c>
      <c r="E17">
        <v>0.45</v>
      </c>
      <c r="F17">
        <v>0.55000000000000004</v>
      </c>
      <c r="G17">
        <v>0.56000000000000005</v>
      </c>
      <c r="H17">
        <v>1.04</v>
      </c>
      <c r="I17">
        <v>0.95</v>
      </c>
      <c r="J17">
        <v>0.85</v>
      </c>
      <c r="K17">
        <v>0.8</v>
      </c>
      <c r="L17">
        <v>0.88</v>
      </c>
      <c r="M17">
        <v>0.74</v>
      </c>
      <c r="N17">
        <v>49.8</v>
      </c>
    </row>
    <row r="18" spans="1:14" x14ac:dyDescent="0.3">
      <c r="A18">
        <v>160</v>
      </c>
      <c r="B18">
        <v>1.06</v>
      </c>
      <c r="C18">
        <v>0.69</v>
      </c>
      <c r="D18">
        <v>0.68</v>
      </c>
      <c r="E18">
        <v>0.47</v>
      </c>
      <c r="F18">
        <v>0.57999999999999996</v>
      </c>
      <c r="G18">
        <v>0.61</v>
      </c>
      <c r="H18">
        <v>1.06</v>
      </c>
      <c r="I18">
        <v>0.99</v>
      </c>
      <c r="J18">
        <v>0.89</v>
      </c>
      <c r="K18">
        <v>0.82</v>
      </c>
      <c r="L18">
        <v>0.92</v>
      </c>
      <c r="M18">
        <v>0.77</v>
      </c>
      <c r="N18">
        <v>49.8</v>
      </c>
    </row>
    <row r="19" spans="1:14" x14ac:dyDescent="0.3">
      <c r="A19">
        <v>180</v>
      </c>
      <c r="B19">
        <v>1.1200000000000001</v>
      </c>
      <c r="C19">
        <v>0.71</v>
      </c>
      <c r="D19">
        <v>0.71</v>
      </c>
      <c r="E19">
        <v>0.47</v>
      </c>
      <c r="F19">
        <v>0.6</v>
      </c>
      <c r="G19">
        <v>0.61</v>
      </c>
      <c r="H19">
        <v>1.1200000000000001</v>
      </c>
      <c r="I19">
        <v>1.03</v>
      </c>
      <c r="J19">
        <v>0.93</v>
      </c>
      <c r="K19">
        <v>0.86</v>
      </c>
      <c r="L19">
        <v>0.96</v>
      </c>
      <c r="M19">
        <v>0.8</v>
      </c>
      <c r="N19">
        <v>49.8</v>
      </c>
    </row>
    <row r="20" spans="1:14" x14ac:dyDescent="0.3">
      <c r="A20">
        <v>200</v>
      </c>
      <c r="B20">
        <v>1.1499999999999999</v>
      </c>
      <c r="C20">
        <v>0.75</v>
      </c>
      <c r="D20">
        <v>0.74</v>
      </c>
      <c r="E20">
        <v>0.49</v>
      </c>
      <c r="F20">
        <v>0.62</v>
      </c>
      <c r="G20">
        <v>0.65</v>
      </c>
      <c r="H20">
        <v>1.1499999999999999</v>
      </c>
      <c r="I20">
        <v>1.06</v>
      </c>
      <c r="J20">
        <v>0.97</v>
      </c>
      <c r="K20">
        <v>0.89</v>
      </c>
      <c r="L20">
        <v>1</v>
      </c>
      <c r="M20">
        <v>0.83</v>
      </c>
      <c r="N20">
        <v>49.8</v>
      </c>
    </row>
    <row r="21" spans="1:14" x14ac:dyDescent="0.3">
      <c r="A21">
        <v>220</v>
      </c>
      <c r="B21">
        <v>1.2</v>
      </c>
      <c r="C21">
        <v>0.77</v>
      </c>
      <c r="D21">
        <v>0.77</v>
      </c>
      <c r="E21">
        <v>0.52</v>
      </c>
      <c r="F21">
        <v>0.64</v>
      </c>
      <c r="G21">
        <v>0.67</v>
      </c>
      <c r="H21">
        <v>1.2</v>
      </c>
      <c r="I21">
        <v>1.0900000000000001</v>
      </c>
      <c r="J21">
        <v>0.98</v>
      </c>
      <c r="K21">
        <v>0.92</v>
      </c>
      <c r="L21">
        <v>1.03</v>
      </c>
      <c r="M21">
        <v>0.86</v>
      </c>
      <c r="N21">
        <v>49.8</v>
      </c>
    </row>
    <row r="22" spans="1:14" x14ac:dyDescent="0.3">
      <c r="A22">
        <v>240</v>
      </c>
      <c r="B22">
        <v>1.24</v>
      </c>
      <c r="C22">
        <v>0.79</v>
      </c>
      <c r="D22">
        <v>0.79</v>
      </c>
      <c r="E22">
        <v>0.54</v>
      </c>
      <c r="F22">
        <v>0.67</v>
      </c>
      <c r="G22">
        <v>0.7</v>
      </c>
      <c r="H22">
        <v>1.24</v>
      </c>
      <c r="I22">
        <v>1.1200000000000001</v>
      </c>
      <c r="J22">
        <v>1.01</v>
      </c>
      <c r="K22">
        <v>0.95</v>
      </c>
      <c r="L22">
        <v>1.07</v>
      </c>
      <c r="M22">
        <v>0.89</v>
      </c>
      <c r="N22">
        <v>49.8</v>
      </c>
    </row>
    <row r="23" spans="1:14" x14ac:dyDescent="0.3">
      <c r="A23">
        <v>260</v>
      </c>
      <c r="B23">
        <v>1.23</v>
      </c>
      <c r="C23">
        <v>0.8</v>
      </c>
      <c r="D23">
        <v>0.81</v>
      </c>
      <c r="E23">
        <v>0.55000000000000004</v>
      </c>
      <c r="F23">
        <v>0.69</v>
      </c>
      <c r="G23">
        <v>0.71</v>
      </c>
      <c r="H23">
        <v>1.23</v>
      </c>
      <c r="I23">
        <v>1.1399999999999999</v>
      </c>
      <c r="J23">
        <v>1.04</v>
      </c>
      <c r="K23">
        <v>0.97</v>
      </c>
      <c r="L23">
        <v>1.1000000000000001</v>
      </c>
      <c r="M23">
        <v>0.91</v>
      </c>
      <c r="N23">
        <v>49.8</v>
      </c>
    </row>
    <row r="24" spans="1:14" x14ac:dyDescent="0.3">
      <c r="A24">
        <v>280</v>
      </c>
      <c r="B24">
        <v>1.29</v>
      </c>
      <c r="C24">
        <v>0.82</v>
      </c>
      <c r="D24">
        <v>0.82</v>
      </c>
      <c r="E24">
        <v>0.56000000000000005</v>
      </c>
      <c r="F24">
        <v>0.71</v>
      </c>
      <c r="G24">
        <v>0.71</v>
      </c>
      <c r="H24">
        <v>1.29</v>
      </c>
      <c r="I24">
        <v>1.17</v>
      </c>
      <c r="J24">
        <v>1.08</v>
      </c>
      <c r="K24">
        <v>1</v>
      </c>
      <c r="L24">
        <v>1.1299999999999999</v>
      </c>
      <c r="M24">
        <v>0.92</v>
      </c>
      <c r="N24">
        <v>49.8</v>
      </c>
    </row>
    <row r="25" spans="1:14" x14ac:dyDescent="0.3">
      <c r="A25">
        <v>300</v>
      </c>
      <c r="B25">
        <v>1.32</v>
      </c>
      <c r="C25">
        <v>0.83</v>
      </c>
      <c r="D25">
        <v>0.85</v>
      </c>
      <c r="E25">
        <v>0.57999999999999996</v>
      </c>
      <c r="F25">
        <v>0.72</v>
      </c>
      <c r="G25">
        <v>0.75</v>
      </c>
      <c r="H25">
        <v>1.32</v>
      </c>
      <c r="I25">
        <v>1.19</v>
      </c>
      <c r="J25">
        <v>1.0900000000000001</v>
      </c>
      <c r="K25">
        <v>1.02</v>
      </c>
      <c r="L25">
        <v>1.1499999999999999</v>
      </c>
      <c r="M25">
        <v>0.93</v>
      </c>
      <c r="N25">
        <v>49.9</v>
      </c>
    </row>
    <row r="26" spans="1:14" x14ac:dyDescent="0.3">
      <c r="A26">
        <v>320</v>
      </c>
      <c r="B26">
        <v>1.33</v>
      </c>
      <c r="C26">
        <v>0.85</v>
      </c>
      <c r="D26">
        <v>0.86</v>
      </c>
      <c r="E26">
        <v>0.6</v>
      </c>
      <c r="F26">
        <v>0.73</v>
      </c>
      <c r="G26">
        <v>0.76</v>
      </c>
      <c r="H26">
        <v>1.33</v>
      </c>
      <c r="I26">
        <v>1.22</v>
      </c>
      <c r="J26">
        <v>1.1000000000000001</v>
      </c>
      <c r="K26">
        <v>1.04</v>
      </c>
      <c r="L26">
        <v>1.18</v>
      </c>
      <c r="M26">
        <v>0.95</v>
      </c>
      <c r="N26">
        <v>49.9</v>
      </c>
    </row>
    <row r="27" spans="1:14" x14ac:dyDescent="0.3">
      <c r="A27">
        <v>340</v>
      </c>
      <c r="B27">
        <v>1.38</v>
      </c>
      <c r="C27">
        <v>0.87</v>
      </c>
      <c r="D27">
        <v>0.88</v>
      </c>
      <c r="E27">
        <v>0.6</v>
      </c>
      <c r="F27">
        <v>0.75</v>
      </c>
      <c r="G27">
        <v>0.77</v>
      </c>
      <c r="H27">
        <v>1.38</v>
      </c>
      <c r="I27">
        <v>1.24</v>
      </c>
      <c r="J27">
        <v>1.1200000000000001</v>
      </c>
      <c r="K27">
        <v>1.07</v>
      </c>
      <c r="L27">
        <v>1.21</v>
      </c>
      <c r="M27">
        <v>0.96</v>
      </c>
      <c r="N27">
        <v>49.9</v>
      </c>
    </row>
    <row r="28" spans="1:14" x14ac:dyDescent="0.3">
      <c r="A28">
        <v>360</v>
      </c>
      <c r="B28">
        <v>1.4</v>
      </c>
      <c r="C28">
        <v>0.88</v>
      </c>
      <c r="D28">
        <v>0.9</v>
      </c>
      <c r="E28">
        <v>0.62</v>
      </c>
      <c r="F28">
        <v>0.77</v>
      </c>
      <c r="G28">
        <v>0.81</v>
      </c>
      <c r="H28">
        <v>1.4</v>
      </c>
      <c r="I28">
        <v>1.26</v>
      </c>
      <c r="J28">
        <v>1.1499999999999999</v>
      </c>
      <c r="K28">
        <v>1.0900000000000001</v>
      </c>
      <c r="L28">
        <v>1.23</v>
      </c>
      <c r="M28">
        <v>0.98</v>
      </c>
      <c r="N28">
        <v>50</v>
      </c>
    </row>
    <row r="29" spans="1:14" x14ac:dyDescent="0.3">
      <c r="A29">
        <v>380</v>
      </c>
      <c r="B29">
        <v>1.39</v>
      </c>
      <c r="C29">
        <v>0.89</v>
      </c>
      <c r="D29">
        <v>0.91</v>
      </c>
      <c r="E29">
        <v>0.62</v>
      </c>
      <c r="F29">
        <v>0.77</v>
      </c>
      <c r="G29">
        <v>0.8</v>
      </c>
      <c r="H29">
        <v>1.39</v>
      </c>
      <c r="I29">
        <v>1.28</v>
      </c>
      <c r="J29">
        <v>1.1499999999999999</v>
      </c>
      <c r="K29">
        <v>1.1000000000000001</v>
      </c>
      <c r="L29">
        <v>1.24</v>
      </c>
      <c r="M29">
        <v>1</v>
      </c>
      <c r="N29">
        <v>50</v>
      </c>
    </row>
    <row r="30" spans="1:14" x14ac:dyDescent="0.3">
      <c r="A30">
        <v>400</v>
      </c>
      <c r="B30">
        <v>1.41</v>
      </c>
      <c r="C30">
        <v>0.92</v>
      </c>
      <c r="D30">
        <v>0.94</v>
      </c>
      <c r="E30">
        <v>0.64</v>
      </c>
      <c r="F30">
        <v>0.79</v>
      </c>
      <c r="G30">
        <v>0.81</v>
      </c>
      <c r="H30">
        <v>1.41</v>
      </c>
      <c r="I30">
        <v>1.3</v>
      </c>
      <c r="J30">
        <v>1.17</v>
      </c>
      <c r="K30">
        <v>1.1100000000000001</v>
      </c>
      <c r="L30">
        <v>1.26</v>
      </c>
      <c r="M30">
        <v>1</v>
      </c>
      <c r="N30">
        <v>50</v>
      </c>
    </row>
    <row r="31" spans="1:14" x14ac:dyDescent="0.3">
      <c r="A31">
        <v>420</v>
      </c>
      <c r="B31">
        <v>1.44</v>
      </c>
      <c r="C31">
        <v>0.92</v>
      </c>
      <c r="D31">
        <v>0.94</v>
      </c>
      <c r="E31">
        <v>0.65</v>
      </c>
      <c r="F31">
        <v>0.82</v>
      </c>
      <c r="G31">
        <v>0.84</v>
      </c>
      <c r="H31">
        <v>1.44</v>
      </c>
      <c r="I31">
        <v>1.32</v>
      </c>
      <c r="J31">
        <v>1.18</v>
      </c>
      <c r="K31">
        <v>1.1399999999999999</v>
      </c>
      <c r="L31">
        <v>1.28</v>
      </c>
      <c r="M31">
        <v>1.03</v>
      </c>
      <c r="N31">
        <v>50</v>
      </c>
    </row>
    <row r="32" spans="1:14" x14ac:dyDescent="0.3">
      <c r="A32">
        <v>440</v>
      </c>
      <c r="B32">
        <v>1.47</v>
      </c>
      <c r="C32">
        <v>0.94</v>
      </c>
      <c r="D32">
        <v>0.95</v>
      </c>
      <c r="E32">
        <v>0.66</v>
      </c>
      <c r="F32">
        <v>0.83</v>
      </c>
      <c r="G32">
        <v>0.84</v>
      </c>
      <c r="H32">
        <v>1.47</v>
      </c>
      <c r="I32">
        <v>1.34</v>
      </c>
      <c r="J32">
        <v>1.2</v>
      </c>
      <c r="K32">
        <v>1.1599999999999999</v>
      </c>
      <c r="L32">
        <v>1.31</v>
      </c>
      <c r="M32">
        <v>1.03</v>
      </c>
      <c r="N32">
        <v>50</v>
      </c>
    </row>
    <row r="33" spans="1:14" x14ac:dyDescent="0.3">
      <c r="A33">
        <v>460</v>
      </c>
      <c r="B33">
        <v>1.46</v>
      </c>
      <c r="C33">
        <v>0.95</v>
      </c>
      <c r="D33">
        <v>0.97</v>
      </c>
      <c r="E33">
        <v>0.68</v>
      </c>
      <c r="F33">
        <v>0.82</v>
      </c>
      <c r="G33">
        <v>0.86</v>
      </c>
      <c r="H33">
        <v>1.46</v>
      </c>
      <c r="I33">
        <v>1.35</v>
      </c>
      <c r="J33">
        <v>1.22</v>
      </c>
      <c r="K33">
        <v>1.18</v>
      </c>
      <c r="L33">
        <v>1.32</v>
      </c>
      <c r="M33">
        <v>1.04</v>
      </c>
      <c r="N33">
        <v>50</v>
      </c>
    </row>
    <row r="34" spans="1:14" x14ac:dyDescent="0.3">
      <c r="A34">
        <v>480</v>
      </c>
      <c r="B34">
        <v>1.47</v>
      </c>
      <c r="C34">
        <v>0.95</v>
      </c>
      <c r="D34">
        <v>0.98</v>
      </c>
      <c r="E34">
        <v>0.69</v>
      </c>
      <c r="F34">
        <v>0.84</v>
      </c>
      <c r="G34">
        <v>0.88</v>
      </c>
      <c r="H34">
        <v>1.47</v>
      </c>
      <c r="I34">
        <v>1.36</v>
      </c>
      <c r="J34">
        <v>1.23</v>
      </c>
      <c r="K34">
        <v>1.2</v>
      </c>
      <c r="L34">
        <v>1.34</v>
      </c>
      <c r="M34">
        <v>1.04</v>
      </c>
      <c r="N34">
        <v>50</v>
      </c>
    </row>
    <row r="35" spans="1:14" x14ac:dyDescent="0.3">
      <c r="A35">
        <v>500</v>
      </c>
      <c r="B35">
        <v>1.51</v>
      </c>
      <c r="C35">
        <v>0.98</v>
      </c>
      <c r="D35">
        <v>0.99</v>
      </c>
      <c r="E35">
        <v>0.7</v>
      </c>
      <c r="F35">
        <v>0.85</v>
      </c>
      <c r="G35">
        <v>0.88</v>
      </c>
      <c r="H35">
        <v>1.51</v>
      </c>
      <c r="I35">
        <v>1.38</v>
      </c>
      <c r="J35">
        <v>1.25</v>
      </c>
      <c r="K35">
        <v>1.21</v>
      </c>
      <c r="L35">
        <v>1.36</v>
      </c>
      <c r="M35">
        <v>1.05</v>
      </c>
      <c r="N35">
        <v>50.1</v>
      </c>
    </row>
    <row r="36" spans="1:14" x14ac:dyDescent="0.3">
      <c r="A36">
        <v>520</v>
      </c>
      <c r="B36">
        <v>1.54</v>
      </c>
      <c r="C36">
        <v>0.98</v>
      </c>
      <c r="D36">
        <v>1</v>
      </c>
      <c r="E36">
        <v>0.7</v>
      </c>
      <c r="F36">
        <v>0.86</v>
      </c>
      <c r="G36">
        <v>0.89</v>
      </c>
      <c r="H36">
        <v>1.54</v>
      </c>
      <c r="I36">
        <v>1.39</v>
      </c>
      <c r="J36">
        <v>1.27</v>
      </c>
      <c r="K36">
        <v>1.23</v>
      </c>
      <c r="L36">
        <v>1.37</v>
      </c>
      <c r="M36">
        <v>1.06</v>
      </c>
      <c r="N36">
        <v>50.1</v>
      </c>
    </row>
    <row r="37" spans="1:14" x14ac:dyDescent="0.3">
      <c r="A37">
        <v>540</v>
      </c>
      <c r="B37">
        <v>1.53</v>
      </c>
      <c r="C37">
        <v>1</v>
      </c>
      <c r="D37">
        <v>1.01</v>
      </c>
      <c r="E37">
        <v>0.71</v>
      </c>
      <c r="F37">
        <v>0.87</v>
      </c>
      <c r="G37">
        <v>0.9</v>
      </c>
      <c r="H37">
        <v>1.53</v>
      </c>
      <c r="I37">
        <v>1.42</v>
      </c>
      <c r="J37">
        <v>1.28</v>
      </c>
      <c r="K37">
        <v>1.24</v>
      </c>
      <c r="L37">
        <v>1.39</v>
      </c>
      <c r="M37">
        <v>1.06</v>
      </c>
      <c r="N37">
        <v>50.1</v>
      </c>
    </row>
    <row r="38" spans="1:14" x14ac:dyDescent="0.3">
      <c r="A38">
        <v>560</v>
      </c>
      <c r="B38">
        <v>1.55</v>
      </c>
      <c r="C38">
        <v>1</v>
      </c>
      <c r="D38">
        <v>1.03</v>
      </c>
      <c r="E38">
        <v>0.74</v>
      </c>
      <c r="F38">
        <v>0.89</v>
      </c>
      <c r="G38">
        <v>0.92</v>
      </c>
      <c r="H38">
        <v>1.55</v>
      </c>
      <c r="I38">
        <v>1.43</v>
      </c>
      <c r="J38">
        <v>1.29</v>
      </c>
      <c r="K38">
        <v>1.26</v>
      </c>
      <c r="L38">
        <v>1.41</v>
      </c>
      <c r="M38">
        <v>1.08</v>
      </c>
      <c r="N38">
        <v>50.1</v>
      </c>
    </row>
    <row r="39" spans="1:14" x14ac:dyDescent="0.3">
      <c r="A39">
        <v>580</v>
      </c>
      <c r="B39">
        <v>1.57</v>
      </c>
      <c r="C39">
        <v>1.01</v>
      </c>
      <c r="D39">
        <v>1.04</v>
      </c>
      <c r="E39">
        <v>0.74</v>
      </c>
      <c r="F39">
        <v>0.89</v>
      </c>
      <c r="G39">
        <v>0.93</v>
      </c>
      <c r="H39">
        <v>1.57</v>
      </c>
      <c r="I39">
        <v>1.44</v>
      </c>
      <c r="J39">
        <v>1.3</v>
      </c>
      <c r="K39">
        <v>1.27</v>
      </c>
      <c r="L39">
        <v>1.43</v>
      </c>
      <c r="M39">
        <v>1.0900000000000001</v>
      </c>
      <c r="N39">
        <v>50.1</v>
      </c>
    </row>
    <row r="40" spans="1:14" x14ac:dyDescent="0.3">
      <c r="A40">
        <v>600</v>
      </c>
      <c r="B40">
        <v>1.58</v>
      </c>
      <c r="C40">
        <v>1.03</v>
      </c>
      <c r="D40">
        <v>1.05</v>
      </c>
      <c r="E40">
        <v>0.74</v>
      </c>
      <c r="F40">
        <v>0.9</v>
      </c>
      <c r="G40">
        <v>0.92</v>
      </c>
      <c r="H40">
        <v>1.58</v>
      </c>
      <c r="I40">
        <v>1.46</v>
      </c>
      <c r="J40">
        <v>1.32</v>
      </c>
      <c r="K40">
        <v>1.28</v>
      </c>
      <c r="L40">
        <v>1.44</v>
      </c>
      <c r="M40">
        <v>1.0900000000000001</v>
      </c>
      <c r="N40">
        <v>50.1</v>
      </c>
    </row>
    <row r="41" spans="1:14" x14ac:dyDescent="0.3">
      <c r="A41">
        <v>620</v>
      </c>
      <c r="B41">
        <v>1.59</v>
      </c>
      <c r="C41">
        <v>1.04</v>
      </c>
      <c r="D41">
        <v>1.06</v>
      </c>
      <c r="E41">
        <v>0.76</v>
      </c>
      <c r="F41">
        <v>0.91</v>
      </c>
      <c r="G41">
        <v>0.95</v>
      </c>
      <c r="H41">
        <v>1.59</v>
      </c>
      <c r="I41">
        <v>1.47</v>
      </c>
      <c r="J41">
        <v>1.33</v>
      </c>
      <c r="K41">
        <v>1.3</v>
      </c>
      <c r="L41">
        <v>1.45</v>
      </c>
      <c r="M41">
        <v>1.1000000000000001</v>
      </c>
      <c r="N41">
        <v>50.1</v>
      </c>
    </row>
    <row r="42" spans="1:14" x14ac:dyDescent="0.3">
      <c r="A42">
        <v>640</v>
      </c>
      <c r="B42">
        <v>1.6</v>
      </c>
      <c r="C42">
        <v>1.05</v>
      </c>
      <c r="D42">
        <v>1.07</v>
      </c>
      <c r="E42">
        <v>0.76</v>
      </c>
      <c r="F42">
        <v>0.92</v>
      </c>
      <c r="G42">
        <v>0.94</v>
      </c>
      <c r="H42">
        <v>1.6</v>
      </c>
      <c r="I42">
        <v>1.5</v>
      </c>
      <c r="J42">
        <v>1.35</v>
      </c>
      <c r="K42">
        <v>1.31</v>
      </c>
      <c r="L42">
        <v>1.46</v>
      </c>
      <c r="M42">
        <v>1.1000000000000001</v>
      </c>
      <c r="N42">
        <v>50.1</v>
      </c>
    </row>
    <row r="43" spans="1:14" x14ac:dyDescent="0.3">
      <c r="A43">
        <v>660</v>
      </c>
      <c r="B43">
        <v>1.6</v>
      </c>
      <c r="C43">
        <v>1.05</v>
      </c>
      <c r="D43">
        <v>1.0900000000000001</v>
      </c>
      <c r="E43">
        <v>0.77</v>
      </c>
      <c r="F43">
        <v>0.93</v>
      </c>
      <c r="G43">
        <v>0.95</v>
      </c>
      <c r="H43">
        <v>1.6</v>
      </c>
      <c r="I43">
        <v>1.5</v>
      </c>
      <c r="J43">
        <v>1.36</v>
      </c>
      <c r="K43">
        <v>1.32</v>
      </c>
      <c r="L43">
        <v>1.48</v>
      </c>
      <c r="M43">
        <v>1.1000000000000001</v>
      </c>
      <c r="N43">
        <v>50.1</v>
      </c>
    </row>
    <row r="44" spans="1:14" x14ac:dyDescent="0.3">
      <c r="A44">
        <v>680</v>
      </c>
      <c r="B44">
        <v>1.64</v>
      </c>
      <c r="C44">
        <v>1.07</v>
      </c>
      <c r="D44">
        <v>1.1000000000000001</v>
      </c>
      <c r="E44">
        <v>0.78</v>
      </c>
      <c r="F44">
        <v>0.94</v>
      </c>
      <c r="G44">
        <v>0.97</v>
      </c>
      <c r="H44">
        <v>1.64</v>
      </c>
      <c r="I44">
        <v>1.51</v>
      </c>
      <c r="J44">
        <v>1.37</v>
      </c>
      <c r="K44">
        <v>1.34</v>
      </c>
      <c r="L44">
        <v>1.51</v>
      </c>
      <c r="M44">
        <v>1.1100000000000001</v>
      </c>
      <c r="N44">
        <v>50.1</v>
      </c>
    </row>
    <row r="45" spans="1:14" x14ac:dyDescent="0.3">
      <c r="A45">
        <v>700</v>
      </c>
      <c r="B45">
        <v>1.64</v>
      </c>
      <c r="C45">
        <v>1.07</v>
      </c>
      <c r="D45">
        <v>1.1100000000000001</v>
      </c>
      <c r="E45">
        <v>0.79</v>
      </c>
      <c r="F45">
        <v>0.95</v>
      </c>
      <c r="G45">
        <v>0.99</v>
      </c>
      <c r="H45">
        <v>1.64</v>
      </c>
      <c r="I45">
        <v>1.52</v>
      </c>
      <c r="J45">
        <v>1.38</v>
      </c>
      <c r="K45">
        <v>1.35</v>
      </c>
      <c r="L45">
        <v>1.5</v>
      </c>
      <c r="M45">
        <v>1.1200000000000001</v>
      </c>
      <c r="N45">
        <v>50.1</v>
      </c>
    </row>
    <row r="46" spans="1:14" x14ac:dyDescent="0.3">
      <c r="A46">
        <v>720</v>
      </c>
      <c r="B46">
        <v>1.66</v>
      </c>
      <c r="C46">
        <v>1.08</v>
      </c>
      <c r="D46">
        <v>1.1200000000000001</v>
      </c>
      <c r="E46">
        <v>0.81</v>
      </c>
      <c r="F46">
        <v>0.96</v>
      </c>
      <c r="G46">
        <v>1</v>
      </c>
      <c r="H46">
        <v>1.66</v>
      </c>
      <c r="I46">
        <v>1.53</v>
      </c>
      <c r="J46">
        <v>1.39</v>
      </c>
      <c r="K46">
        <v>1.36</v>
      </c>
      <c r="L46">
        <v>1.52</v>
      </c>
      <c r="M46">
        <v>1.1100000000000001</v>
      </c>
      <c r="N46">
        <v>50.1</v>
      </c>
    </row>
    <row r="47" spans="1:14" x14ac:dyDescent="0.3">
      <c r="A47">
        <v>740</v>
      </c>
      <c r="B47">
        <v>1.68</v>
      </c>
      <c r="C47">
        <v>1.1000000000000001</v>
      </c>
      <c r="D47">
        <v>1.1200000000000001</v>
      </c>
      <c r="E47">
        <v>0.82</v>
      </c>
      <c r="F47">
        <v>0.96</v>
      </c>
      <c r="G47">
        <v>1.01</v>
      </c>
      <c r="H47">
        <v>1.68</v>
      </c>
      <c r="I47">
        <v>1.54</v>
      </c>
      <c r="J47">
        <v>1.41</v>
      </c>
      <c r="K47">
        <v>1.38</v>
      </c>
      <c r="L47">
        <v>1.53</v>
      </c>
      <c r="M47">
        <v>1.1100000000000001</v>
      </c>
      <c r="N47">
        <v>50.1</v>
      </c>
    </row>
    <row r="48" spans="1:14" x14ac:dyDescent="0.3">
      <c r="A48">
        <v>760</v>
      </c>
      <c r="B48">
        <v>1.7</v>
      </c>
      <c r="C48">
        <v>1.1000000000000001</v>
      </c>
      <c r="D48">
        <v>1.1299999999999999</v>
      </c>
      <c r="E48">
        <v>0.81</v>
      </c>
      <c r="F48">
        <v>0.97</v>
      </c>
      <c r="G48">
        <v>0.99</v>
      </c>
      <c r="H48">
        <v>1.7</v>
      </c>
      <c r="I48">
        <v>1.55</v>
      </c>
      <c r="J48">
        <v>1.42</v>
      </c>
      <c r="K48">
        <v>1.39</v>
      </c>
      <c r="L48">
        <v>1.54</v>
      </c>
      <c r="M48">
        <v>1.1100000000000001</v>
      </c>
      <c r="N48">
        <v>50.1</v>
      </c>
    </row>
    <row r="49" spans="1:14" x14ac:dyDescent="0.3">
      <c r="A49">
        <v>780</v>
      </c>
      <c r="B49">
        <v>1.7</v>
      </c>
      <c r="C49">
        <v>1.1000000000000001</v>
      </c>
      <c r="D49">
        <v>1.1399999999999999</v>
      </c>
      <c r="E49">
        <v>0.82</v>
      </c>
      <c r="F49">
        <v>0.98</v>
      </c>
      <c r="G49">
        <v>1.01</v>
      </c>
      <c r="H49">
        <v>1.7</v>
      </c>
      <c r="I49">
        <v>1.58</v>
      </c>
      <c r="J49">
        <v>1.43</v>
      </c>
      <c r="K49">
        <v>1.4</v>
      </c>
      <c r="L49">
        <v>1.55</v>
      </c>
      <c r="M49">
        <v>1.1299999999999999</v>
      </c>
      <c r="N49">
        <v>50.1</v>
      </c>
    </row>
    <row r="50" spans="1:14" x14ac:dyDescent="0.3">
      <c r="A50">
        <v>800</v>
      </c>
      <c r="B50">
        <v>1.72</v>
      </c>
      <c r="C50">
        <v>1.0900000000000001</v>
      </c>
      <c r="D50">
        <v>1.1499999999999999</v>
      </c>
      <c r="E50">
        <v>0.82</v>
      </c>
      <c r="F50">
        <v>1</v>
      </c>
      <c r="G50">
        <v>1.03</v>
      </c>
      <c r="H50">
        <v>1.72</v>
      </c>
      <c r="I50">
        <v>1.57</v>
      </c>
      <c r="J50">
        <v>1.44</v>
      </c>
      <c r="K50">
        <v>1.42</v>
      </c>
      <c r="L50">
        <v>1.55</v>
      </c>
      <c r="M50">
        <v>1.1200000000000001</v>
      </c>
      <c r="N50">
        <v>50.1</v>
      </c>
    </row>
    <row r="51" spans="1:14" x14ac:dyDescent="0.3">
      <c r="A51">
        <v>820</v>
      </c>
      <c r="B51">
        <v>1.75</v>
      </c>
      <c r="C51">
        <v>1.1100000000000001</v>
      </c>
      <c r="D51">
        <v>1.1599999999999999</v>
      </c>
      <c r="E51">
        <v>0.84</v>
      </c>
      <c r="F51">
        <v>1</v>
      </c>
      <c r="G51">
        <v>1.03</v>
      </c>
      <c r="H51">
        <v>1.75</v>
      </c>
      <c r="I51">
        <v>1.59</v>
      </c>
      <c r="J51">
        <v>1.44</v>
      </c>
      <c r="K51">
        <v>1.42</v>
      </c>
      <c r="L51">
        <v>1.56</v>
      </c>
      <c r="M51">
        <v>1.1299999999999999</v>
      </c>
      <c r="N51">
        <v>50.1</v>
      </c>
    </row>
    <row r="52" spans="1:14" x14ac:dyDescent="0.3">
      <c r="A52">
        <v>840</v>
      </c>
      <c r="B52">
        <v>1.72</v>
      </c>
      <c r="C52">
        <v>1.1399999999999999</v>
      </c>
      <c r="D52">
        <v>1.17</v>
      </c>
      <c r="E52">
        <v>0.84</v>
      </c>
      <c r="F52">
        <v>1</v>
      </c>
      <c r="G52">
        <v>1.02</v>
      </c>
      <c r="H52">
        <v>1.72</v>
      </c>
      <c r="I52">
        <v>1.6</v>
      </c>
      <c r="J52">
        <v>1.46</v>
      </c>
      <c r="K52">
        <v>1.43</v>
      </c>
      <c r="L52">
        <v>1.58</v>
      </c>
      <c r="M52">
        <v>1.1200000000000001</v>
      </c>
      <c r="N52">
        <v>50.1</v>
      </c>
    </row>
    <row r="53" spans="1:14" x14ac:dyDescent="0.3">
      <c r="A53">
        <v>860</v>
      </c>
      <c r="B53">
        <v>1.76</v>
      </c>
      <c r="C53">
        <v>1.1399999999999999</v>
      </c>
      <c r="D53">
        <v>1.18</v>
      </c>
      <c r="E53">
        <v>0.85</v>
      </c>
      <c r="F53">
        <v>1.02</v>
      </c>
      <c r="G53">
        <v>1.04</v>
      </c>
      <c r="H53">
        <v>1.76</v>
      </c>
      <c r="I53">
        <v>1.61</v>
      </c>
      <c r="J53">
        <v>1.47</v>
      </c>
      <c r="K53">
        <v>1.45</v>
      </c>
      <c r="L53">
        <v>1.59</v>
      </c>
      <c r="M53">
        <v>1.1299999999999999</v>
      </c>
      <c r="N53">
        <v>50.1</v>
      </c>
    </row>
    <row r="54" spans="1:14" x14ac:dyDescent="0.3">
      <c r="A54">
        <v>880</v>
      </c>
      <c r="B54">
        <v>1.8</v>
      </c>
      <c r="C54">
        <v>1.1499999999999999</v>
      </c>
      <c r="D54">
        <v>1.19</v>
      </c>
      <c r="E54">
        <v>0.87</v>
      </c>
      <c r="F54">
        <v>1.03</v>
      </c>
      <c r="G54">
        <v>1.06</v>
      </c>
      <c r="H54">
        <v>1.8</v>
      </c>
      <c r="I54">
        <v>1.62</v>
      </c>
      <c r="J54">
        <v>1.47</v>
      </c>
      <c r="K54">
        <v>1.46</v>
      </c>
      <c r="L54">
        <v>1.6</v>
      </c>
      <c r="M54">
        <v>1.1399999999999999</v>
      </c>
      <c r="N54">
        <v>50.1</v>
      </c>
    </row>
    <row r="55" spans="1:14" x14ac:dyDescent="0.3">
      <c r="A55">
        <v>900</v>
      </c>
      <c r="B55">
        <v>1.77</v>
      </c>
      <c r="C55">
        <v>1.1599999999999999</v>
      </c>
      <c r="D55">
        <v>1.19</v>
      </c>
      <c r="E55">
        <v>0.87</v>
      </c>
      <c r="F55">
        <v>1.03</v>
      </c>
      <c r="G55">
        <v>1.07</v>
      </c>
      <c r="H55">
        <v>1.77</v>
      </c>
      <c r="I55">
        <v>1.62</v>
      </c>
      <c r="J55">
        <v>1.49</v>
      </c>
      <c r="K55">
        <v>1.47</v>
      </c>
      <c r="L55">
        <v>1.61</v>
      </c>
      <c r="M55">
        <v>1.1299999999999999</v>
      </c>
      <c r="N55">
        <v>50.1</v>
      </c>
    </row>
    <row r="56" spans="1:14" x14ac:dyDescent="0.3">
      <c r="A56">
        <v>920</v>
      </c>
      <c r="B56">
        <v>1.8</v>
      </c>
      <c r="C56">
        <v>1.1499999999999999</v>
      </c>
      <c r="D56">
        <v>1.2</v>
      </c>
      <c r="E56">
        <v>0.88</v>
      </c>
      <c r="F56">
        <v>1.03</v>
      </c>
      <c r="G56">
        <v>1.07</v>
      </c>
      <c r="H56">
        <v>1.8</v>
      </c>
      <c r="I56">
        <v>1.64</v>
      </c>
      <c r="J56">
        <v>1.49</v>
      </c>
      <c r="K56">
        <v>1.48</v>
      </c>
      <c r="L56">
        <v>1.62</v>
      </c>
      <c r="M56">
        <v>1.1399999999999999</v>
      </c>
      <c r="N56">
        <v>50.1</v>
      </c>
    </row>
    <row r="57" spans="1:14" x14ac:dyDescent="0.3">
      <c r="A57">
        <v>940</v>
      </c>
      <c r="B57">
        <v>1.78</v>
      </c>
      <c r="C57">
        <v>1.1599999999999999</v>
      </c>
      <c r="D57">
        <v>1.21</v>
      </c>
      <c r="E57">
        <v>0.88</v>
      </c>
      <c r="F57">
        <v>1.04</v>
      </c>
      <c r="G57">
        <v>1.07</v>
      </c>
      <c r="H57">
        <v>1.78</v>
      </c>
      <c r="I57">
        <v>1.65</v>
      </c>
      <c r="J57">
        <v>1.52</v>
      </c>
      <c r="K57">
        <v>1.49</v>
      </c>
      <c r="L57">
        <v>1.63</v>
      </c>
      <c r="M57">
        <v>1.1399999999999999</v>
      </c>
      <c r="N57">
        <v>50.1</v>
      </c>
    </row>
    <row r="58" spans="1:14" x14ac:dyDescent="0.3">
      <c r="A58">
        <v>960</v>
      </c>
      <c r="B58">
        <v>1.81</v>
      </c>
      <c r="C58">
        <v>1.18</v>
      </c>
      <c r="D58">
        <v>1.21</v>
      </c>
      <c r="E58">
        <v>0.89</v>
      </c>
      <c r="F58">
        <v>1.05</v>
      </c>
      <c r="G58">
        <v>1.07</v>
      </c>
      <c r="H58">
        <v>1.81</v>
      </c>
      <c r="I58">
        <v>1.66</v>
      </c>
      <c r="J58">
        <v>1.52</v>
      </c>
      <c r="K58">
        <v>1.5</v>
      </c>
      <c r="L58">
        <v>1.64</v>
      </c>
      <c r="M58">
        <v>1.1399999999999999</v>
      </c>
      <c r="N58">
        <v>50.1</v>
      </c>
    </row>
    <row r="59" spans="1:14" x14ac:dyDescent="0.3">
      <c r="A59">
        <v>980</v>
      </c>
      <c r="B59">
        <v>1.8</v>
      </c>
      <c r="C59">
        <v>1.1599999999999999</v>
      </c>
      <c r="D59">
        <v>1.22</v>
      </c>
      <c r="E59">
        <v>0.89</v>
      </c>
      <c r="F59">
        <v>1.05</v>
      </c>
      <c r="G59">
        <v>1.0900000000000001</v>
      </c>
      <c r="H59">
        <v>1.8</v>
      </c>
      <c r="I59">
        <v>1.67</v>
      </c>
      <c r="J59">
        <v>1.52</v>
      </c>
      <c r="K59">
        <v>1.5</v>
      </c>
      <c r="L59">
        <v>1.64</v>
      </c>
      <c r="M59">
        <v>1.1399999999999999</v>
      </c>
      <c r="N59">
        <v>50.1</v>
      </c>
    </row>
    <row r="60" spans="1:14" x14ac:dyDescent="0.3">
      <c r="A60">
        <v>1000</v>
      </c>
      <c r="B60">
        <v>1.81</v>
      </c>
      <c r="C60">
        <v>1.19</v>
      </c>
      <c r="D60">
        <v>1.23</v>
      </c>
      <c r="E60">
        <v>0.9</v>
      </c>
      <c r="F60">
        <v>1.06</v>
      </c>
      <c r="G60">
        <v>1.0900000000000001</v>
      </c>
      <c r="H60">
        <v>1.81</v>
      </c>
      <c r="I60">
        <v>1.68</v>
      </c>
      <c r="J60">
        <v>1.54</v>
      </c>
      <c r="K60">
        <v>1.52</v>
      </c>
      <c r="L60">
        <v>1.66</v>
      </c>
      <c r="M60">
        <v>1.1499999999999999</v>
      </c>
      <c r="N60">
        <v>50</v>
      </c>
    </row>
    <row r="61" spans="1:14" x14ac:dyDescent="0.3">
      <c r="A61">
        <v>1050</v>
      </c>
      <c r="B61">
        <v>1.83</v>
      </c>
      <c r="C61">
        <v>1.19</v>
      </c>
      <c r="D61">
        <v>1.24</v>
      </c>
      <c r="E61">
        <v>0.91</v>
      </c>
      <c r="F61">
        <v>1.08</v>
      </c>
      <c r="G61">
        <v>1.1100000000000001</v>
      </c>
      <c r="H61">
        <v>1.83</v>
      </c>
      <c r="I61">
        <v>1.69</v>
      </c>
      <c r="J61">
        <v>1.56</v>
      </c>
      <c r="K61">
        <v>1.54</v>
      </c>
      <c r="L61">
        <v>1.68</v>
      </c>
      <c r="M61">
        <v>1.1499999999999999</v>
      </c>
      <c r="N61">
        <v>50</v>
      </c>
    </row>
    <row r="62" spans="1:14" x14ac:dyDescent="0.3">
      <c r="A62">
        <v>1100</v>
      </c>
      <c r="B62">
        <v>1.87</v>
      </c>
      <c r="C62">
        <v>1.2</v>
      </c>
      <c r="D62">
        <v>1.26</v>
      </c>
      <c r="E62">
        <v>0.92</v>
      </c>
      <c r="F62">
        <v>1.1000000000000001</v>
      </c>
      <c r="G62">
        <v>1.1399999999999999</v>
      </c>
      <c r="H62">
        <v>1.87</v>
      </c>
      <c r="I62">
        <v>1.71</v>
      </c>
      <c r="J62">
        <v>1.57</v>
      </c>
      <c r="K62">
        <v>1.56</v>
      </c>
      <c r="L62">
        <v>1.7</v>
      </c>
      <c r="M62">
        <v>1.1599999999999999</v>
      </c>
      <c r="N62">
        <v>50</v>
      </c>
    </row>
    <row r="63" spans="1:14" x14ac:dyDescent="0.3">
      <c r="A63">
        <v>1150</v>
      </c>
      <c r="B63">
        <v>1.89</v>
      </c>
      <c r="C63">
        <v>1.24</v>
      </c>
      <c r="D63">
        <v>1.28</v>
      </c>
      <c r="E63">
        <v>0.92</v>
      </c>
      <c r="F63">
        <v>1.1000000000000001</v>
      </c>
      <c r="G63">
        <v>1.1200000000000001</v>
      </c>
      <c r="H63">
        <v>1.89</v>
      </c>
      <c r="I63">
        <v>1.73</v>
      </c>
      <c r="J63">
        <v>1.59</v>
      </c>
      <c r="K63">
        <v>1.57</v>
      </c>
      <c r="L63">
        <v>1.72</v>
      </c>
      <c r="M63">
        <v>1.1599999999999999</v>
      </c>
      <c r="N63">
        <v>50</v>
      </c>
    </row>
    <row r="64" spans="1:14" x14ac:dyDescent="0.3">
      <c r="A64">
        <v>1200</v>
      </c>
      <c r="B64">
        <v>1.9</v>
      </c>
      <c r="C64">
        <v>1.21</v>
      </c>
      <c r="D64">
        <v>1.28</v>
      </c>
      <c r="E64">
        <v>0.93</v>
      </c>
      <c r="F64">
        <v>1.1200000000000001</v>
      </c>
      <c r="G64">
        <v>1.1399999999999999</v>
      </c>
      <c r="H64">
        <v>1.9</v>
      </c>
      <c r="I64">
        <v>1.74</v>
      </c>
      <c r="J64">
        <v>1.61</v>
      </c>
      <c r="K64">
        <v>1.59</v>
      </c>
      <c r="L64">
        <v>1.74</v>
      </c>
      <c r="M64">
        <v>1.1599999999999999</v>
      </c>
      <c r="N64">
        <v>49.9</v>
      </c>
    </row>
    <row r="65" spans="1:14" x14ac:dyDescent="0.3">
      <c r="A65">
        <v>1250</v>
      </c>
      <c r="B65">
        <v>1.92</v>
      </c>
      <c r="C65">
        <v>1.22</v>
      </c>
      <c r="D65">
        <v>1.3</v>
      </c>
      <c r="E65">
        <v>0.94</v>
      </c>
      <c r="F65">
        <v>1.1299999999999999</v>
      </c>
      <c r="G65">
        <v>1.17</v>
      </c>
      <c r="H65">
        <v>1.92</v>
      </c>
      <c r="I65">
        <v>1.75</v>
      </c>
      <c r="J65">
        <v>1.63</v>
      </c>
      <c r="K65">
        <v>1.61</v>
      </c>
      <c r="L65">
        <v>1.75</v>
      </c>
      <c r="M65">
        <v>1.17</v>
      </c>
      <c r="N65">
        <v>49.9</v>
      </c>
    </row>
    <row r="66" spans="1:14" x14ac:dyDescent="0.3">
      <c r="A66">
        <v>1300</v>
      </c>
      <c r="B66">
        <v>1.92</v>
      </c>
      <c r="C66">
        <v>1.23</v>
      </c>
      <c r="D66">
        <v>1.31</v>
      </c>
      <c r="E66">
        <v>0.95</v>
      </c>
      <c r="F66">
        <v>1.1399999999999999</v>
      </c>
      <c r="G66">
        <v>1.18</v>
      </c>
      <c r="H66">
        <v>1.92</v>
      </c>
      <c r="I66">
        <v>1.76</v>
      </c>
      <c r="J66">
        <v>1.64</v>
      </c>
      <c r="K66">
        <v>1.62</v>
      </c>
      <c r="L66">
        <v>1.77</v>
      </c>
      <c r="M66">
        <v>1.1599999999999999</v>
      </c>
      <c r="N66">
        <v>49.9</v>
      </c>
    </row>
    <row r="67" spans="1:14" x14ac:dyDescent="0.3">
      <c r="A67">
        <v>1350</v>
      </c>
      <c r="B67">
        <v>1.93</v>
      </c>
      <c r="C67">
        <v>1.27</v>
      </c>
      <c r="D67">
        <v>1.32</v>
      </c>
      <c r="E67">
        <v>0.96</v>
      </c>
      <c r="F67">
        <v>1.1399999999999999</v>
      </c>
      <c r="G67">
        <v>1.18</v>
      </c>
      <c r="H67">
        <v>1.93</v>
      </c>
      <c r="I67">
        <v>1.78</v>
      </c>
      <c r="J67">
        <v>1.65</v>
      </c>
      <c r="K67">
        <v>1.64</v>
      </c>
      <c r="L67">
        <v>1.78</v>
      </c>
      <c r="M67">
        <v>1.17</v>
      </c>
      <c r="N67">
        <v>49.9</v>
      </c>
    </row>
    <row r="68" spans="1:14" x14ac:dyDescent="0.3">
      <c r="A68">
        <v>1400</v>
      </c>
      <c r="B68">
        <v>1.95</v>
      </c>
      <c r="C68">
        <v>1.27</v>
      </c>
      <c r="D68">
        <v>1.33</v>
      </c>
      <c r="E68">
        <v>0.98</v>
      </c>
      <c r="F68">
        <v>1.1599999999999999</v>
      </c>
      <c r="G68">
        <v>1.19</v>
      </c>
      <c r="H68">
        <v>1.95</v>
      </c>
      <c r="I68">
        <v>1.8</v>
      </c>
      <c r="J68">
        <v>1.66</v>
      </c>
      <c r="K68">
        <v>1.64</v>
      </c>
      <c r="L68">
        <v>1.8</v>
      </c>
      <c r="M68">
        <v>1.1599999999999999</v>
      </c>
      <c r="N68">
        <v>49.9</v>
      </c>
    </row>
    <row r="69" spans="1:14" x14ac:dyDescent="0.3">
      <c r="A69">
        <v>1450</v>
      </c>
      <c r="B69">
        <v>1.98</v>
      </c>
      <c r="C69">
        <v>1.28</v>
      </c>
      <c r="D69">
        <v>1.34</v>
      </c>
      <c r="E69">
        <v>0.98</v>
      </c>
      <c r="F69">
        <v>1.1599999999999999</v>
      </c>
      <c r="G69">
        <v>1.21</v>
      </c>
      <c r="H69">
        <v>1.98</v>
      </c>
      <c r="I69">
        <v>1.8</v>
      </c>
      <c r="J69">
        <v>1.68</v>
      </c>
      <c r="K69">
        <v>1.66</v>
      </c>
      <c r="L69">
        <v>1.82</v>
      </c>
      <c r="M69">
        <v>1.17</v>
      </c>
      <c r="N69">
        <v>49.9</v>
      </c>
    </row>
    <row r="70" spans="1:14" x14ac:dyDescent="0.3">
      <c r="A70">
        <v>1500</v>
      </c>
      <c r="B70">
        <v>1.97</v>
      </c>
      <c r="C70">
        <v>1.29</v>
      </c>
      <c r="D70">
        <v>1.36</v>
      </c>
      <c r="E70">
        <v>0.99</v>
      </c>
      <c r="F70">
        <v>1.17</v>
      </c>
      <c r="G70">
        <v>1.21</v>
      </c>
      <c r="H70">
        <v>1.97</v>
      </c>
      <c r="I70">
        <v>1.8</v>
      </c>
      <c r="J70">
        <v>1.68</v>
      </c>
      <c r="K70">
        <v>1.66</v>
      </c>
      <c r="L70">
        <v>1.83</v>
      </c>
      <c r="M70">
        <v>1.17</v>
      </c>
      <c r="N70">
        <v>49.9</v>
      </c>
    </row>
    <row r="71" spans="1:14" x14ac:dyDescent="0.3">
      <c r="A71">
        <v>1550</v>
      </c>
      <c r="B71">
        <v>2</v>
      </c>
      <c r="C71">
        <v>1.29</v>
      </c>
      <c r="D71">
        <v>1.36</v>
      </c>
      <c r="E71">
        <v>1.01</v>
      </c>
      <c r="F71">
        <v>1.18</v>
      </c>
      <c r="G71">
        <v>1.21</v>
      </c>
      <c r="H71">
        <v>2</v>
      </c>
      <c r="I71">
        <v>1.81</v>
      </c>
      <c r="J71">
        <v>1.69</v>
      </c>
      <c r="K71">
        <v>1.68</v>
      </c>
      <c r="L71">
        <v>1.84</v>
      </c>
      <c r="M71">
        <v>1.17</v>
      </c>
      <c r="N71">
        <v>49.9</v>
      </c>
    </row>
    <row r="72" spans="1:14" x14ac:dyDescent="0.3">
      <c r="A72">
        <v>1600</v>
      </c>
      <c r="B72">
        <v>2</v>
      </c>
      <c r="C72">
        <v>1.3</v>
      </c>
      <c r="D72">
        <v>1.37</v>
      </c>
      <c r="E72">
        <v>1.02</v>
      </c>
      <c r="F72">
        <v>1.19</v>
      </c>
      <c r="G72">
        <v>1.22</v>
      </c>
      <c r="H72">
        <v>2</v>
      </c>
      <c r="I72">
        <v>1.82</v>
      </c>
      <c r="J72">
        <v>1.7</v>
      </c>
      <c r="K72">
        <v>1.7</v>
      </c>
      <c r="L72">
        <v>1.85</v>
      </c>
      <c r="M72">
        <v>1.17</v>
      </c>
      <c r="N72">
        <v>50</v>
      </c>
    </row>
    <row r="73" spans="1:14" x14ac:dyDescent="0.3">
      <c r="A73">
        <v>1650</v>
      </c>
      <c r="B73">
        <v>2.02</v>
      </c>
      <c r="C73">
        <v>1.31</v>
      </c>
      <c r="D73">
        <v>1.39</v>
      </c>
      <c r="E73">
        <v>1.02</v>
      </c>
      <c r="F73">
        <v>1.2</v>
      </c>
      <c r="G73">
        <v>1.23</v>
      </c>
      <c r="H73">
        <v>2.02</v>
      </c>
      <c r="I73">
        <v>1.83</v>
      </c>
      <c r="J73">
        <v>1.72</v>
      </c>
      <c r="K73">
        <v>1.71</v>
      </c>
      <c r="L73">
        <v>1.87</v>
      </c>
      <c r="M73">
        <v>1.17</v>
      </c>
      <c r="N73">
        <v>50</v>
      </c>
    </row>
    <row r="74" spans="1:14" x14ac:dyDescent="0.3">
      <c r="A74">
        <v>1700</v>
      </c>
      <c r="B74">
        <v>2.0499999999999998</v>
      </c>
      <c r="C74">
        <v>1.31</v>
      </c>
      <c r="D74">
        <v>1.39</v>
      </c>
      <c r="E74">
        <v>1.04</v>
      </c>
      <c r="F74">
        <v>1.21</v>
      </c>
      <c r="G74">
        <v>1.25</v>
      </c>
      <c r="H74">
        <v>2.0499999999999998</v>
      </c>
      <c r="I74">
        <v>1.84</v>
      </c>
      <c r="J74">
        <v>1.73</v>
      </c>
      <c r="K74">
        <v>1.72</v>
      </c>
      <c r="L74">
        <v>1.88</v>
      </c>
      <c r="M74">
        <v>1.17</v>
      </c>
      <c r="N74">
        <v>50</v>
      </c>
    </row>
    <row r="75" spans="1:14" x14ac:dyDescent="0.3">
      <c r="A75">
        <v>1750</v>
      </c>
      <c r="B75">
        <v>2.04</v>
      </c>
      <c r="C75">
        <v>1.32</v>
      </c>
      <c r="D75">
        <v>1.4</v>
      </c>
      <c r="E75">
        <v>1.04</v>
      </c>
      <c r="F75">
        <v>1.22</v>
      </c>
      <c r="G75">
        <v>1.25</v>
      </c>
      <c r="H75">
        <v>2.04</v>
      </c>
      <c r="I75">
        <v>1.85</v>
      </c>
      <c r="J75">
        <v>1.74</v>
      </c>
      <c r="K75">
        <v>1.73</v>
      </c>
      <c r="L75">
        <v>1.89</v>
      </c>
      <c r="M75">
        <v>1.17</v>
      </c>
      <c r="N75">
        <v>50</v>
      </c>
    </row>
    <row r="76" spans="1:14" x14ac:dyDescent="0.3">
      <c r="A76">
        <v>1800</v>
      </c>
      <c r="B76">
        <v>2.06</v>
      </c>
      <c r="C76">
        <v>1.33</v>
      </c>
      <c r="D76">
        <v>1.41</v>
      </c>
      <c r="E76">
        <v>1.05</v>
      </c>
      <c r="F76">
        <v>1.22</v>
      </c>
      <c r="G76">
        <v>1.25</v>
      </c>
      <c r="H76">
        <v>2.06</v>
      </c>
      <c r="I76">
        <v>1.85</v>
      </c>
      <c r="J76">
        <v>1.75</v>
      </c>
      <c r="K76">
        <v>1.75</v>
      </c>
      <c r="L76">
        <v>1.9</v>
      </c>
      <c r="M76">
        <v>1.17</v>
      </c>
      <c r="N76">
        <v>50.1</v>
      </c>
    </row>
    <row r="77" spans="1:14" x14ac:dyDescent="0.3">
      <c r="A77">
        <v>1850</v>
      </c>
      <c r="B77">
        <v>2.0499999999999998</v>
      </c>
      <c r="C77">
        <v>1.34</v>
      </c>
      <c r="D77">
        <v>1.42</v>
      </c>
      <c r="E77">
        <v>1.06</v>
      </c>
      <c r="F77">
        <v>1.23</v>
      </c>
      <c r="G77">
        <v>1.25</v>
      </c>
      <c r="H77">
        <v>2.0499999999999998</v>
      </c>
      <c r="I77">
        <v>1.86</v>
      </c>
      <c r="J77">
        <v>1.78</v>
      </c>
      <c r="K77">
        <v>1.75</v>
      </c>
      <c r="L77">
        <v>1.91</v>
      </c>
      <c r="M77">
        <v>1.17</v>
      </c>
      <c r="N77">
        <v>50.1</v>
      </c>
    </row>
    <row r="78" spans="1:14" x14ac:dyDescent="0.3">
      <c r="A78">
        <v>1900</v>
      </c>
      <c r="B78">
        <v>2.0699999999999998</v>
      </c>
      <c r="C78">
        <v>1.35</v>
      </c>
      <c r="D78">
        <v>1.42</v>
      </c>
      <c r="E78">
        <v>1.07</v>
      </c>
      <c r="F78">
        <v>1.26</v>
      </c>
      <c r="G78">
        <v>1.28</v>
      </c>
      <c r="H78">
        <v>2.0699999999999998</v>
      </c>
      <c r="I78">
        <v>1.87</v>
      </c>
      <c r="J78">
        <v>1.78</v>
      </c>
      <c r="K78">
        <v>1.77</v>
      </c>
      <c r="L78">
        <v>1.92</v>
      </c>
      <c r="M78">
        <v>1.17</v>
      </c>
      <c r="N78">
        <v>50.1</v>
      </c>
    </row>
    <row r="79" spans="1:14" x14ac:dyDescent="0.3">
      <c r="A79">
        <v>1950</v>
      </c>
      <c r="B79">
        <v>2.0699999999999998</v>
      </c>
      <c r="C79">
        <v>1.36</v>
      </c>
      <c r="D79">
        <v>1.43</v>
      </c>
      <c r="E79">
        <v>1.07</v>
      </c>
      <c r="F79">
        <v>1.25</v>
      </c>
      <c r="G79">
        <v>1.27</v>
      </c>
      <c r="H79">
        <v>2.0699999999999998</v>
      </c>
      <c r="I79">
        <v>1.88</v>
      </c>
      <c r="J79">
        <v>1.79</v>
      </c>
      <c r="K79">
        <v>1.77</v>
      </c>
      <c r="L79">
        <v>1.94</v>
      </c>
      <c r="M79">
        <v>1.18</v>
      </c>
      <c r="N79">
        <v>50.1</v>
      </c>
    </row>
    <row r="80" spans="1:14" x14ac:dyDescent="0.3">
      <c r="A80">
        <v>2000</v>
      </c>
      <c r="B80">
        <v>2.0699999999999998</v>
      </c>
      <c r="C80">
        <v>1.36</v>
      </c>
      <c r="D80">
        <v>1.44</v>
      </c>
      <c r="E80">
        <v>1.0900000000000001</v>
      </c>
      <c r="F80">
        <v>1.25</v>
      </c>
      <c r="G80">
        <v>1.28</v>
      </c>
      <c r="H80">
        <v>2.0699999999999998</v>
      </c>
      <c r="I80">
        <v>1.89</v>
      </c>
      <c r="J80">
        <v>1.81</v>
      </c>
      <c r="K80">
        <v>1.79</v>
      </c>
      <c r="L80">
        <v>1.95</v>
      </c>
      <c r="M80">
        <v>1.18</v>
      </c>
      <c r="N80">
        <v>50.1</v>
      </c>
    </row>
    <row r="81" spans="1:14" x14ac:dyDescent="0.3">
      <c r="A81">
        <v>2050</v>
      </c>
      <c r="B81">
        <v>2.09</v>
      </c>
      <c r="C81">
        <v>1.38</v>
      </c>
      <c r="D81">
        <v>1.46</v>
      </c>
      <c r="E81">
        <v>1.0900000000000001</v>
      </c>
      <c r="F81">
        <v>1.26</v>
      </c>
      <c r="G81">
        <v>1.3</v>
      </c>
      <c r="H81">
        <v>2.09</v>
      </c>
      <c r="I81">
        <v>1.9</v>
      </c>
      <c r="J81">
        <v>1.83</v>
      </c>
      <c r="K81">
        <v>1.8</v>
      </c>
      <c r="L81">
        <v>1.96</v>
      </c>
      <c r="M81">
        <v>1.18</v>
      </c>
      <c r="N81">
        <v>50.1</v>
      </c>
    </row>
    <row r="82" spans="1:14" x14ac:dyDescent="0.3">
      <c r="A82">
        <v>2100</v>
      </c>
      <c r="B82">
        <v>2.1</v>
      </c>
      <c r="C82">
        <v>1.39</v>
      </c>
      <c r="D82">
        <v>1.47</v>
      </c>
      <c r="E82">
        <v>1.1100000000000001</v>
      </c>
      <c r="F82">
        <v>1.27</v>
      </c>
      <c r="G82">
        <v>1.3</v>
      </c>
      <c r="H82">
        <v>2.1</v>
      </c>
      <c r="I82">
        <v>1.91</v>
      </c>
      <c r="J82">
        <v>1.84</v>
      </c>
      <c r="K82">
        <v>1.82</v>
      </c>
      <c r="L82">
        <v>1.97</v>
      </c>
      <c r="M82">
        <v>1.18</v>
      </c>
      <c r="N82">
        <v>50.1</v>
      </c>
    </row>
    <row r="83" spans="1:14" x14ac:dyDescent="0.3">
      <c r="A83">
        <v>2150</v>
      </c>
      <c r="B83">
        <v>2.1</v>
      </c>
      <c r="C83">
        <v>1.4</v>
      </c>
      <c r="D83">
        <v>1.47</v>
      </c>
      <c r="E83">
        <v>1.1100000000000001</v>
      </c>
      <c r="F83">
        <v>1.28</v>
      </c>
      <c r="G83">
        <v>1.29</v>
      </c>
      <c r="H83">
        <v>2.1</v>
      </c>
      <c r="I83">
        <v>1.91</v>
      </c>
      <c r="J83">
        <v>1.85</v>
      </c>
      <c r="K83">
        <v>1.83</v>
      </c>
      <c r="L83">
        <v>1.98</v>
      </c>
      <c r="M83">
        <v>1.18</v>
      </c>
      <c r="N83">
        <v>50.1</v>
      </c>
    </row>
    <row r="84" spans="1:14" x14ac:dyDescent="0.3">
      <c r="A84">
        <v>2200</v>
      </c>
      <c r="B84">
        <v>2.1</v>
      </c>
      <c r="C84">
        <v>1.42</v>
      </c>
      <c r="D84">
        <v>1.49</v>
      </c>
      <c r="E84">
        <v>1.1100000000000001</v>
      </c>
      <c r="F84">
        <v>1.28</v>
      </c>
      <c r="G84">
        <v>1.29</v>
      </c>
      <c r="H84">
        <v>2.1</v>
      </c>
      <c r="I84">
        <v>1.92</v>
      </c>
      <c r="J84">
        <v>1.86</v>
      </c>
      <c r="K84">
        <v>1.84</v>
      </c>
      <c r="L84">
        <v>1.99</v>
      </c>
      <c r="M84">
        <v>1.17</v>
      </c>
      <c r="N84">
        <v>50.1</v>
      </c>
    </row>
    <row r="85" spans="1:14" x14ac:dyDescent="0.3">
      <c r="A85">
        <v>2250</v>
      </c>
      <c r="B85">
        <v>2.13</v>
      </c>
      <c r="C85">
        <v>1.43</v>
      </c>
      <c r="D85">
        <v>1.5</v>
      </c>
      <c r="E85">
        <v>1.1200000000000001</v>
      </c>
      <c r="F85">
        <v>1.29</v>
      </c>
      <c r="G85">
        <v>1.31</v>
      </c>
      <c r="H85">
        <v>2.13</v>
      </c>
      <c r="I85">
        <v>1.92</v>
      </c>
      <c r="J85">
        <v>1.87</v>
      </c>
      <c r="K85">
        <v>1.85</v>
      </c>
      <c r="L85">
        <v>2</v>
      </c>
      <c r="M85">
        <v>1.18</v>
      </c>
      <c r="N85">
        <v>50.1</v>
      </c>
    </row>
    <row r="86" spans="1:14" x14ac:dyDescent="0.3">
      <c r="A86">
        <v>2300</v>
      </c>
      <c r="B86">
        <v>2.12</v>
      </c>
      <c r="C86">
        <v>1.44</v>
      </c>
      <c r="D86">
        <v>1.5</v>
      </c>
      <c r="E86">
        <v>1.1200000000000001</v>
      </c>
      <c r="F86">
        <v>1.29</v>
      </c>
      <c r="G86">
        <v>1.35</v>
      </c>
      <c r="H86">
        <v>2.12</v>
      </c>
      <c r="I86">
        <v>1.94</v>
      </c>
      <c r="J86">
        <v>1.88</v>
      </c>
      <c r="K86">
        <v>1.86</v>
      </c>
      <c r="L86">
        <v>2.0099999999999998</v>
      </c>
      <c r="M86">
        <v>1.18</v>
      </c>
      <c r="N86">
        <v>49.9</v>
      </c>
    </row>
    <row r="87" spans="1:14" x14ac:dyDescent="0.3">
      <c r="A87">
        <v>2350</v>
      </c>
      <c r="B87">
        <v>2.16</v>
      </c>
      <c r="C87">
        <v>1.44</v>
      </c>
      <c r="D87">
        <v>1.5</v>
      </c>
      <c r="E87">
        <v>1.1299999999999999</v>
      </c>
      <c r="F87">
        <v>1.31</v>
      </c>
      <c r="G87">
        <v>1.32</v>
      </c>
      <c r="H87">
        <v>2.16</v>
      </c>
      <c r="I87">
        <v>1.93</v>
      </c>
      <c r="J87">
        <v>1.88</v>
      </c>
      <c r="K87">
        <v>1.87</v>
      </c>
      <c r="L87">
        <v>2.02</v>
      </c>
      <c r="M87">
        <v>1.18</v>
      </c>
      <c r="N87">
        <v>49.9</v>
      </c>
    </row>
    <row r="88" spans="1:14" x14ac:dyDescent="0.3">
      <c r="A88">
        <v>2400</v>
      </c>
      <c r="B88">
        <v>2.14</v>
      </c>
      <c r="C88">
        <v>1.45</v>
      </c>
      <c r="D88">
        <v>1.51</v>
      </c>
      <c r="E88">
        <v>1.1299999999999999</v>
      </c>
      <c r="F88">
        <v>1.31</v>
      </c>
      <c r="G88">
        <v>1.34</v>
      </c>
      <c r="H88">
        <v>2.14</v>
      </c>
      <c r="I88">
        <v>1.94</v>
      </c>
      <c r="J88">
        <v>1.89</v>
      </c>
      <c r="K88">
        <v>1.88</v>
      </c>
      <c r="L88">
        <v>2.0299999999999998</v>
      </c>
      <c r="M88">
        <v>1.18</v>
      </c>
      <c r="N88">
        <v>49.9</v>
      </c>
    </row>
    <row r="89" spans="1:14" x14ac:dyDescent="0.3">
      <c r="A89">
        <v>2450</v>
      </c>
      <c r="B89">
        <v>2.14</v>
      </c>
      <c r="C89">
        <v>1.44</v>
      </c>
      <c r="D89">
        <v>1.51</v>
      </c>
      <c r="E89">
        <v>1.1299999999999999</v>
      </c>
      <c r="F89">
        <v>1.31</v>
      </c>
      <c r="G89">
        <v>1.33</v>
      </c>
      <c r="H89">
        <v>2.14</v>
      </c>
      <c r="I89">
        <v>1.95</v>
      </c>
      <c r="J89">
        <v>1.9</v>
      </c>
      <c r="K89">
        <v>1.89</v>
      </c>
      <c r="L89">
        <v>2.04</v>
      </c>
      <c r="M89">
        <v>1.18</v>
      </c>
      <c r="N89">
        <v>49.9</v>
      </c>
    </row>
    <row r="90" spans="1:14" x14ac:dyDescent="0.3">
      <c r="A90">
        <v>2500</v>
      </c>
      <c r="B90">
        <v>2.15</v>
      </c>
      <c r="C90">
        <v>1.45</v>
      </c>
      <c r="D90">
        <v>1.53</v>
      </c>
      <c r="E90">
        <v>1.1399999999999999</v>
      </c>
      <c r="F90">
        <v>1.31</v>
      </c>
      <c r="G90">
        <v>1.33</v>
      </c>
      <c r="H90">
        <v>2.15</v>
      </c>
      <c r="I90">
        <v>1.95</v>
      </c>
      <c r="J90">
        <v>1.91</v>
      </c>
      <c r="K90">
        <v>1.9</v>
      </c>
      <c r="L90">
        <v>2.04</v>
      </c>
      <c r="M90">
        <v>1.17</v>
      </c>
      <c r="N90">
        <v>49.9</v>
      </c>
    </row>
    <row r="91" spans="1:14" x14ac:dyDescent="0.3">
      <c r="A91">
        <v>2550</v>
      </c>
      <c r="B91">
        <v>2.17</v>
      </c>
      <c r="C91">
        <v>1.44</v>
      </c>
      <c r="D91">
        <v>1.53</v>
      </c>
      <c r="E91">
        <v>1.1399999999999999</v>
      </c>
      <c r="F91">
        <v>1.34</v>
      </c>
      <c r="G91">
        <v>1.34</v>
      </c>
      <c r="H91">
        <v>2.17</v>
      </c>
      <c r="I91">
        <v>1.95</v>
      </c>
      <c r="J91">
        <v>1.92</v>
      </c>
      <c r="K91">
        <v>1.91</v>
      </c>
      <c r="L91">
        <v>2.0499999999999998</v>
      </c>
      <c r="M91">
        <v>1.17</v>
      </c>
      <c r="N91">
        <v>49.9</v>
      </c>
    </row>
    <row r="92" spans="1:14" x14ac:dyDescent="0.3">
      <c r="A92">
        <v>2600</v>
      </c>
      <c r="B92">
        <v>2.16</v>
      </c>
      <c r="C92">
        <v>1.46</v>
      </c>
      <c r="D92">
        <v>1.53</v>
      </c>
      <c r="E92">
        <v>1.1499999999999999</v>
      </c>
      <c r="F92">
        <v>1.32</v>
      </c>
      <c r="G92">
        <v>1.34</v>
      </c>
      <c r="H92">
        <v>2.16</v>
      </c>
      <c r="I92">
        <v>1.95</v>
      </c>
      <c r="J92">
        <v>1.93</v>
      </c>
      <c r="K92">
        <v>1.92</v>
      </c>
      <c r="L92">
        <v>2.06</v>
      </c>
      <c r="M92">
        <v>1.17</v>
      </c>
      <c r="N92">
        <v>49.9</v>
      </c>
    </row>
    <row r="93" spans="1:14" x14ac:dyDescent="0.3">
      <c r="A93">
        <v>2650</v>
      </c>
      <c r="B93">
        <v>2.1800000000000002</v>
      </c>
      <c r="C93">
        <v>1.46</v>
      </c>
      <c r="D93">
        <v>1.53</v>
      </c>
      <c r="E93">
        <v>1.1499999999999999</v>
      </c>
      <c r="F93">
        <v>1.33</v>
      </c>
      <c r="G93">
        <v>1.37</v>
      </c>
      <c r="H93">
        <v>2.1800000000000002</v>
      </c>
      <c r="I93">
        <v>1.95</v>
      </c>
      <c r="J93">
        <v>1.93</v>
      </c>
      <c r="K93">
        <v>1.92</v>
      </c>
      <c r="L93">
        <v>2.0699999999999998</v>
      </c>
      <c r="M93">
        <v>1.17</v>
      </c>
      <c r="N93">
        <v>49.9</v>
      </c>
    </row>
    <row r="94" spans="1:14" x14ac:dyDescent="0.3">
      <c r="A94">
        <v>2700</v>
      </c>
      <c r="B94">
        <v>2.17</v>
      </c>
      <c r="C94">
        <v>1.49</v>
      </c>
      <c r="D94">
        <v>1.54</v>
      </c>
      <c r="E94">
        <v>1.1599999999999999</v>
      </c>
      <c r="F94">
        <v>1.33</v>
      </c>
      <c r="G94">
        <v>1.36</v>
      </c>
      <c r="H94">
        <v>2.17</v>
      </c>
      <c r="I94">
        <v>1.96</v>
      </c>
      <c r="J94">
        <v>1.94</v>
      </c>
      <c r="K94">
        <v>1.94</v>
      </c>
      <c r="L94">
        <v>2.0699999999999998</v>
      </c>
      <c r="M94">
        <v>1.17</v>
      </c>
      <c r="N94">
        <v>50</v>
      </c>
    </row>
    <row r="95" spans="1:14" x14ac:dyDescent="0.3">
      <c r="A95">
        <v>2750</v>
      </c>
      <c r="B95">
        <v>2.19</v>
      </c>
      <c r="C95">
        <v>1.48</v>
      </c>
      <c r="D95">
        <v>1.55</v>
      </c>
      <c r="E95">
        <v>1.1599999999999999</v>
      </c>
      <c r="F95">
        <v>1.33</v>
      </c>
      <c r="G95">
        <v>1.36</v>
      </c>
      <c r="H95">
        <v>2.19</v>
      </c>
      <c r="I95">
        <v>1.96</v>
      </c>
      <c r="J95">
        <v>1.95</v>
      </c>
      <c r="K95">
        <v>1.94</v>
      </c>
      <c r="L95">
        <v>2.09</v>
      </c>
      <c r="M95">
        <v>1.18</v>
      </c>
      <c r="N95">
        <v>50</v>
      </c>
    </row>
    <row r="96" spans="1:14" x14ac:dyDescent="0.3">
      <c r="A96">
        <v>2800</v>
      </c>
      <c r="B96">
        <v>2.19</v>
      </c>
      <c r="C96">
        <v>1.46</v>
      </c>
      <c r="D96">
        <v>1.56</v>
      </c>
      <c r="E96">
        <v>1.1599999999999999</v>
      </c>
      <c r="F96">
        <v>1.36</v>
      </c>
      <c r="G96">
        <v>1.37</v>
      </c>
      <c r="H96">
        <v>2.19</v>
      </c>
      <c r="I96">
        <v>1.97</v>
      </c>
      <c r="J96">
        <v>1.96</v>
      </c>
      <c r="K96">
        <v>1.95</v>
      </c>
      <c r="L96">
        <v>2.09</v>
      </c>
      <c r="M96">
        <v>1.17</v>
      </c>
      <c r="N96">
        <v>50.1</v>
      </c>
    </row>
    <row r="97" spans="1:14" x14ac:dyDescent="0.3">
      <c r="A97">
        <v>2850</v>
      </c>
      <c r="B97">
        <v>2.1800000000000002</v>
      </c>
      <c r="C97">
        <v>1.45</v>
      </c>
      <c r="D97">
        <v>1.55</v>
      </c>
      <c r="E97">
        <v>1.1599999999999999</v>
      </c>
      <c r="F97">
        <v>1.35</v>
      </c>
      <c r="G97">
        <v>1.37</v>
      </c>
      <c r="H97">
        <v>2.1800000000000002</v>
      </c>
      <c r="I97">
        <v>1.97</v>
      </c>
      <c r="J97">
        <v>1.95</v>
      </c>
      <c r="K97">
        <v>1.95</v>
      </c>
      <c r="L97">
        <v>2.1</v>
      </c>
      <c r="M97">
        <v>1.17</v>
      </c>
      <c r="N97">
        <v>50.1</v>
      </c>
    </row>
    <row r="98" spans="1:14" x14ac:dyDescent="0.3">
      <c r="A98">
        <v>2900</v>
      </c>
      <c r="B98">
        <v>2.19</v>
      </c>
      <c r="C98">
        <v>1.49</v>
      </c>
      <c r="D98">
        <v>1.56</v>
      </c>
      <c r="E98">
        <v>1.17</v>
      </c>
      <c r="F98">
        <v>1.35</v>
      </c>
      <c r="G98">
        <v>1.37</v>
      </c>
      <c r="H98">
        <v>2.19</v>
      </c>
      <c r="I98">
        <v>1.97</v>
      </c>
      <c r="J98">
        <v>1.96</v>
      </c>
      <c r="K98">
        <v>1.96</v>
      </c>
      <c r="L98">
        <v>2.1</v>
      </c>
      <c r="M98">
        <v>1.17</v>
      </c>
      <c r="N98">
        <v>50.1</v>
      </c>
    </row>
    <row r="99" spans="1:14" x14ac:dyDescent="0.3">
      <c r="A99">
        <v>2950</v>
      </c>
      <c r="B99">
        <v>2.21</v>
      </c>
      <c r="C99">
        <v>1.49</v>
      </c>
      <c r="D99">
        <v>1.57</v>
      </c>
      <c r="E99">
        <v>1.18</v>
      </c>
      <c r="F99">
        <v>1.36</v>
      </c>
      <c r="G99">
        <v>1.39</v>
      </c>
      <c r="H99">
        <v>2.21</v>
      </c>
      <c r="I99">
        <v>1.97</v>
      </c>
      <c r="J99">
        <v>1.97</v>
      </c>
      <c r="K99">
        <v>1.98</v>
      </c>
      <c r="L99">
        <v>2.11</v>
      </c>
      <c r="M99">
        <v>1.17</v>
      </c>
      <c r="N99">
        <v>50.1</v>
      </c>
    </row>
    <row r="100" spans="1:14" x14ac:dyDescent="0.3">
      <c r="A100">
        <v>3000</v>
      </c>
      <c r="B100">
        <v>2.2000000000000002</v>
      </c>
      <c r="C100">
        <v>1.49</v>
      </c>
      <c r="D100">
        <v>1.58</v>
      </c>
      <c r="E100">
        <v>1.18</v>
      </c>
      <c r="F100">
        <v>1.36</v>
      </c>
      <c r="G100">
        <v>1.37</v>
      </c>
      <c r="H100">
        <v>2.2000000000000002</v>
      </c>
      <c r="I100">
        <v>1.97</v>
      </c>
      <c r="J100">
        <v>1.98</v>
      </c>
      <c r="K100">
        <v>1.98</v>
      </c>
      <c r="L100">
        <v>2.12</v>
      </c>
      <c r="M100">
        <v>1.17</v>
      </c>
      <c r="N100">
        <v>50.1</v>
      </c>
    </row>
    <row r="101" spans="1:14" x14ac:dyDescent="0.3">
      <c r="A101">
        <v>3050</v>
      </c>
      <c r="B101">
        <v>2.21</v>
      </c>
      <c r="C101">
        <v>1.49</v>
      </c>
      <c r="D101">
        <v>1.59</v>
      </c>
      <c r="E101">
        <v>1.19</v>
      </c>
      <c r="F101">
        <v>1.37</v>
      </c>
      <c r="G101">
        <v>1.38</v>
      </c>
      <c r="H101">
        <v>2.21</v>
      </c>
      <c r="I101">
        <v>1.98</v>
      </c>
      <c r="J101">
        <v>1.99</v>
      </c>
      <c r="K101">
        <v>1.99</v>
      </c>
      <c r="L101">
        <v>2.12</v>
      </c>
      <c r="M101">
        <v>1.17</v>
      </c>
      <c r="N101">
        <v>50.1</v>
      </c>
    </row>
    <row r="102" spans="1:14" x14ac:dyDescent="0.3">
      <c r="A102">
        <v>3100</v>
      </c>
      <c r="B102">
        <v>2.2000000000000002</v>
      </c>
      <c r="C102">
        <v>1.51</v>
      </c>
      <c r="D102">
        <v>1.6</v>
      </c>
      <c r="E102">
        <v>1.2</v>
      </c>
      <c r="F102">
        <v>1.37</v>
      </c>
      <c r="G102">
        <v>1.4</v>
      </c>
      <c r="H102">
        <v>2.2000000000000002</v>
      </c>
      <c r="I102">
        <v>1.98</v>
      </c>
      <c r="J102">
        <v>1.99</v>
      </c>
      <c r="K102">
        <v>2</v>
      </c>
      <c r="L102">
        <v>2.13</v>
      </c>
      <c r="M102">
        <v>1.17</v>
      </c>
      <c r="N102">
        <v>50.1</v>
      </c>
    </row>
    <row r="103" spans="1:14" x14ac:dyDescent="0.3">
      <c r="A103">
        <v>3150</v>
      </c>
      <c r="B103">
        <v>2.21</v>
      </c>
      <c r="C103">
        <v>1.51</v>
      </c>
      <c r="D103">
        <v>1.6</v>
      </c>
      <c r="E103">
        <v>1.2</v>
      </c>
      <c r="F103">
        <v>1.37</v>
      </c>
      <c r="G103">
        <v>1.4</v>
      </c>
      <c r="H103">
        <v>2.21</v>
      </c>
      <c r="I103">
        <v>1.98</v>
      </c>
      <c r="J103">
        <v>2</v>
      </c>
      <c r="K103">
        <v>2.0099999999999998</v>
      </c>
      <c r="L103">
        <v>2.13</v>
      </c>
      <c r="M103">
        <v>1.17</v>
      </c>
      <c r="N103">
        <v>50.1</v>
      </c>
    </row>
    <row r="104" spans="1:14" x14ac:dyDescent="0.3">
      <c r="A104">
        <v>3200</v>
      </c>
      <c r="B104">
        <v>2.2400000000000002</v>
      </c>
      <c r="C104">
        <v>1.53</v>
      </c>
      <c r="D104">
        <v>1.6</v>
      </c>
      <c r="E104">
        <v>1.2</v>
      </c>
      <c r="F104">
        <v>1.39</v>
      </c>
      <c r="G104">
        <v>1.42</v>
      </c>
      <c r="H104">
        <v>2.2400000000000002</v>
      </c>
      <c r="I104">
        <v>1.98</v>
      </c>
      <c r="J104">
        <v>2.0099999999999998</v>
      </c>
      <c r="K104">
        <v>2.0099999999999998</v>
      </c>
      <c r="L104">
        <v>2.14</v>
      </c>
      <c r="M104">
        <v>1.1599999999999999</v>
      </c>
      <c r="N104">
        <v>50.1</v>
      </c>
    </row>
    <row r="105" spans="1:14" x14ac:dyDescent="0.3">
      <c r="A105">
        <v>3250</v>
      </c>
      <c r="B105">
        <v>2.2000000000000002</v>
      </c>
      <c r="C105">
        <v>1.52</v>
      </c>
      <c r="D105">
        <v>1.61</v>
      </c>
      <c r="E105">
        <v>1.21</v>
      </c>
      <c r="F105">
        <v>1.39</v>
      </c>
      <c r="G105">
        <v>1.42</v>
      </c>
      <c r="H105">
        <v>2.2000000000000002</v>
      </c>
      <c r="I105">
        <v>1.99</v>
      </c>
      <c r="J105">
        <v>2.0099999999999998</v>
      </c>
      <c r="K105">
        <v>2.02</v>
      </c>
      <c r="L105">
        <v>2.15</v>
      </c>
      <c r="M105">
        <v>1.1599999999999999</v>
      </c>
      <c r="N105">
        <v>50.1</v>
      </c>
    </row>
    <row r="106" spans="1:14" x14ac:dyDescent="0.3">
      <c r="A106">
        <v>3300</v>
      </c>
      <c r="B106">
        <v>2.23</v>
      </c>
      <c r="C106">
        <v>1.53</v>
      </c>
      <c r="D106">
        <v>1.61</v>
      </c>
      <c r="E106">
        <v>1.21</v>
      </c>
      <c r="F106">
        <v>1.4</v>
      </c>
      <c r="G106">
        <v>1.42</v>
      </c>
      <c r="H106">
        <v>2.23</v>
      </c>
      <c r="I106">
        <v>1.99</v>
      </c>
      <c r="J106">
        <v>2.02</v>
      </c>
      <c r="K106">
        <v>2.0299999999999998</v>
      </c>
      <c r="L106">
        <v>2.15</v>
      </c>
      <c r="M106">
        <v>1.17</v>
      </c>
      <c r="N106">
        <v>50.1</v>
      </c>
    </row>
    <row r="107" spans="1:14" x14ac:dyDescent="0.3">
      <c r="A107">
        <v>3350</v>
      </c>
      <c r="B107">
        <v>2.23</v>
      </c>
      <c r="C107">
        <v>1.53</v>
      </c>
      <c r="D107">
        <v>1.62</v>
      </c>
      <c r="E107">
        <v>1.22</v>
      </c>
      <c r="F107">
        <v>1.39</v>
      </c>
      <c r="G107">
        <v>1.42</v>
      </c>
      <c r="H107">
        <v>2.23</v>
      </c>
      <c r="I107">
        <v>1.99</v>
      </c>
      <c r="J107">
        <v>2.02</v>
      </c>
      <c r="K107">
        <v>2.0299999999999998</v>
      </c>
      <c r="L107">
        <v>2.15</v>
      </c>
      <c r="M107">
        <v>1.1599999999999999</v>
      </c>
      <c r="N107">
        <v>50</v>
      </c>
    </row>
    <row r="108" spans="1:14" x14ac:dyDescent="0.3">
      <c r="A108">
        <v>3400</v>
      </c>
      <c r="B108">
        <v>2.2200000000000002</v>
      </c>
      <c r="C108">
        <v>1.55</v>
      </c>
      <c r="D108">
        <v>1.63</v>
      </c>
      <c r="E108">
        <v>1.22</v>
      </c>
      <c r="F108">
        <v>1.4</v>
      </c>
      <c r="G108">
        <v>1.42</v>
      </c>
      <c r="H108">
        <v>2.2200000000000002</v>
      </c>
      <c r="I108">
        <v>1.99</v>
      </c>
      <c r="J108">
        <v>2.0299999999999998</v>
      </c>
      <c r="K108">
        <v>2.04</v>
      </c>
      <c r="L108">
        <v>2.15</v>
      </c>
      <c r="M108">
        <v>1.1599999999999999</v>
      </c>
      <c r="N108">
        <v>49.9</v>
      </c>
    </row>
    <row r="109" spans="1:14" x14ac:dyDescent="0.3">
      <c r="A109">
        <v>3450</v>
      </c>
      <c r="B109">
        <v>2.2200000000000002</v>
      </c>
      <c r="C109">
        <v>1.54</v>
      </c>
      <c r="D109">
        <v>1.64</v>
      </c>
      <c r="E109">
        <v>1.22</v>
      </c>
      <c r="F109">
        <v>1.4</v>
      </c>
      <c r="G109">
        <v>1.44</v>
      </c>
      <c r="H109">
        <v>2.2200000000000002</v>
      </c>
      <c r="I109">
        <v>1.99</v>
      </c>
      <c r="J109">
        <v>2.04</v>
      </c>
      <c r="K109">
        <v>2.0499999999999998</v>
      </c>
      <c r="L109">
        <v>2.17</v>
      </c>
      <c r="M109">
        <v>1.1599999999999999</v>
      </c>
      <c r="N109">
        <v>49.9</v>
      </c>
    </row>
    <row r="110" spans="1:14" x14ac:dyDescent="0.3">
      <c r="A110">
        <v>3500</v>
      </c>
      <c r="B110">
        <v>2.23</v>
      </c>
      <c r="C110">
        <v>1.54</v>
      </c>
      <c r="D110">
        <v>1.64</v>
      </c>
      <c r="E110">
        <v>1.23</v>
      </c>
      <c r="F110">
        <v>1.41</v>
      </c>
      <c r="G110">
        <v>1.43</v>
      </c>
      <c r="H110">
        <v>2.23</v>
      </c>
      <c r="I110">
        <v>1.99</v>
      </c>
      <c r="J110">
        <v>2.04</v>
      </c>
      <c r="K110">
        <v>2.0499999999999998</v>
      </c>
      <c r="L110">
        <v>2.17</v>
      </c>
      <c r="M110">
        <v>1.1499999999999999</v>
      </c>
      <c r="N110">
        <v>49.9</v>
      </c>
    </row>
    <row r="111" spans="1:14" x14ac:dyDescent="0.3">
      <c r="A111">
        <v>3550</v>
      </c>
      <c r="B111">
        <v>2.2200000000000002</v>
      </c>
      <c r="C111">
        <v>1.55</v>
      </c>
      <c r="D111">
        <v>1.64</v>
      </c>
      <c r="E111">
        <v>1.23</v>
      </c>
      <c r="F111">
        <v>1.4</v>
      </c>
      <c r="G111">
        <v>1.44</v>
      </c>
      <c r="H111">
        <v>2.2200000000000002</v>
      </c>
      <c r="I111">
        <v>2</v>
      </c>
      <c r="J111">
        <v>2.0499999999999998</v>
      </c>
      <c r="K111">
        <v>2.0699999999999998</v>
      </c>
      <c r="L111">
        <v>2.17</v>
      </c>
      <c r="M111">
        <v>1.1499999999999999</v>
      </c>
      <c r="N111">
        <v>49.9</v>
      </c>
    </row>
    <row r="112" spans="1:14" x14ac:dyDescent="0.3">
      <c r="A112">
        <v>3600</v>
      </c>
      <c r="B112">
        <v>2.2200000000000002</v>
      </c>
      <c r="C112">
        <v>1.56</v>
      </c>
      <c r="D112">
        <v>1.64</v>
      </c>
      <c r="E112">
        <v>1.23</v>
      </c>
      <c r="F112">
        <v>1.4</v>
      </c>
      <c r="G112">
        <v>1.43</v>
      </c>
      <c r="H112">
        <v>2.2200000000000002</v>
      </c>
      <c r="I112">
        <v>1.99</v>
      </c>
      <c r="J112">
        <v>2.06</v>
      </c>
      <c r="K112">
        <v>2.06</v>
      </c>
      <c r="L112">
        <v>2.1800000000000002</v>
      </c>
      <c r="M112">
        <v>1.1399999999999999</v>
      </c>
      <c r="N112">
        <v>49.9</v>
      </c>
    </row>
    <row r="113" spans="1:14" x14ac:dyDescent="0.3">
      <c r="A113">
        <v>3650</v>
      </c>
      <c r="B113">
        <v>2.25</v>
      </c>
      <c r="C113">
        <v>1.57</v>
      </c>
      <c r="D113">
        <v>1.64</v>
      </c>
      <c r="E113">
        <v>1.23</v>
      </c>
      <c r="F113">
        <v>1.42</v>
      </c>
      <c r="G113">
        <v>1.43</v>
      </c>
      <c r="H113">
        <v>2.25</v>
      </c>
      <c r="I113">
        <v>1.99</v>
      </c>
      <c r="J113">
        <v>2.06</v>
      </c>
      <c r="K113">
        <v>2.0699999999999998</v>
      </c>
      <c r="L113">
        <v>2.1800000000000002</v>
      </c>
      <c r="M113">
        <v>1.1399999999999999</v>
      </c>
      <c r="N113">
        <v>49.9</v>
      </c>
    </row>
    <row r="114" spans="1:14" x14ac:dyDescent="0.3">
      <c r="A114">
        <v>3700</v>
      </c>
      <c r="B114">
        <v>2.2400000000000002</v>
      </c>
      <c r="C114">
        <v>1.56</v>
      </c>
      <c r="D114">
        <v>1.65</v>
      </c>
      <c r="E114">
        <v>1.23</v>
      </c>
      <c r="F114">
        <v>1.42</v>
      </c>
      <c r="G114">
        <v>1.44</v>
      </c>
      <c r="H114">
        <v>2.2400000000000002</v>
      </c>
      <c r="I114">
        <v>2</v>
      </c>
      <c r="J114">
        <v>2.0699999999999998</v>
      </c>
      <c r="K114">
        <v>2.0699999999999998</v>
      </c>
      <c r="L114">
        <v>2.1800000000000002</v>
      </c>
      <c r="M114">
        <v>1.1399999999999999</v>
      </c>
      <c r="N114">
        <v>49.9</v>
      </c>
    </row>
    <row r="115" spans="1:14" x14ac:dyDescent="0.3">
      <c r="A115">
        <v>3750</v>
      </c>
      <c r="B115">
        <v>2.2400000000000002</v>
      </c>
      <c r="C115">
        <v>1.57</v>
      </c>
      <c r="D115">
        <v>1.66</v>
      </c>
      <c r="E115">
        <v>1.24</v>
      </c>
      <c r="F115">
        <v>1.43</v>
      </c>
      <c r="G115">
        <v>1.47</v>
      </c>
      <c r="H115">
        <v>2.2400000000000002</v>
      </c>
      <c r="I115">
        <v>2</v>
      </c>
      <c r="J115">
        <v>2.0699999999999998</v>
      </c>
      <c r="K115">
        <v>2.08</v>
      </c>
      <c r="L115">
        <v>2.1800000000000002</v>
      </c>
      <c r="M115">
        <v>1.1599999999999999</v>
      </c>
      <c r="N115">
        <v>50</v>
      </c>
    </row>
    <row r="116" spans="1:14" x14ac:dyDescent="0.3">
      <c r="A116">
        <v>3800</v>
      </c>
      <c r="B116">
        <v>2.25</v>
      </c>
      <c r="C116">
        <v>1.57</v>
      </c>
      <c r="D116">
        <v>1.66</v>
      </c>
      <c r="E116">
        <v>1.24</v>
      </c>
      <c r="F116">
        <v>1.43</v>
      </c>
      <c r="G116">
        <v>1.46</v>
      </c>
      <c r="H116">
        <v>2.25</v>
      </c>
      <c r="I116">
        <v>2</v>
      </c>
      <c r="J116">
        <v>2.08</v>
      </c>
      <c r="K116">
        <v>2.08</v>
      </c>
      <c r="L116">
        <v>2.19</v>
      </c>
      <c r="M116">
        <v>1.1399999999999999</v>
      </c>
      <c r="N116">
        <v>50</v>
      </c>
    </row>
    <row r="117" spans="1:14" x14ac:dyDescent="0.3">
      <c r="A117">
        <v>3850</v>
      </c>
      <c r="B117">
        <v>2.2599999999999998</v>
      </c>
      <c r="C117">
        <v>1.59</v>
      </c>
      <c r="D117">
        <v>1.67</v>
      </c>
      <c r="E117">
        <v>1.25</v>
      </c>
      <c r="F117">
        <v>1.43</v>
      </c>
      <c r="G117">
        <v>1.46</v>
      </c>
      <c r="H117">
        <v>2.2599999999999998</v>
      </c>
      <c r="I117">
        <v>2</v>
      </c>
      <c r="J117">
        <v>2.08</v>
      </c>
      <c r="K117">
        <v>2.09</v>
      </c>
      <c r="L117">
        <v>2.19</v>
      </c>
      <c r="M117">
        <v>1.1499999999999999</v>
      </c>
      <c r="N117">
        <v>50</v>
      </c>
    </row>
    <row r="118" spans="1:14" x14ac:dyDescent="0.3">
      <c r="A118">
        <v>3900</v>
      </c>
      <c r="B118">
        <v>2.25</v>
      </c>
      <c r="C118">
        <v>1.57</v>
      </c>
      <c r="D118">
        <v>1.68</v>
      </c>
      <c r="E118">
        <v>1.26</v>
      </c>
      <c r="F118">
        <v>1.43</v>
      </c>
      <c r="G118">
        <v>1.47</v>
      </c>
      <c r="H118">
        <v>2.25</v>
      </c>
      <c r="I118">
        <v>2</v>
      </c>
      <c r="J118">
        <v>2.09</v>
      </c>
      <c r="K118">
        <v>2.1</v>
      </c>
      <c r="L118">
        <v>2.2000000000000002</v>
      </c>
      <c r="M118">
        <v>1.1299999999999999</v>
      </c>
      <c r="N118">
        <v>50.1</v>
      </c>
    </row>
    <row r="119" spans="1:14" x14ac:dyDescent="0.3">
      <c r="A119">
        <v>3950</v>
      </c>
      <c r="B119">
        <v>2.25</v>
      </c>
      <c r="C119">
        <v>1.59</v>
      </c>
      <c r="D119">
        <v>1.68</v>
      </c>
      <c r="E119">
        <v>1.25</v>
      </c>
      <c r="F119">
        <v>1.44</v>
      </c>
      <c r="G119">
        <v>1.47</v>
      </c>
      <c r="H119">
        <v>2.25</v>
      </c>
      <c r="I119">
        <v>2</v>
      </c>
      <c r="J119">
        <v>2.1</v>
      </c>
      <c r="K119">
        <v>2.1</v>
      </c>
      <c r="L119">
        <v>2.21</v>
      </c>
      <c r="M119">
        <v>1.1599999999999999</v>
      </c>
      <c r="N119">
        <v>50.1</v>
      </c>
    </row>
    <row r="120" spans="1:14" x14ac:dyDescent="0.3">
      <c r="A120">
        <v>4000</v>
      </c>
      <c r="B120">
        <v>2.25</v>
      </c>
      <c r="C120">
        <v>1.6</v>
      </c>
      <c r="D120">
        <v>1.69</v>
      </c>
      <c r="E120">
        <v>1.26</v>
      </c>
      <c r="F120">
        <v>1.43</v>
      </c>
      <c r="G120">
        <v>1.45</v>
      </c>
      <c r="H120">
        <v>2.25</v>
      </c>
      <c r="I120">
        <v>2</v>
      </c>
      <c r="J120">
        <v>2.1</v>
      </c>
      <c r="K120">
        <v>2.11</v>
      </c>
      <c r="L120">
        <v>2.21</v>
      </c>
      <c r="M120">
        <v>1.1399999999999999</v>
      </c>
      <c r="N120">
        <v>50.1</v>
      </c>
    </row>
    <row r="121" spans="1:14" x14ac:dyDescent="0.3">
      <c r="A121">
        <v>4100</v>
      </c>
      <c r="B121">
        <v>2.27</v>
      </c>
      <c r="C121">
        <v>1.6</v>
      </c>
      <c r="D121">
        <v>1.7</v>
      </c>
      <c r="E121">
        <v>1.27</v>
      </c>
      <c r="F121">
        <v>1.45</v>
      </c>
      <c r="G121">
        <v>1.46</v>
      </c>
      <c r="H121">
        <v>2.27</v>
      </c>
      <c r="I121">
        <v>2.0099999999999998</v>
      </c>
      <c r="J121">
        <v>2.11</v>
      </c>
      <c r="K121">
        <v>2.13</v>
      </c>
      <c r="L121">
        <v>2.2200000000000002</v>
      </c>
      <c r="M121">
        <v>1.1499999999999999</v>
      </c>
      <c r="N121">
        <v>50.1</v>
      </c>
    </row>
    <row r="122" spans="1:14" x14ac:dyDescent="0.3">
      <c r="A122">
        <v>4200</v>
      </c>
      <c r="B122">
        <v>2.29</v>
      </c>
      <c r="C122">
        <v>1.61</v>
      </c>
      <c r="D122">
        <v>1.71</v>
      </c>
      <c r="E122">
        <v>1.28</v>
      </c>
      <c r="F122">
        <v>1.46</v>
      </c>
      <c r="G122">
        <v>1.51</v>
      </c>
      <c r="H122">
        <v>2.29</v>
      </c>
      <c r="I122">
        <v>2.0099999999999998</v>
      </c>
      <c r="J122">
        <v>2.12</v>
      </c>
      <c r="K122">
        <v>2.14</v>
      </c>
      <c r="L122">
        <v>2.23</v>
      </c>
      <c r="M122">
        <v>1.1599999999999999</v>
      </c>
      <c r="N122">
        <v>50.1</v>
      </c>
    </row>
    <row r="123" spans="1:14" x14ac:dyDescent="0.3">
      <c r="A123">
        <v>4300</v>
      </c>
      <c r="B123">
        <v>2.29</v>
      </c>
      <c r="C123">
        <v>1.62</v>
      </c>
      <c r="D123">
        <v>1.72</v>
      </c>
      <c r="E123">
        <v>1.29</v>
      </c>
      <c r="F123">
        <v>1.47</v>
      </c>
      <c r="G123">
        <v>1.49</v>
      </c>
      <c r="H123">
        <v>2.29</v>
      </c>
      <c r="I123">
        <v>2.02</v>
      </c>
      <c r="J123">
        <v>2.13</v>
      </c>
      <c r="K123">
        <v>2.16</v>
      </c>
      <c r="L123">
        <v>2.2400000000000002</v>
      </c>
      <c r="M123">
        <v>1.1599999999999999</v>
      </c>
      <c r="N123">
        <v>50.1</v>
      </c>
    </row>
    <row r="124" spans="1:14" x14ac:dyDescent="0.3">
      <c r="A124">
        <v>4400</v>
      </c>
      <c r="B124">
        <v>2.2799999999999998</v>
      </c>
      <c r="C124">
        <v>1.62</v>
      </c>
      <c r="D124">
        <v>1.73</v>
      </c>
      <c r="E124">
        <v>1.29</v>
      </c>
      <c r="F124">
        <v>1.47</v>
      </c>
      <c r="G124">
        <v>1.5</v>
      </c>
      <c r="H124">
        <v>2.2799999999999998</v>
      </c>
      <c r="I124">
        <v>2.02</v>
      </c>
      <c r="J124">
        <v>2.15</v>
      </c>
      <c r="K124">
        <v>2.17</v>
      </c>
      <c r="L124">
        <v>2.25</v>
      </c>
      <c r="M124">
        <v>1.1599999999999999</v>
      </c>
      <c r="N124">
        <v>50.1</v>
      </c>
    </row>
    <row r="125" spans="1:14" x14ac:dyDescent="0.3">
      <c r="A125">
        <v>4500</v>
      </c>
      <c r="B125">
        <v>2.29</v>
      </c>
      <c r="C125">
        <v>1.63</v>
      </c>
      <c r="D125">
        <v>1.74</v>
      </c>
      <c r="E125">
        <v>1.3</v>
      </c>
      <c r="F125">
        <v>1.48</v>
      </c>
      <c r="G125">
        <v>1.52</v>
      </c>
      <c r="H125">
        <v>2.29</v>
      </c>
      <c r="I125">
        <v>2.02</v>
      </c>
      <c r="J125">
        <v>2.15</v>
      </c>
      <c r="K125">
        <v>2.1800000000000002</v>
      </c>
      <c r="L125">
        <v>2.2599999999999998</v>
      </c>
      <c r="M125">
        <v>1.1599999999999999</v>
      </c>
      <c r="N125">
        <v>50.1</v>
      </c>
    </row>
    <row r="126" spans="1:14" x14ac:dyDescent="0.3">
      <c r="A126">
        <v>4600</v>
      </c>
      <c r="B126">
        <v>2.3199999999999998</v>
      </c>
      <c r="C126">
        <v>1.64</v>
      </c>
      <c r="D126">
        <v>1.75</v>
      </c>
      <c r="E126">
        <v>1.31</v>
      </c>
      <c r="F126">
        <v>1.5</v>
      </c>
      <c r="G126">
        <v>1.54</v>
      </c>
      <c r="H126">
        <v>2.3199999999999998</v>
      </c>
      <c r="I126">
        <v>2.02</v>
      </c>
      <c r="J126">
        <v>2.17</v>
      </c>
      <c r="K126">
        <v>2.2000000000000002</v>
      </c>
      <c r="L126">
        <v>2.27</v>
      </c>
      <c r="M126">
        <v>1.1499999999999999</v>
      </c>
      <c r="N126">
        <v>50.1</v>
      </c>
    </row>
    <row r="127" spans="1:14" x14ac:dyDescent="0.3">
      <c r="A127">
        <v>4700</v>
      </c>
      <c r="B127">
        <v>2.2999999999999998</v>
      </c>
      <c r="C127">
        <v>1.64</v>
      </c>
      <c r="D127">
        <v>1.76</v>
      </c>
      <c r="E127">
        <v>1.32</v>
      </c>
      <c r="F127">
        <v>1.5</v>
      </c>
      <c r="G127">
        <v>1.53</v>
      </c>
      <c r="H127">
        <v>2.2999999999999998</v>
      </c>
      <c r="I127">
        <v>2.0299999999999998</v>
      </c>
      <c r="J127">
        <v>2.1800000000000002</v>
      </c>
      <c r="K127">
        <v>2.2000000000000002</v>
      </c>
      <c r="L127">
        <v>2.27</v>
      </c>
      <c r="M127">
        <v>1.1599999999999999</v>
      </c>
      <c r="N127">
        <v>50</v>
      </c>
    </row>
    <row r="128" spans="1:14" x14ac:dyDescent="0.3">
      <c r="A128">
        <v>4800</v>
      </c>
      <c r="B128">
        <v>2.2999999999999998</v>
      </c>
      <c r="C128">
        <v>1.65</v>
      </c>
      <c r="D128">
        <v>1.77</v>
      </c>
      <c r="E128">
        <v>1.32</v>
      </c>
      <c r="F128">
        <v>1.5</v>
      </c>
      <c r="G128">
        <v>1.53</v>
      </c>
      <c r="H128">
        <v>2.2999999999999998</v>
      </c>
      <c r="I128">
        <v>2.0299999999999998</v>
      </c>
      <c r="J128">
        <v>2.1800000000000002</v>
      </c>
      <c r="K128">
        <v>2.2200000000000002</v>
      </c>
      <c r="L128">
        <v>2.2799999999999998</v>
      </c>
      <c r="M128">
        <v>1.1499999999999999</v>
      </c>
      <c r="N128">
        <v>49.9</v>
      </c>
    </row>
    <row r="129" spans="1:14" x14ac:dyDescent="0.3">
      <c r="A129">
        <v>4900</v>
      </c>
      <c r="B129">
        <v>2.2999999999999998</v>
      </c>
      <c r="C129">
        <v>1.66</v>
      </c>
      <c r="D129">
        <v>1.78</v>
      </c>
      <c r="E129">
        <v>1.33</v>
      </c>
      <c r="F129">
        <v>1.51</v>
      </c>
      <c r="G129">
        <v>1.55</v>
      </c>
      <c r="H129">
        <v>2.2999999999999998</v>
      </c>
      <c r="I129">
        <v>2.0299999999999998</v>
      </c>
      <c r="J129">
        <v>2.19</v>
      </c>
      <c r="K129">
        <v>2.2200000000000002</v>
      </c>
      <c r="L129">
        <v>2.2799999999999998</v>
      </c>
      <c r="M129">
        <v>1.1499999999999999</v>
      </c>
      <c r="N129">
        <v>49.9</v>
      </c>
    </row>
    <row r="130" spans="1:14" x14ac:dyDescent="0.3">
      <c r="A130">
        <v>5000</v>
      </c>
      <c r="B130">
        <v>2.2999999999999998</v>
      </c>
      <c r="C130">
        <v>1.68</v>
      </c>
      <c r="D130">
        <v>1.78</v>
      </c>
      <c r="E130">
        <v>1.34</v>
      </c>
      <c r="F130">
        <v>1.52</v>
      </c>
      <c r="G130">
        <v>1.54</v>
      </c>
      <c r="H130">
        <v>2.2999999999999998</v>
      </c>
      <c r="I130">
        <v>2.0299999999999998</v>
      </c>
      <c r="J130">
        <v>2.2000000000000002</v>
      </c>
      <c r="K130">
        <v>2.23</v>
      </c>
      <c r="L130">
        <v>2.29</v>
      </c>
      <c r="M130">
        <v>1.1399999999999999</v>
      </c>
      <c r="N130">
        <v>49.9</v>
      </c>
    </row>
    <row r="131" spans="1:14" x14ac:dyDescent="0.3">
      <c r="A131">
        <v>5100</v>
      </c>
      <c r="B131">
        <v>2.31</v>
      </c>
      <c r="C131">
        <v>1.69</v>
      </c>
      <c r="D131">
        <v>1.79</v>
      </c>
      <c r="E131">
        <v>1.34</v>
      </c>
      <c r="F131">
        <v>1.52</v>
      </c>
      <c r="G131">
        <v>1.55</v>
      </c>
      <c r="H131">
        <v>2.31</v>
      </c>
      <c r="I131">
        <v>2.04</v>
      </c>
      <c r="J131">
        <v>2.21</v>
      </c>
      <c r="K131">
        <v>2.25</v>
      </c>
      <c r="L131">
        <v>2.2999999999999998</v>
      </c>
      <c r="M131">
        <v>1.1399999999999999</v>
      </c>
      <c r="N131">
        <v>50</v>
      </c>
    </row>
    <row r="132" spans="1:14" x14ac:dyDescent="0.3">
      <c r="A132">
        <v>5200</v>
      </c>
      <c r="B132">
        <v>2.31</v>
      </c>
      <c r="C132">
        <v>1.69</v>
      </c>
      <c r="D132">
        <v>1.8</v>
      </c>
      <c r="E132">
        <v>1.35</v>
      </c>
      <c r="F132">
        <v>1.54</v>
      </c>
      <c r="G132">
        <v>1.56</v>
      </c>
      <c r="H132">
        <v>2.31</v>
      </c>
      <c r="I132">
        <v>2.0299999999999998</v>
      </c>
      <c r="J132">
        <v>2.21</v>
      </c>
      <c r="K132">
        <v>2.2400000000000002</v>
      </c>
      <c r="L132">
        <v>2.2999999999999998</v>
      </c>
      <c r="M132">
        <v>1.1399999999999999</v>
      </c>
      <c r="N132">
        <v>50</v>
      </c>
    </row>
    <row r="133" spans="1:14" x14ac:dyDescent="0.3">
      <c r="A133">
        <v>5300</v>
      </c>
      <c r="B133">
        <v>2.3199999999999998</v>
      </c>
      <c r="C133">
        <v>1.69</v>
      </c>
      <c r="D133">
        <v>1.81</v>
      </c>
      <c r="E133">
        <v>1.35</v>
      </c>
      <c r="F133">
        <v>1.54</v>
      </c>
      <c r="G133">
        <v>1.58</v>
      </c>
      <c r="H133">
        <v>2.3199999999999998</v>
      </c>
      <c r="I133">
        <v>2.04</v>
      </c>
      <c r="J133">
        <v>2.2200000000000002</v>
      </c>
      <c r="K133">
        <v>2.25</v>
      </c>
      <c r="L133">
        <v>2.31</v>
      </c>
      <c r="M133">
        <v>1.1499999999999999</v>
      </c>
      <c r="N133">
        <v>50.1</v>
      </c>
    </row>
    <row r="134" spans="1:14" x14ac:dyDescent="0.3">
      <c r="A134">
        <v>5400</v>
      </c>
      <c r="B134">
        <v>2.31</v>
      </c>
      <c r="C134">
        <v>1.7</v>
      </c>
      <c r="D134">
        <v>1.82</v>
      </c>
      <c r="E134">
        <v>1.36</v>
      </c>
      <c r="F134">
        <v>1.54</v>
      </c>
      <c r="G134">
        <v>1.57</v>
      </c>
      <c r="H134">
        <v>2.31</v>
      </c>
      <c r="I134">
        <v>2.04</v>
      </c>
      <c r="J134">
        <v>2.23</v>
      </c>
      <c r="K134">
        <v>2.27</v>
      </c>
      <c r="L134">
        <v>2.33</v>
      </c>
      <c r="M134">
        <v>1.1499999999999999</v>
      </c>
      <c r="N134">
        <v>50.1</v>
      </c>
    </row>
    <row r="135" spans="1:14" x14ac:dyDescent="0.3">
      <c r="A135">
        <v>5500</v>
      </c>
      <c r="B135">
        <v>2.3199999999999998</v>
      </c>
      <c r="C135">
        <v>1.71</v>
      </c>
      <c r="D135">
        <v>1.82</v>
      </c>
      <c r="E135">
        <v>1.37</v>
      </c>
      <c r="F135">
        <v>1.55</v>
      </c>
      <c r="G135">
        <v>1.58</v>
      </c>
      <c r="H135">
        <v>2.3199999999999998</v>
      </c>
      <c r="I135">
        <v>2.04</v>
      </c>
      <c r="J135">
        <v>2.2400000000000002</v>
      </c>
      <c r="K135">
        <v>2.27</v>
      </c>
      <c r="L135">
        <v>2.33</v>
      </c>
      <c r="M135">
        <v>1.1499999999999999</v>
      </c>
      <c r="N135">
        <v>50.1</v>
      </c>
    </row>
    <row r="136" spans="1:14" x14ac:dyDescent="0.3">
      <c r="A136">
        <v>5600</v>
      </c>
      <c r="B136">
        <v>2.34</v>
      </c>
      <c r="C136">
        <v>1.72</v>
      </c>
      <c r="D136">
        <v>1.83</v>
      </c>
      <c r="E136">
        <v>1.38</v>
      </c>
      <c r="F136">
        <v>1.56</v>
      </c>
      <c r="G136">
        <v>1.59</v>
      </c>
      <c r="H136">
        <v>2.34</v>
      </c>
      <c r="I136">
        <v>2.0499999999999998</v>
      </c>
      <c r="J136">
        <v>2.2400000000000002</v>
      </c>
      <c r="K136">
        <v>2.29</v>
      </c>
      <c r="L136">
        <v>2.34</v>
      </c>
      <c r="M136">
        <v>1.1499999999999999</v>
      </c>
      <c r="N136">
        <v>50.1</v>
      </c>
    </row>
    <row r="137" spans="1:14" x14ac:dyDescent="0.3">
      <c r="A137">
        <v>5700</v>
      </c>
      <c r="B137">
        <v>2.33</v>
      </c>
      <c r="C137">
        <v>1.72</v>
      </c>
      <c r="D137">
        <v>1.84</v>
      </c>
      <c r="E137">
        <v>1.4</v>
      </c>
      <c r="F137">
        <v>1.56</v>
      </c>
      <c r="G137">
        <v>1.6</v>
      </c>
      <c r="H137">
        <v>2.33</v>
      </c>
      <c r="I137">
        <v>2.04</v>
      </c>
      <c r="J137">
        <v>2.25</v>
      </c>
      <c r="K137">
        <v>2.2999999999999998</v>
      </c>
      <c r="L137">
        <v>2.34</v>
      </c>
      <c r="M137">
        <v>1.1399999999999999</v>
      </c>
      <c r="N137">
        <v>50.1</v>
      </c>
    </row>
    <row r="138" spans="1:14" x14ac:dyDescent="0.3">
      <c r="A138">
        <v>5800</v>
      </c>
      <c r="B138">
        <v>2.33</v>
      </c>
      <c r="C138">
        <v>1.72</v>
      </c>
      <c r="D138">
        <v>1.85</v>
      </c>
      <c r="E138">
        <v>1.39</v>
      </c>
      <c r="F138">
        <v>1.56</v>
      </c>
      <c r="G138">
        <v>1.62</v>
      </c>
      <c r="H138">
        <v>2.33</v>
      </c>
      <c r="I138">
        <v>2.0499999999999998</v>
      </c>
      <c r="J138">
        <v>2.25</v>
      </c>
      <c r="K138">
        <v>2.31</v>
      </c>
      <c r="L138">
        <v>2.35</v>
      </c>
      <c r="M138">
        <v>1.1499999999999999</v>
      </c>
      <c r="N138">
        <v>50.1</v>
      </c>
    </row>
    <row r="139" spans="1:14" x14ac:dyDescent="0.3">
      <c r="A139">
        <v>5900</v>
      </c>
      <c r="B139">
        <v>2.33</v>
      </c>
      <c r="C139">
        <v>1.74</v>
      </c>
      <c r="D139">
        <v>1.86</v>
      </c>
      <c r="E139">
        <v>1.4</v>
      </c>
      <c r="F139">
        <v>1.58</v>
      </c>
      <c r="G139">
        <v>1.61</v>
      </c>
      <c r="H139">
        <v>2.33</v>
      </c>
      <c r="I139">
        <v>2.04</v>
      </c>
      <c r="J139">
        <v>2.2599999999999998</v>
      </c>
      <c r="K139">
        <v>2.31</v>
      </c>
      <c r="L139">
        <v>2.35</v>
      </c>
      <c r="M139">
        <v>1.1399999999999999</v>
      </c>
      <c r="N139">
        <v>50.1</v>
      </c>
    </row>
    <row r="140" spans="1:14" x14ac:dyDescent="0.3">
      <c r="A140">
        <v>6000</v>
      </c>
      <c r="B140">
        <v>2.34</v>
      </c>
      <c r="C140">
        <v>1.73</v>
      </c>
      <c r="D140">
        <v>1.87</v>
      </c>
      <c r="E140">
        <v>1.41</v>
      </c>
      <c r="F140">
        <v>1.59</v>
      </c>
      <c r="G140">
        <v>1.62</v>
      </c>
      <c r="H140">
        <v>2.34</v>
      </c>
      <c r="I140">
        <v>2.0499999999999998</v>
      </c>
      <c r="J140">
        <v>2.27</v>
      </c>
      <c r="K140">
        <v>2.3199999999999998</v>
      </c>
      <c r="L140">
        <v>2.35</v>
      </c>
      <c r="M140">
        <v>1.1399999999999999</v>
      </c>
      <c r="N140">
        <v>50</v>
      </c>
    </row>
    <row r="141" spans="1:14" x14ac:dyDescent="0.3">
      <c r="A141">
        <v>6100</v>
      </c>
      <c r="B141">
        <v>2.33</v>
      </c>
      <c r="C141">
        <v>1.74</v>
      </c>
      <c r="D141">
        <v>1.87</v>
      </c>
      <c r="E141">
        <v>1.41</v>
      </c>
      <c r="F141">
        <v>1.58</v>
      </c>
      <c r="G141">
        <v>1.63</v>
      </c>
      <c r="H141">
        <v>2.33</v>
      </c>
      <c r="I141">
        <v>2.0499999999999998</v>
      </c>
      <c r="J141">
        <v>2.27</v>
      </c>
      <c r="K141">
        <v>2.3199999999999998</v>
      </c>
      <c r="L141">
        <v>2.36</v>
      </c>
      <c r="M141">
        <v>1.1399999999999999</v>
      </c>
      <c r="N141">
        <v>50</v>
      </c>
    </row>
    <row r="142" spans="1:14" x14ac:dyDescent="0.3">
      <c r="A142">
        <v>6200</v>
      </c>
      <c r="B142">
        <v>2.34</v>
      </c>
      <c r="C142">
        <v>1.75</v>
      </c>
      <c r="D142">
        <v>1.88</v>
      </c>
      <c r="E142">
        <v>1.43</v>
      </c>
      <c r="F142">
        <v>1.6</v>
      </c>
      <c r="G142">
        <v>1.62</v>
      </c>
      <c r="H142">
        <v>2.34</v>
      </c>
      <c r="I142">
        <v>2.0499999999999998</v>
      </c>
      <c r="J142">
        <v>2.2799999999999998</v>
      </c>
      <c r="K142">
        <v>2.33</v>
      </c>
      <c r="L142">
        <v>2.35</v>
      </c>
      <c r="M142">
        <v>1.1499999999999999</v>
      </c>
      <c r="N142">
        <v>49.9</v>
      </c>
    </row>
    <row r="143" spans="1:14" x14ac:dyDescent="0.3">
      <c r="A143">
        <v>6300</v>
      </c>
      <c r="B143">
        <v>2.34</v>
      </c>
      <c r="C143">
        <v>1.76</v>
      </c>
      <c r="D143">
        <v>1.89</v>
      </c>
      <c r="E143">
        <v>1.43</v>
      </c>
      <c r="F143">
        <v>1.61</v>
      </c>
      <c r="G143">
        <v>1.63</v>
      </c>
      <c r="H143">
        <v>2.34</v>
      </c>
      <c r="I143">
        <v>2.0499999999999998</v>
      </c>
      <c r="J143">
        <v>2.2799999999999998</v>
      </c>
      <c r="K143">
        <v>2.35</v>
      </c>
      <c r="L143">
        <v>2.37</v>
      </c>
      <c r="M143">
        <v>1.1399999999999999</v>
      </c>
      <c r="N143">
        <v>49.9</v>
      </c>
    </row>
    <row r="144" spans="1:14" x14ac:dyDescent="0.3">
      <c r="A144">
        <v>6400</v>
      </c>
      <c r="B144">
        <v>2.34</v>
      </c>
      <c r="C144">
        <v>1.79</v>
      </c>
      <c r="D144">
        <v>1.89</v>
      </c>
      <c r="E144">
        <v>1.43</v>
      </c>
      <c r="F144">
        <v>1.61</v>
      </c>
      <c r="G144">
        <v>1.64</v>
      </c>
      <c r="H144">
        <v>2.34</v>
      </c>
      <c r="I144">
        <v>2.0499999999999998</v>
      </c>
      <c r="J144">
        <v>2.29</v>
      </c>
      <c r="K144">
        <v>2.34</v>
      </c>
      <c r="L144">
        <v>2.37</v>
      </c>
      <c r="M144">
        <v>1.1399999999999999</v>
      </c>
      <c r="N144">
        <v>50</v>
      </c>
    </row>
    <row r="145" spans="1:14" x14ac:dyDescent="0.3">
      <c r="A145">
        <v>6500</v>
      </c>
      <c r="B145">
        <v>2.35</v>
      </c>
      <c r="C145">
        <v>1.79</v>
      </c>
      <c r="D145">
        <v>1.9</v>
      </c>
      <c r="E145">
        <v>1.44</v>
      </c>
      <c r="F145">
        <v>1.61</v>
      </c>
      <c r="G145">
        <v>1.64</v>
      </c>
      <c r="H145">
        <v>2.35</v>
      </c>
      <c r="I145">
        <v>2.0499999999999998</v>
      </c>
      <c r="J145">
        <v>2.29</v>
      </c>
      <c r="K145">
        <v>2.35</v>
      </c>
      <c r="L145">
        <v>2.36</v>
      </c>
      <c r="M145">
        <v>1.1399999999999999</v>
      </c>
      <c r="N145">
        <v>50.1</v>
      </c>
    </row>
    <row r="146" spans="1:14" x14ac:dyDescent="0.3">
      <c r="A146">
        <v>6600</v>
      </c>
      <c r="B146">
        <v>2.34</v>
      </c>
      <c r="C146">
        <v>1.8</v>
      </c>
      <c r="D146">
        <v>1.9</v>
      </c>
      <c r="E146">
        <v>1.43</v>
      </c>
      <c r="F146">
        <v>1.61</v>
      </c>
      <c r="G146">
        <v>1.63</v>
      </c>
      <c r="H146">
        <v>2.34</v>
      </c>
      <c r="I146">
        <v>2.0499999999999998</v>
      </c>
      <c r="J146">
        <v>2.2999999999999998</v>
      </c>
      <c r="K146">
        <v>2.35</v>
      </c>
      <c r="L146">
        <v>2.37</v>
      </c>
      <c r="M146">
        <v>1.1399999999999999</v>
      </c>
      <c r="N146">
        <v>50.1</v>
      </c>
    </row>
    <row r="147" spans="1:14" x14ac:dyDescent="0.3">
      <c r="A147">
        <v>6700</v>
      </c>
      <c r="B147">
        <v>2.36</v>
      </c>
      <c r="C147">
        <v>1.8</v>
      </c>
      <c r="D147">
        <v>1.92</v>
      </c>
      <c r="E147">
        <v>1.44</v>
      </c>
      <c r="F147">
        <v>1.64</v>
      </c>
      <c r="G147">
        <v>1.67</v>
      </c>
      <c r="H147">
        <v>2.36</v>
      </c>
      <c r="I147">
        <v>2.0499999999999998</v>
      </c>
      <c r="J147">
        <v>2.2999999999999998</v>
      </c>
      <c r="K147">
        <v>2.37</v>
      </c>
      <c r="L147">
        <v>2.38</v>
      </c>
      <c r="M147">
        <v>1.1499999999999999</v>
      </c>
      <c r="N147">
        <v>50.1</v>
      </c>
    </row>
    <row r="148" spans="1:14" x14ac:dyDescent="0.3">
      <c r="A148">
        <v>6800</v>
      </c>
      <c r="B148">
        <v>2.36</v>
      </c>
      <c r="C148">
        <v>1.81</v>
      </c>
      <c r="D148">
        <v>1.92</v>
      </c>
      <c r="E148">
        <v>1.45</v>
      </c>
      <c r="F148">
        <v>1.64</v>
      </c>
      <c r="G148">
        <v>1.67</v>
      </c>
      <c r="H148">
        <v>2.36</v>
      </c>
      <c r="I148">
        <v>2.0499999999999998</v>
      </c>
      <c r="J148">
        <v>2.31</v>
      </c>
      <c r="K148">
        <v>2.38</v>
      </c>
      <c r="L148">
        <v>2.38</v>
      </c>
      <c r="M148">
        <v>1.1499999999999999</v>
      </c>
      <c r="N148">
        <v>50.1</v>
      </c>
    </row>
    <row r="149" spans="1:14" x14ac:dyDescent="0.3">
      <c r="A149">
        <v>6900</v>
      </c>
      <c r="B149">
        <v>2.36</v>
      </c>
      <c r="C149">
        <v>1.82</v>
      </c>
      <c r="D149">
        <v>1.92</v>
      </c>
      <c r="E149">
        <v>1.46</v>
      </c>
      <c r="F149">
        <v>1.63</v>
      </c>
      <c r="G149">
        <v>1.66</v>
      </c>
      <c r="H149">
        <v>2.36</v>
      </c>
      <c r="I149">
        <v>2.0499999999999998</v>
      </c>
      <c r="J149">
        <v>2.3199999999999998</v>
      </c>
      <c r="K149">
        <v>2.38</v>
      </c>
      <c r="L149">
        <v>2.39</v>
      </c>
      <c r="M149">
        <v>1.1499999999999999</v>
      </c>
      <c r="N149">
        <v>50.1</v>
      </c>
    </row>
    <row r="150" spans="1:14" x14ac:dyDescent="0.3">
      <c r="A150">
        <v>7000</v>
      </c>
      <c r="B150">
        <v>2.37</v>
      </c>
      <c r="C150">
        <v>1.83</v>
      </c>
      <c r="D150">
        <v>1.94</v>
      </c>
      <c r="E150">
        <v>1.47</v>
      </c>
      <c r="F150">
        <v>1.65</v>
      </c>
      <c r="G150">
        <v>1.68</v>
      </c>
      <c r="H150">
        <v>2.37</v>
      </c>
      <c r="I150">
        <v>2.06</v>
      </c>
      <c r="J150">
        <v>2.3199999999999998</v>
      </c>
      <c r="K150">
        <v>2.39</v>
      </c>
      <c r="L150">
        <v>2.38</v>
      </c>
      <c r="M150">
        <v>1.1499999999999999</v>
      </c>
      <c r="N150">
        <v>50.1</v>
      </c>
    </row>
    <row r="151" spans="1:14" x14ac:dyDescent="0.3">
      <c r="A151">
        <v>7100</v>
      </c>
      <c r="B151">
        <v>2.37</v>
      </c>
      <c r="C151">
        <v>1.84</v>
      </c>
      <c r="D151">
        <v>1.95</v>
      </c>
      <c r="E151">
        <v>1.48</v>
      </c>
      <c r="F151">
        <v>1.67</v>
      </c>
      <c r="G151">
        <v>1.68</v>
      </c>
      <c r="H151">
        <v>2.37</v>
      </c>
      <c r="I151">
        <v>2.06</v>
      </c>
      <c r="J151">
        <v>2.3199999999999998</v>
      </c>
      <c r="K151">
        <v>2.4</v>
      </c>
      <c r="L151">
        <v>2.39</v>
      </c>
      <c r="M151">
        <v>1.1499999999999999</v>
      </c>
      <c r="N151">
        <v>50.1</v>
      </c>
    </row>
    <row r="152" spans="1:14" x14ac:dyDescent="0.3">
      <c r="A152">
        <v>7200</v>
      </c>
      <c r="B152">
        <v>2.38</v>
      </c>
      <c r="C152">
        <v>1.83</v>
      </c>
      <c r="D152">
        <v>1.96</v>
      </c>
      <c r="E152">
        <v>1.49</v>
      </c>
      <c r="F152">
        <v>1.67</v>
      </c>
      <c r="G152">
        <v>1.7</v>
      </c>
      <c r="H152">
        <v>2.38</v>
      </c>
      <c r="I152">
        <v>2.06</v>
      </c>
      <c r="J152">
        <v>2.33</v>
      </c>
      <c r="K152">
        <v>2.41</v>
      </c>
      <c r="L152">
        <v>2.39</v>
      </c>
      <c r="M152">
        <v>1.1499999999999999</v>
      </c>
      <c r="N152">
        <v>50</v>
      </c>
    </row>
    <row r="153" spans="1:14" x14ac:dyDescent="0.3">
      <c r="A153">
        <v>7300</v>
      </c>
      <c r="B153">
        <v>2.38</v>
      </c>
      <c r="C153">
        <v>1.84</v>
      </c>
      <c r="D153">
        <v>1.96</v>
      </c>
      <c r="E153">
        <v>1.49</v>
      </c>
      <c r="F153">
        <v>1.67</v>
      </c>
      <c r="G153">
        <v>1.69</v>
      </c>
      <c r="H153">
        <v>2.38</v>
      </c>
      <c r="I153">
        <v>2.06</v>
      </c>
      <c r="J153">
        <v>2.33</v>
      </c>
      <c r="K153">
        <v>2.41</v>
      </c>
      <c r="L153">
        <v>2.4</v>
      </c>
      <c r="M153">
        <v>1.1499999999999999</v>
      </c>
      <c r="N153">
        <v>50</v>
      </c>
    </row>
    <row r="154" spans="1:14" x14ac:dyDescent="0.3">
      <c r="A154">
        <v>7400</v>
      </c>
      <c r="B154">
        <v>2.36</v>
      </c>
      <c r="C154">
        <v>1.85</v>
      </c>
      <c r="D154">
        <v>1.96</v>
      </c>
      <c r="E154">
        <v>1.49</v>
      </c>
      <c r="F154">
        <v>1.67</v>
      </c>
      <c r="G154">
        <v>1.69</v>
      </c>
      <c r="H154">
        <v>2.36</v>
      </c>
      <c r="I154">
        <v>2.06</v>
      </c>
      <c r="J154">
        <v>2.34</v>
      </c>
      <c r="K154">
        <v>2.42</v>
      </c>
      <c r="L154">
        <v>2.4</v>
      </c>
      <c r="M154">
        <v>1.1499999999999999</v>
      </c>
      <c r="N154">
        <v>50</v>
      </c>
    </row>
    <row r="155" spans="1:14" x14ac:dyDescent="0.3">
      <c r="A155">
        <v>7500</v>
      </c>
      <c r="B155">
        <v>2.37</v>
      </c>
      <c r="C155">
        <v>1.86</v>
      </c>
      <c r="D155">
        <v>1.98</v>
      </c>
      <c r="E155">
        <v>1.5</v>
      </c>
      <c r="F155">
        <v>1.68</v>
      </c>
      <c r="G155">
        <v>1.7</v>
      </c>
      <c r="H155">
        <v>2.37</v>
      </c>
      <c r="I155">
        <v>2.06</v>
      </c>
      <c r="J155">
        <v>2.34</v>
      </c>
      <c r="K155">
        <v>2.42</v>
      </c>
      <c r="L155">
        <v>2.4</v>
      </c>
      <c r="M155">
        <v>1.1399999999999999</v>
      </c>
      <c r="N155">
        <v>49.9</v>
      </c>
    </row>
    <row r="156" spans="1:14" x14ac:dyDescent="0.3">
      <c r="A156">
        <v>7600</v>
      </c>
      <c r="B156">
        <v>2.37</v>
      </c>
      <c r="C156">
        <v>1.87</v>
      </c>
      <c r="D156">
        <v>1.98</v>
      </c>
      <c r="E156">
        <v>1.51</v>
      </c>
      <c r="F156">
        <v>1.67</v>
      </c>
      <c r="G156">
        <v>1.7</v>
      </c>
      <c r="H156">
        <v>2.37</v>
      </c>
      <c r="I156">
        <v>2.06</v>
      </c>
      <c r="J156">
        <v>2.34</v>
      </c>
      <c r="K156">
        <v>2.4300000000000002</v>
      </c>
      <c r="L156">
        <v>2.4</v>
      </c>
      <c r="M156">
        <v>1.17</v>
      </c>
      <c r="N156">
        <v>49.9</v>
      </c>
    </row>
    <row r="157" spans="1:14" x14ac:dyDescent="0.3">
      <c r="A157">
        <v>7700</v>
      </c>
      <c r="B157">
        <v>2.37</v>
      </c>
      <c r="C157">
        <v>1.87</v>
      </c>
      <c r="D157">
        <v>1.99</v>
      </c>
      <c r="E157">
        <v>1.51</v>
      </c>
      <c r="F157">
        <v>1.68</v>
      </c>
      <c r="G157">
        <v>1.71</v>
      </c>
      <c r="H157">
        <v>2.37</v>
      </c>
      <c r="I157">
        <v>2.06</v>
      </c>
      <c r="J157">
        <v>2.34</v>
      </c>
      <c r="K157">
        <v>2.4300000000000002</v>
      </c>
      <c r="L157">
        <v>2.4</v>
      </c>
      <c r="M157">
        <v>1.1399999999999999</v>
      </c>
      <c r="N157">
        <v>49.9</v>
      </c>
    </row>
    <row r="158" spans="1:14" x14ac:dyDescent="0.3">
      <c r="A158">
        <v>7800</v>
      </c>
      <c r="B158">
        <v>2.37</v>
      </c>
      <c r="C158">
        <v>1.87</v>
      </c>
      <c r="D158">
        <v>1.99</v>
      </c>
      <c r="E158">
        <v>1.51</v>
      </c>
      <c r="F158">
        <v>1.67</v>
      </c>
      <c r="G158">
        <v>1.71</v>
      </c>
      <c r="H158">
        <v>2.37</v>
      </c>
      <c r="I158">
        <v>2.06</v>
      </c>
      <c r="J158">
        <v>2.34</v>
      </c>
      <c r="K158">
        <v>2.4300000000000002</v>
      </c>
      <c r="L158">
        <v>2.4</v>
      </c>
      <c r="M158">
        <v>1.1499999999999999</v>
      </c>
      <c r="N158">
        <v>50</v>
      </c>
    </row>
    <row r="159" spans="1:14" x14ac:dyDescent="0.3">
      <c r="A159">
        <v>7900</v>
      </c>
      <c r="B159">
        <v>2.38</v>
      </c>
      <c r="C159">
        <v>1.87</v>
      </c>
      <c r="D159">
        <v>2.02</v>
      </c>
      <c r="E159">
        <v>1.52</v>
      </c>
      <c r="F159">
        <v>1.68</v>
      </c>
      <c r="G159">
        <v>1.72</v>
      </c>
      <c r="H159">
        <v>2.38</v>
      </c>
      <c r="I159">
        <v>2.06</v>
      </c>
      <c r="J159">
        <v>2.35</v>
      </c>
      <c r="K159">
        <v>2.4300000000000002</v>
      </c>
      <c r="L159">
        <v>2.4</v>
      </c>
      <c r="M159">
        <v>1.17</v>
      </c>
      <c r="N159">
        <v>50.1</v>
      </c>
    </row>
    <row r="160" spans="1:14" x14ac:dyDescent="0.3">
      <c r="A160">
        <v>8000</v>
      </c>
      <c r="B160">
        <v>2.38</v>
      </c>
      <c r="C160">
        <v>1.88</v>
      </c>
      <c r="D160">
        <v>2.0099999999999998</v>
      </c>
      <c r="E160">
        <v>1.53</v>
      </c>
      <c r="F160">
        <v>1.7</v>
      </c>
      <c r="G160">
        <v>1.71</v>
      </c>
      <c r="H160">
        <v>2.38</v>
      </c>
      <c r="I160">
        <v>2.06</v>
      </c>
      <c r="J160">
        <v>2.35</v>
      </c>
      <c r="K160">
        <v>2.44</v>
      </c>
      <c r="L160">
        <v>2.41</v>
      </c>
      <c r="M160">
        <v>1.1399999999999999</v>
      </c>
      <c r="N160">
        <v>50.1</v>
      </c>
    </row>
    <row r="161" spans="1:14" x14ac:dyDescent="0.3">
      <c r="A161">
        <v>8100</v>
      </c>
      <c r="B161">
        <v>2.37</v>
      </c>
      <c r="C161">
        <v>1.88</v>
      </c>
      <c r="D161">
        <v>2.0099999999999998</v>
      </c>
      <c r="E161">
        <v>1.51</v>
      </c>
      <c r="F161">
        <v>1.69</v>
      </c>
      <c r="G161">
        <v>1.7</v>
      </c>
      <c r="H161">
        <v>2.37</v>
      </c>
      <c r="I161">
        <v>2.06</v>
      </c>
      <c r="J161">
        <v>2.35</v>
      </c>
      <c r="K161">
        <v>2.44</v>
      </c>
      <c r="L161">
        <v>2.41</v>
      </c>
      <c r="M161">
        <v>1.1499999999999999</v>
      </c>
      <c r="N161">
        <v>50.1</v>
      </c>
    </row>
    <row r="162" spans="1:14" x14ac:dyDescent="0.3">
      <c r="A162">
        <v>8200</v>
      </c>
      <c r="B162">
        <v>2.38</v>
      </c>
      <c r="C162">
        <v>1.89</v>
      </c>
      <c r="D162">
        <v>2.02</v>
      </c>
      <c r="E162">
        <v>1.54</v>
      </c>
      <c r="F162">
        <v>1.71</v>
      </c>
      <c r="G162">
        <v>1.72</v>
      </c>
      <c r="H162">
        <v>2.38</v>
      </c>
      <c r="I162">
        <v>2.06</v>
      </c>
      <c r="J162">
        <v>2.35</v>
      </c>
      <c r="K162">
        <v>2.4500000000000002</v>
      </c>
      <c r="L162">
        <v>2.41</v>
      </c>
      <c r="M162">
        <v>1.1499999999999999</v>
      </c>
      <c r="N162">
        <v>50.1</v>
      </c>
    </row>
    <row r="163" spans="1:14" x14ac:dyDescent="0.3">
      <c r="A163">
        <v>8300</v>
      </c>
      <c r="B163">
        <v>2.37</v>
      </c>
      <c r="C163">
        <v>1.9</v>
      </c>
      <c r="D163">
        <v>2.02</v>
      </c>
      <c r="E163">
        <v>1.55</v>
      </c>
      <c r="F163">
        <v>1.7</v>
      </c>
      <c r="G163">
        <v>1.73</v>
      </c>
      <c r="H163">
        <v>2.37</v>
      </c>
      <c r="I163">
        <v>2.06</v>
      </c>
      <c r="J163">
        <v>2.35</v>
      </c>
      <c r="K163">
        <v>2.4500000000000002</v>
      </c>
      <c r="L163">
        <v>2.41</v>
      </c>
      <c r="M163">
        <v>1.1399999999999999</v>
      </c>
      <c r="N163">
        <v>50.1</v>
      </c>
    </row>
    <row r="164" spans="1:14" x14ac:dyDescent="0.3">
      <c r="A164">
        <v>8400</v>
      </c>
      <c r="B164">
        <v>2.39</v>
      </c>
      <c r="C164">
        <v>1.91</v>
      </c>
      <c r="D164">
        <v>2.0499999999999998</v>
      </c>
      <c r="E164">
        <v>1.56</v>
      </c>
      <c r="F164">
        <v>1.73</v>
      </c>
      <c r="G164">
        <v>1.76</v>
      </c>
      <c r="H164">
        <v>2.39</v>
      </c>
      <c r="I164">
        <v>2.0699999999999998</v>
      </c>
      <c r="J164">
        <v>2.36</v>
      </c>
      <c r="K164">
        <v>2.46</v>
      </c>
      <c r="L164">
        <v>2.41</v>
      </c>
      <c r="M164">
        <v>1.1499999999999999</v>
      </c>
      <c r="N164">
        <v>50.1</v>
      </c>
    </row>
    <row r="165" spans="1:14" x14ac:dyDescent="0.3">
      <c r="A165">
        <v>8500</v>
      </c>
      <c r="B165">
        <v>2.39</v>
      </c>
      <c r="C165">
        <v>1.92</v>
      </c>
      <c r="D165">
        <v>2.0499999999999998</v>
      </c>
      <c r="E165">
        <v>1.56</v>
      </c>
      <c r="F165">
        <v>1.72</v>
      </c>
      <c r="G165">
        <v>1.74</v>
      </c>
      <c r="H165">
        <v>2.39</v>
      </c>
      <c r="I165">
        <v>2.0699999999999998</v>
      </c>
      <c r="J165">
        <v>2.36</v>
      </c>
      <c r="K165">
        <v>2.46</v>
      </c>
      <c r="L165">
        <v>2.42</v>
      </c>
      <c r="M165">
        <v>1.1499999999999999</v>
      </c>
      <c r="N165">
        <v>50.1</v>
      </c>
    </row>
    <row r="166" spans="1:14" x14ac:dyDescent="0.3">
      <c r="A166">
        <v>8600</v>
      </c>
      <c r="B166">
        <v>2.39</v>
      </c>
      <c r="C166">
        <v>1.92</v>
      </c>
      <c r="D166">
        <v>2.06</v>
      </c>
      <c r="E166">
        <v>1.57</v>
      </c>
      <c r="F166">
        <v>1.73</v>
      </c>
      <c r="G166">
        <v>1.77</v>
      </c>
      <c r="H166">
        <v>2.39</v>
      </c>
      <c r="I166">
        <v>2.0699999999999998</v>
      </c>
      <c r="J166">
        <v>2.37</v>
      </c>
      <c r="K166">
        <v>2.48</v>
      </c>
      <c r="L166">
        <v>2.42</v>
      </c>
      <c r="M166">
        <v>1.1499999999999999</v>
      </c>
      <c r="N166">
        <v>50</v>
      </c>
    </row>
    <row r="167" spans="1:14" x14ac:dyDescent="0.3">
      <c r="A167">
        <v>8700</v>
      </c>
      <c r="B167">
        <v>2.38</v>
      </c>
      <c r="C167">
        <v>1.92</v>
      </c>
      <c r="D167">
        <v>2.0699999999999998</v>
      </c>
      <c r="E167">
        <v>1.58</v>
      </c>
      <c r="F167">
        <v>1.72</v>
      </c>
      <c r="G167">
        <v>1.76</v>
      </c>
      <c r="H167">
        <v>2.38</v>
      </c>
      <c r="I167">
        <v>2.0699999999999998</v>
      </c>
      <c r="J167">
        <v>2.37</v>
      </c>
      <c r="K167">
        <v>2.4700000000000002</v>
      </c>
      <c r="L167">
        <v>2.41</v>
      </c>
      <c r="M167">
        <v>1.1499999999999999</v>
      </c>
      <c r="N167">
        <v>50</v>
      </c>
    </row>
    <row r="168" spans="1:14" x14ac:dyDescent="0.3">
      <c r="A168">
        <v>8800</v>
      </c>
      <c r="B168">
        <v>2.39</v>
      </c>
      <c r="C168">
        <v>1.92</v>
      </c>
      <c r="D168">
        <v>2.0699999999999998</v>
      </c>
      <c r="E168">
        <v>1.59</v>
      </c>
      <c r="F168">
        <v>1.74</v>
      </c>
      <c r="G168">
        <v>1.78</v>
      </c>
      <c r="H168">
        <v>2.39</v>
      </c>
      <c r="I168">
        <v>2.06</v>
      </c>
      <c r="J168">
        <v>2.37</v>
      </c>
      <c r="K168">
        <v>2.48</v>
      </c>
      <c r="L168">
        <v>2.42</v>
      </c>
      <c r="M168">
        <v>1.1599999999999999</v>
      </c>
      <c r="N168">
        <v>50</v>
      </c>
    </row>
    <row r="169" spans="1:14" x14ac:dyDescent="0.3">
      <c r="A169">
        <v>8900</v>
      </c>
      <c r="B169">
        <v>2.39</v>
      </c>
      <c r="C169">
        <v>1.95</v>
      </c>
      <c r="D169">
        <v>2.1</v>
      </c>
      <c r="E169">
        <v>1.6</v>
      </c>
      <c r="F169">
        <v>1.75</v>
      </c>
      <c r="G169">
        <v>1.77</v>
      </c>
      <c r="H169">
        <v>2.39</v>
      </c>
      <c r="I169">
        <v>2.08</v>
      </c>
      <c r="J169">
        <v>2.39</v>
      </c>
      <c r="K169">
        <v>2.5</v>
      </c>
      <c r="L169">
        <v>2.42</v>
      </c>
      <c r="M169">
        <v>1.1599999999999999</v>
      </c>
      <c r="N169">
        <v>50</v>
      </c>
    </row>
    <row r="170" spans="1:14" x14ac:dyDescent="0.3">
      <c r="A170">
        <v>9000</v>
      </c>
      <c r="B170">
        <v>2.39</v>
      </c>
      <c r="C170">
        <v>1.97</v>
      </c>
      <c r="D170">
        <v>2.09</v>
      </c>
      <c r="E170">
        <v>1.61</v>
      </c>
      <c r="F170">
        <v>1.75</v>
      </c>
      <c r="G170">
        <v>1.78</v>
      </c>
      <c r="H170">
        <v>2.39</v>
      </c>
      <c r="I170">
        <v>2.0699999999999998</v>
      </c>
      <c r="J170">
        <v>2.39</v>
      </c>
      <c r="K170">
        <v>2.5</v>
      </c>
      <c r="L170">
        <v>2.41</v>
      </c>
      <c r="M170">
        <v>1.17</v>
      </c>
      <c r="N170">
        <v>48.6</v>
      </c>
    </row>
    <row r="171" spans="1:14" x14ac:dyDescent="0.3">
      <c r="A171">
        <v>9100</v>
      </c>
      <c r="B171">
        <v>2.39</v>
      </c>
      <c r="C171">
        <v>1.93</v>
      </c>
      <c r="D171">
        <v>2.08</v>
      </c>
      <c r="E171">
        <v>1.59</v>
      </c>
      <c r="F171">
        <v>1.74</v>
      </c>
      <c r="G171">
        <v>1.76</v>
      </c>
      <c r="H171">
        <v>2.39</v>
      </c>
      <c r="I171">
        <v>2.0699999999999998</v>
      </c>
      <c r="J171">
        <v>2.38</v>
      </c>
      <c r="K171">
        <v>2.4900000000000002</v>
      </c>
      <c r="L171">
        <v>2.41</v>
      </c>
      <c r="M171">
        <v>1.1599999999999999</v>
      </c>
      <c r="N171">
        <v>48.8</v>
      </c>
    </row>
    <row r="172" spans="1:14" x14ac:dyDescent="0.3">
      <c r="A172">
        <v>9200</v>
      </c>
      <c r="B172">
        <v>2.37</v>
      </c>
      <c r="C172">
        <v>1.94</v>
      </c>
      <c r="D172">
        <v>2.09</v>
      </c>
      <c r="E172">
        <v>1.59</v>
      </c>
      <c r="F172">
        <v>1.73</v>
      </c>
      <c r="G172">
        <v>1.76</v>
      </c>
      <c r="H172">
        <v>2.37</v>
      </c>
      <c r="I172">
        <v>2.0699999999999998</v>
      </c>
      <c r="J172">
        <v>2.38</v>
      </c>
      <c r="K172">
        <v>2.4900000000000002</v>
      </c>
      <c r="L172">
        <v>2.41</v>
      </c>
      <c r="M172">
        <v>1.1399999999999999</v>
      </c>
      <c r="N172">
        <v>49.3</v>
      </c>
    </row>
    <row r="173" spans="1:14" x14ac:dyDescent="0.3">
      <c r="A173">
        <v>9300</v>
      </c>
      <c r="B173">
        <v>2.39</v>
      </c>
      <c r="C173">
        <v>1.94</v>
      </c>
      <c r="D173">
        <v>2.09</v>
      </c>
      <c r="E173">
        <v>1.59</v>
      </c>
      <c r="F173">
        <v>1.74</v>
      </c>
      <c r="G173">
        <v>1.76</v>
      </c>
      <c r="H173">
        <v>2.39</v>
      </c>
      <c r="I173">
        <v>2.06</v>
      </c>
      <c r="J173">
        <v>2.37</v>
      </c>
      <c r="K173">
        <v>2.5</v>
      </c>
      <c r="L173">
        <v>2.41</v>
      </c>
      <c r="M173">
        <v>1.1399999999999999</v>
      </c>
      <c r="N173">
        <v>49.6</v>
      </c>
    </row>
    <row r="174" spans="1:14" x14ac:dyDescent="0.3">
      <c r="A174">
        <v>9400</v>
      </c>
      <c r="B174">
        <v>2.39</v>
      </c>
      <c r="C174">
        <v>1.95</v>
      </c>
      <c r="D174">
        <v>2.1</v>
      </c>
      <c r="E174">
        <v>1.59</v>
      </c>
      <c r="F174">
        <v>1.75</v>
      </c>
      <c r="G174">
        <v>1.78</v>
      </c>
      <c r="H174">
        <v>2.39</v>
      </c>
      <c r="I174">
        <v>2.0699999999999998</v>
      </c>
      <c r="J174">
        <v>2.38</v>
      </c>
      <c r="K174">
        <v>2.4900000000000002</v>
      </c>
      <c r="L174">
        <v>2.41</v>
      </c>
      <c r="M174">
        <v>1.1499999999999999</v>
      </c>
      <c r="N174">
        <v>49.8</v>
      </c>
    </row>
    <row r="175" spans="1:14" x14ac:dyDescent="0.3">
      <c r="A175">
        <v>9500</v>
      </c>
      <c r="B175">
        <v>2.39</v>
      </c>
      <c r="C175">
        <v>1.95</v>
      </c>
      <c r="D175">
        <v>2.1</v>
      </c>
      <c r="E175">
        <v>1.59</v>
      </c>
      <c r="F175">
        <v>1.75</v>
      </c>
      <c r="G175">
        <v>1.79</v>
      </c>
      <c r="H175">
        <v>2.39</v>
      </c>
      <c r="I175">
        <v>2.06</v>
      </c>
      <c r="J175">
        <v>2.38</v>
      </c>
      <c r="K175">
        <v>2.5</v>
      </c>
      <c r="L175">
        <v>2.41</v>
      </c>
      <c r="M175">
        <v>1.1399999999999999</v>
      </c>
      <c r="N175">
        <v>50.1</v>
      </c>
    </row>
    <row r="176" spans="1:14" x14ac:dyDescent="0.3">
      <c r="A176">
        <v>9600</v>
      </c>
      <c r="B176">
        <v>2.39</v>
      </c>
      <c r="C176">
        <v>1.95</v>
      </c>
      <c r="D176">
        <v>2.11</v>
      </c>
      <c r="E176">
        <v>1.62</v>
      </c>
      <c r="F176">
        <v>1.75</v>
      </c>
      <c r="G176">
        <v>1.78</v>
      </c>
      <c r="H176">
        <v>2.39</v>
      </c>
      <c r="I176">
        <v>2.06</v>
      </c>
      <c r="J176">
        <v>2.38</v>
      </c>
      <c r="K176">
        <v>2.5099999999999998</v>
      </c>
      <c r="L176">
        <v>2.42</v>
      </c>
      <c r="M176">
        <v>1.1399999999999999</v>
      </c>
      <c r="N176">
        <v>50.1</v>
      </c>
    </row>
    <row r="177" spans="1:14" x14ac:dyDescent="0.3">
      <c r="A177">
        <v>9700</v>
      </c>
      <c r="B177">
        <v>2.39</v>
      </c>
      <c r="C177">
        <v>1.95</v>
      </c>
      <c r="D177">
        <v>2.12</v>
      </c>
      <c r="E177">
        <v>1.62</v>
      </c>
      <c r="F177">
        <v>1.76</v>
      </c>
      <c r="G177">
        <v>1.8</v>
      </c>
      <c r="H177">
        <v>2.39</v>
      </c>
      <c r="I177">
        <v>2.0699999999999998</v>
      </c>
      <c r="J177">
        <v>2.38</v>
      </c>
      <c r="K177">
        <v>2.52</v>
      </c>
      <c r="L177">
        <v>2.42</v>
      </c>
      <c r="M177">
        <v>1.1499999999999999</v>
      </c>
      <c r="N177">
        <v>50.2</v>
      </c>
    </row>
    <row r="178" spans="1:14" x14ac:dyDescent="0.3">
      <c r="A178">
        <v>9800</v>
      </c>
      <c r="B178">
        <v>2.39</v>
      </c>
      <c r="C178">
        <v>1.97</v>
      </c>
      <c r="D178">
        <v>2.13</v>
      </c>
      <c r="E178">
        <v>1.63</v>
      </c>
      <c r="F178">
        <v>1.77</v>
      </c>
      <c r="G178">
        <v>1.8</v>
      </c>
      <c r="H178">
        <v>2.39</v>
      </c>
      <c r="I178">
        <v>2.0699999999999998</v>
      </c>
      <c r="J178">
        <v>2.39</v>
      </c>
      <c r="K178">
        <v>2.52</v>
      </c>
      <c r="L178">
        <v>2.42</v>
      </c>
      <c r="M178">
        <v>1.1499999999999999</v>
      </c>
      <c r="N178">
        <v>50.2</v>
      </c>
    </row>
    <row r="179" spans="1:14" x14ac:dyDescent="0.3">
      <c r="A179">
        <v>9900</v>
      </c>
      <c r="B179">
        <v>2.38</v>
      </c>
      <c r="C179">
        <v>1.98</v>
      </c>
      <c r="D179">
        <v>2.14</v>
      </c>
      <c r="E179">
        <v>1.63</v>
      </c>
      <c r="F179">
        <v>1.77</v>
      </c>
      <c r="G179">
        <v>1.81</v>
      </c>
      <c r="H179">
        <v>2.38</v>
      </c>
      <c r="I179">
        <v>2.06</v>
      </c>
      <c r="J179">
        <v>2.39</v>
      </c>
      <c r="K179">
        <v>2.5299999999999998</v>
      </c>
      <c r="L179">
        <v>2.42</v>
      </c>
      <c r="M179">
        <v>1.1499999999999999</v>
      </c>
      <c r="N179">
        <v>50.2</v>
      </c>
    </row>
    <row r="180" spans="1:14" x14ac:dyDescent="0.3">
      <c r="A180">
        <v>10000</v>
      </c>
      <c r="B180">
        <v>2.39</v>
      </c>
      <c r="C180">
        <v>1.98</v>
      </c>
      <c r="D180">
        <v>2.14</v>
      </c>
      <c r="E180">
        <v>1.64</v>
      </c>
      <c r="F180">
        <v>1.79</v>
      </c>
      <c r="G180">
        <v>1.82</v>
      </c>
      <c r="H180">
        <v>2.39</v>
      </c>
      <c r="I180">
        <v>2.06</v>
      </c>
      <c r="J180">
        <v>2.39</v>
      </c>
      <c r="K180">
        <v>2.54</v>
      </c>
      <c r="L180">
        <v>2.42</v>
      </c>
      <c r="M180">
        <v>1.1499999999999999</v>
      </c>
      <c r="N180">
        <v>50</v>
      </c>
    </row>
    <row r="181" spans="1:14" x14ac:dyDescent="0.3">
      <c r="A181">
        <v>10100</v>
      </c>
      <c r="B181">
        <v>2.39</v>
      </c>
      <c r="C181">
        <v>2</v>
      </c>
      <c r="D181">
        <v>2.15</v>
      </c>
      <c r="E181">
        <v>1.64</v>
      </c>
      <c r="F181">
        <v>1.78</v>
      </c>
      <c r="G181">
        <v>1.83</v>
      </c>
      <c r="H181">
        <v>2.39</v>
      </c>
      <c r="I181">
        <v>2.0699999999999998</v>
      </c>
      <c r="J181">
        <v>2.4</v>
      </c>
      <c r="K181">
        <v>2.54</v>
      </c>
      <c r="L181">
        <v>2.4300000000000002</v>
      </c>
      <c r="M181">
        <v>1.1499999999999999</v>
      </c>
      <c r="N181">
        <v>50</v>
      </c>
    </row>
    <row r="182" spans="1:14" x14ac:dyDescent="0.3">
      <c r="A182">
        <v>10200</v>
      </c>
      <c r="B182">
        <v>2.39</v>
      </c>
      <c r="C182">
        <v>2.0099999999999998</v>
      </c>
      <c r="D182">
        <v>2.15</v>
      </c>
      <c r="E182">
        <v>1.65</v>
      </c>
      <c r="F182">
        <v>1.78</v>
      </c>
      <c r="G182">
        <v>1.81</v>
      </c>
      <c r="H182">
        <v>2.39</v>
      </c>
      <c r="I182">
        <v>2.0699999999999998</v>
      </c>
      <c r="J182">
        <v>2.4</v>
      </c>
      <c r="K182">
        <v>2.5499999999999998</v>
      </c>
      <c r="L182">
        <v>2.4300000000000002</v>
      </c>
      <c r="M182">
        <v>1.1399999999999999</v>
      </c>
      <c r="N182">
        <v>49.9</v>
      </c>
    </row>
    <row r="183" spans="1:14" x14ac:dyDescent="0.3">
      <c r="A183">
        <v>10300</v>
      </c>
      <c r="B183">
        <v>2.39</v>
      </c>
      <c r="C183">
        <v>2.02</v>
      </c>
      <c r="D183">
        <v>2.16</v>
      </c>
      <c r="E183">
        <v>1.65</v>
      </c>
      <c r="F183">
        <v>1.78</v>
      </c>
      <c r="G183">
        <v>1.82</v>
      </c>
      <c r="H183">
        <v>2.39</v>
      </c>
      <c r="I183">
        <v>2.0699999999999998</v>
      </c>
      <c r="J183">
        <v>2.4</v>
      </c>
      <c r="K183">
        <v>2.54</v>
      </c>
      <c r="L183">
        <v>2.4300000000000002</v>
      </c>
      <c r="M183">
        <v>1.1499999999999999</v>
      </c>
      <c r="N183">
        <v>49.9</v>
      </c>
    </row>
    <row r="184" spans="1:14" x14ac:dyDescent="0.3">
      <c r="A184">
        <v>10400</v>
      </c>
      <c r="B184">
        <v>2.4</v>
      </c>
      <c r="C184">
        <v>2.02</v>
      </c>
      <c r="D184">
        <v>2.16</v>
      </c>
      <c r="E184">
        <v>1.66</v>
      </c>
      <c r="F184">
        <v>1.8</v>
      </c>
      <c r="G184">
        <v>1.84</v>
      </c>
      <c r="H184">
        <v>2.4</v>
      </c>
      <c r="I184">
        <v>2.0699999999999998</v>
      </c>
      <c r="J184">
        <v>2.4</v>
      </c>
      <c r="K184">
        <v>2.5499999999999998</v>
      </c>
      <c r="L184">
        <v>2.4300000000000002</v>
      </c>
      <c r="M184">
        <v>1.1499999999999999</v>
      </c>
      <c r="N184">
        <v>49.9</v>
      </c>
    </row>
    <row r="185" spans="1:14" x14ac:dyDescent="0.3">
      <c r="A185">
        <v>10500</v>
      </c>
      <c r="B185">
        <v>2.39</v>
      </c>
      <c r="C185">
        <v>2.0099999999999998</v>
      </c>
      <c r="D185">
        <v>2.1800000000000002</v>
      </c>
      <c r="E185">
        <v>1.65</v>
      </c>
      <c r="F185">
        <v>1.8</v>
      </c>
      <c r="G185">
        <v>1.83</v>
      </c>
      <c r="H185">
        <v>2.39</v>
      </c>
      <c r="I185">
        <v>2.0699999999999998</v>
      </c>
      <c r="J185">
        <v>2.4</v>
      </c>
      <c r="K185">
        <v>2.5499999999999998</v>
      </c>
      <c r="L185">
        <v>2.4300000000000002</v>
      </c>
      <c r="M185">
        <v>1.1399999999999999</v>
      </c>
      <c r="N185">
        <v>49.9</v>
      </c>
    </row>
    <row r="186" spans="1:14" x14ac:dyDescent="0.3">
      <c r="A186">
        <v>10600</v>
      </c>
      <c r="B186">
        <v>2.4</v>
      </c>
      <c r="C186">
        <v>2.0299999999999998</v>
      </c>
      <c r="D186">
        <v>2.1800000000000002</v>
      </c>
      <c r="E186">
        <v>1.67</v>
      </c>
      <c r="F186">
        <v>1.81</v>
      </c>
      <c r="G186">
        <v>1.85</v>
      </c>
      <c r="H186">
        <v>2.4</v>
      </c>
      <c r="I186">
        <v>2.0699999999999998</v>
      </c>
      <c r="J186">
        <v>2.41</v>
      </c>
      <c r="K186">
        <v>2.56</v>
      </c>
      <c r="L186">
        <v>2.4300000000000002</v>
      </c>
      <c r="M186">
        <v>1.1499999999999999</v>
      </c>
      <c r="N186">
        <v>50</v>
      </c>
    </row>
    <row r="187" spans="1:14" x14ac:dyDescent="0.3">
      <c r="A187">
        <v>10700</v>
      </c>
      <c r="B187">
        <v>2.4</v>
      </c>
      <c r="C187">
        <v>2.0299999999999998</v>
      </c>
      <c r="D187">
        <v>2.1800000000000002</v>
      </c>
      <c r="E187">
        <v>1.67</v>
      </c>
      <c r="F187">
        <v>1.8</v>
      </c>
      <c r="G187">
        <v>1.84</v>
      </c>
      <c r="H187">
        <v>2.4</v>
      </c>
      <c r="I187">
        <v>2.0699999999999998</v>
      </c>
      <c r="J187">
        <v>2.4</v>
      </c>
      <c r="K187">
        <v>2.56</v>
      </c>
      <c r="L187">
        <v>2.4300000000000002</v>
      </c>
      <c r="M187">
        <v>1.1499999999999999</v>
      </c>
      <c r="N187">
        <v>50.1</v>
      </c>
    </row>
    <row r="188" spans="1:14" x14ac:dyDescent="0.3">
      <c r="A188">
        <v>10800</v>
      </c>
      <c r="B188">
        <v>2.39</v>
      </c>
      <c r="C188">
        <v>2.04</v>
      </c>
      <c r="D188">
        <v>2.2000000000000002</v>
      </c>
      <c r="E188">
        <v>1.67</v>
      </c>
      <c r="F188">
        <v>1.82</v>
      </c>
      <c r="G188">
        <v>1.88</v>
      </c>
      <c r="H188">
        <v>2.39</v>
      </c>
      <c r="I188">
        <v>2.06</v>
      </c>
      <c r="J188">
        <v>2.4</v>
      </c>
      <c r="K188">
        <v>2.56</v>
      </c>
      <c r="L188">
        <v>2.42</v>
      </c>
      <c r="M188">
        <v>1.1499999999999999</v>
      </c>
      <c r="N188">
        <v>50.1</v>
      </c>
    </row>
    <row r="189" spans="1:14" x14ac:dyDescent="0.3">
      <c r="A189">
        <v>10900</v>
      </c>
      <c r="B189">
        <v>2.39</v>
      </c>
      <c r="C189">
        <v>2.04</v>
      </c>
      <c r="D189">
        <v>2.19</v>
      </c>
      <c r="E189">
        <v>1.68</v>
      </c>
      <c r="F189">
        <v>1.82</v>
      </c>
      <c r="G189">
        <v>1.86</v>
      </c>
      <c r="H189">
        <v>2.39</v>
      </c>
      <c r="I189">
        <v>2.06</v>
      </c>
      <c r="J189">
        <v>2.4</v>
      </c>
      <c r="K189">
        <v>2.57</v>
      </c>
      <c r="L189">
        <v>2.4300000000000002</v>
      </c>
      <c r="M189">
        <v>1.1599999999999999</v>
      </c>
      <c r="N189">
        <v>50.1</v>
      </c>
    </row>
    <row r="190" spans="1:14" x14ac:dyDescent="0.3">
      <c r="A190">
        <v>11000</v>
      </c>
      <c r="B190">
        <v>2.39</v>
      </c>
      <c r="C190">
        <v>2.04</v>
      </c>
      <c r="D190">
        <v>2.21</v>
      </c>
      <c r="E190">
        <v>1.68</v>
      </c>
      <c r="F190">
        <v>1.82</v>
      </c>
      <c r="G190">
        <v>1.87</v>
      </c>
      <c r="H190">
        <v>2.39</v>
      </c>
      <c r="I190">
        <v>2.06</v>
      </c>
      <c r="J190">
        <v>2.39</v>
      </c>
      <c r="K190">
        <v>2.56</v>
      </c>
      <c r="L190">
        <v>2.42</v>
      </c>
      <c r="M190">
        <v>1.1499999999999999</v>
      </c>
      <c r="N190">
        <v>50.1</v>
      </c>
    </row>
    <row r="191" spans="1:14" x14ac:dyDescent="0.3">
      <c r="A191">
        <v>11100</v>
      </c>
      <c r="B191">
        <v>2.39</v>
      </c>
      <c r="C191">
        <v>2.0499999999999998</v>
      </c>
      <c r="D191">
        <v>2.21</v>
      </c>
      <c r="E191">
        <v>1.7</v>
      </c>
      <c r="F191">
        <v>1.83</v>
      </c>
      <c r="G191">
        <v>1.89</v>
      </c>
      <c r="H191">
        <v>2.39</v>
      </c>
      <c r="I191">
        <v>2.06</v>
      </c>
      <c r="J191">
        <v>2.4</v>
      </c>
      <c r="K191">
        <v>2.57</v>
      </c>
      <c r="L191">
        <v>2.42</v>
      </c>
      <c r="M191">
        <v>1.1499999999999999</v>
      </c>
      <c r="N191">
        <v>50.1</v>
      </c>
    </row>
    <row r="192" spans="1:14" x14ac:dyDescent="0.3">
      <c r="A192">
        <v>11200</v>
      </c>
      <c r="B192">
        <v>2.39</v>
      </c>
      <c r="C192">
        <v>2.0699999999999998</v>
      </c>
      <c r="D192">
        <v>2.2200000000000002</v>
      </c>
      <c r="E192">
        <v>1.7</v>
      </c>
      <c r="F192">
        <v>1.84</v>
      </c>
      <c r="G192">
        <v>1.9</v>
      </c>
      <c r="H192">
        <v>2.39</v>
      </c>
      <c r="I192">
        <v>2.06</v>
      </c>
      <c r="J192">
        <v>2.41</v>
      </c>
      <c r="K192">
        <v>2.57</v>
      </c>
      <c r="L192">
        <v>2.4300000000000002</v>
      </c>
      <c r="M192">
        <v>1.1399999999999999</v>
      </c>
      <c r="N192">
        <v>50.1</v>
      </c>
    </row>
    <row r="193" spans="1:14" x14ac:dyDescent="0.3">
      <c r="A193">
        <v>11300</v>
      </c>
      <c r="B193">
        <v>2.39</v>
      </c>
      <c r="C193">
        <v>2.06</v>
      </c>
      <c r="D193">
        <v>2.23</v>
      </c>
      <c r="E193">
        <v>1.7</v>
      </c>
      <c r="F193">
        <v>1.83</v>
      </c>
      <c r="G193">
        <v>1.89</v>
      </c>
      <c r="H193">
        <v>2.39</v>
      </c>
      <c r="I193">
        <v>2.0699999999999998</v>
      </c>
      <c r="J193">
        <v>2.4</v>
      </c>
      <c r="K193">
        <v>2.57</v>
      </c>
      <c r="L193">
        <v>2.4300000000000002</v>
      </c>
      <c r="M193">
        <v>1.1399999999999999</v>
      </c>
      <c r="N193">
        <v>50.1</v>
      </c>
    </row>
    <row r="194" spans="1:14" x14ac:dyDescent="0.3">
      <c r="A194">
        <v>11400</v>
      </c>
      <c r="B194">
        <v>2.39</v>
      </c>
      <c r="C194">
        <v>2.0699999999999998</v>
      </c>
      <c r="D194">
        <v>2.2400000000000002</v>
      </c>
      <c r="E194">
        <v>1.71</v>
      </c>
      <c r="F194">
        <v>1.84</v>
      </c>
      <c r="G194">
        <v>1.9</v>
      </c>
      <c r="H194">
        <v>2.39</v>
      </c>
      <c r="I194">
        <v>2.06</v>
      </c>
      <c r="J194">
        <v>2.4</v>
      </c>
      <c r="K194">
        <v>2.58</v>
      </c>
      <c r="L194">
        <v>2.4300000000000002</v>
      </c>
      <c r="M194">
        <v>1.1499999999999999</v>
      </c>
      <c r="N194">
        <v>50.1</v>
      </c>
    </row>
    <row r="195" spans="1:14" x14ac:dyDescent="0.3">
      <c r="A195">
        <v>11500</v>
      </c>
      <c r="B195">
        <v>2.41</v>
      </c>
      <c r="C195">
        <v>2.08</v>
      </c>
      <c r="D195">
        <v>2.25</v>
      </c>
      <c r="E195">
        <v>1.72</v>
      </c>
      <c r="F195">
        <v>1.84</v>
      </c>
      <c r="G195">
        <v>1.89</v>
      </c>
      <c r="H195">
        <v>2.41</v>
      </c>
      <c r="I195">
        <v>2.06</v>
      </c>
      <c r="J195">
        <v>2.41</v>
      </c>
      <c r="K195">
        <v>2.58</v>
      </c>
      <c r="L195">
        <v>2.4300000000000002</v>
      </c>
      <c r="M195">
        <v>1.1499999999999999</v>
      </c>
      <c r="N195">
        <v>50.1</v>
      </c>
    </row>
    <row r="196" spans="1:14" x14ac:dyDescent="0.3">
      <c r="A196">
        <v>11600</v>
      </c>
      <c r="B196">
        <v>2.39</v>
      </c>
      <c r="C196">
        <v>2.1</v>
      </c>
      <c r="D196">
        <v>2.2599999999999998</v>
      </c>
      <c r="E196">
        <v>1.73</v>
      </c>
      <c r="F196">
        <v>1.85</v>
      </c>
      <c r="G196">
        <v>1.91</v>
      </c>
      <c r="H196">
        <v>2.39</v>
      </c>
      <c r="I196">
        <v>2.06</v>
      </c>
      <c r="J196">
        <v>2.41</v>
      </c>
      <c r="K196">
        <v>2.59</v>
      </c>
      <c r="L196">
        <v>2.4300000000000002</v>
      </c>
      <c r="M196">
        <v>1.1499999999999999</v>
      </c>
      <c r="N196">
        <v>50</v>
      </c>
    </row>
    <row r="197" spans="1:14" x14ac:dyDescent="0.3">
      <c r="A197">
        <v>11700</v>
      </c>
      <c r="B197">
        <v>2.4</v>
      </c>
      <c r="C197">
        <v>2.1</v>
      </c>
      <c r="D197">
        <v>2.2599999999999998</v>
      </c>
      <c r="E197">
        <v>1.74</v>
      </c>
      <c r="F197">
        <v>1.85</v>
      </c>
      <c r="G197">
        <v>1.91</v>
      </c>
      <c r="H197">
        <v>2.4</v>
      </c>
      <c r="I197">
        <v>2.0699999999999998</v>
      </c>
      <c r="J197">
        <v>2.41</v>
      </c>
      <c r="K197">
        <v>2.59</v>
      </c>
      <c r="L197">
        <v>2.4300000000000002</v>
      </c>
      <c r="M197">
        <v>1.1499999999999999</v>
      </c>
      <c r="N197">
        <v>49.9</v>
      </c>
    </row>
    <row r="198" spans="1:14" x14ac:dyDescent="0.3">
      <c r="A198">
        <v>11800</v>
      </c>
      <c r="B198">
        <v>2.39</v>
      </c>
      <c r="C198">
        <v>2.1</v>
      </c>
      <c r="D198">
        <v>2.27</v>
      </c>
      <c r="E198">
        <v>1.73</v>
      </c>
      <c r="F198">
        <v>1.86</v>
      </c>
      <c r="G198">
        <v>1.91</v>
      </c>
      <c r="H198">
        <v>2.39</v>
      </c>
      <c r="I198">
        <v>2.0699999999999998</v>
      </c>
      <c r="J198">
        <v>2.42</v>
      </c>
      <c r="K198">
        <v>2.59</v>
      </c>
      <c r="L198">
        <v>2.4300000000000002</v>
      </c>
      <c r="M198">
        <v>1.1499999999999999</v>
      </c>
      <c r="N198">
        <v>49.9</v>
      </c>
    </row>
    <row r="199" spans="1:14" x14ac:dyDescent="0.3">
      <c r="A199">
        <v>11900</v>
      </c>
      <c r="B199">
        <v>2.4</v>
      </c>
      <c r="C199">
        <v>2.1</v>
      </c>
      <c r="D199">
        <v>2.27</v>
      </c>
      <c r="E199">
        <v>1.72</v>
      </c>
      <c r="F199">
        <v>1.85</v>
      </c>
      <c r="G199">
        <v>1.91</v>
      </c>
      <c r="H199">
        <v>2.4</v>
      </c>
      <c r="I199">
        <v>2.0699999999999998</v>
      </c>
      <c r="J199">
        <v>2.42</v>
      </c>
      <c r="K199">
        <v>2.6</v>
      </c>
      <c r="L199">
        <v>2.44</v>
      </c>
      <c r="M199">
        <v>1.17</v>
      </c>
      <c r="N199">
        <v>49.9</v>
      </c>
    </row>
    <row r="200" spans="1:14" x14ac:dyDescent="0.3">
      <c r="A200">
        <v>12000</v>
      </c>
      <c r="B200">
        <v>2.39</v>
      </c>
      <c r="C200">
        <v>2.09</v>
      </c>
      <c r="D200">
        <v>2.29</v>
      </c>
      <c r="E200">
        <v>1.71</v>
      </c>
      <c r="F200">
        <v>1.84</v>
      </c>
      <c r="G200">
        <v>1.92</v>
      </c>
      <c r="H200">
        <v>2.39</v>
      </c>
      <c r="I200">
        <v>2.06</v>
      </c>
      <c r="J200">
        <v>2.42</v>
      </c>
      <c r="K200">
        <v>2.59</v>
      </c>
      <c r="L200">
        <v>2.4300000000000002</v>
      </c>
      <c r="M200">
        <v>1.1499999999999999</v>
      </c>
      <c r="N200">
        <v>49.9</v>
      </c>
    </row>
    <row r="201" spans="1:14" x14ac:dyDescent="0.3">
      <c r="A201">
        <v>12100</v>
      </c>
      <c r="B201">
        <v>2.39</v>
      </c>
      <c r="C201">
        <v>2.11</v>
      </c>
      <c r="D201">
        <v>2.2799999999999998</v>
      </c>
      <c r="E201">
        <v>1.74</v>
      </c>
      <c r="F201">
        <v>1.87</v>
      </c>
      <c r="G201">
        <v>1.92</v>
      </c>
      <c r="H201">
        <v>2.39</v>
      </c>
      <c r="I201">
        <v>2.06</v>
      </c>
      <c r="J201">
        <v>2.42</v>
      </c>
      <c r="K201">
        <v>2.59</v>
      </c>
      <c r="L201">
        <v>2.4300000000000002</v>
      </c>
      <c r="M201">
        <v>1.1499999999999999</v>
      </c>
      <c r="N201">
        <v>50.1</v>
      </c>
    </row>
    <row r="202" spans="1:14" x14ac:dyDescent="0.3">
      <c r="A202">
        <v>12200</v>
      </c>
      <c r="B202">
        <v>2.39</v>
      </c>
      <c r="C202">
        <v>2.12</v>
      </c>
      <c r="D202">
        <v>2.29</v>
      </c>
      <c r="E202">
        <v>1.75</v>
      </c>
      <c r="F202">
        <v>1.88</v>
      </c>
      <c r="G202">
        <v>1.94</v>
      </c>
      <c r="H202">
        <v>2.39</v>
      </c>
      <c r="I202">
        <v>2.06</v>
      </c>
      <c r="J202">
        <v>2.42</v>
      </c>
      <c r="K202">
        <v>2.59</v>
      </c>
      <c r="L202">
        <v>2.4300000000000002</v>
      </c>
      <c r="M202">
        <v>1.1499999999999999</v>
      </c>
      <c r="N202">
        <v>50.1</v>
      </c>
    </row>
    <row r="203" spans="1:14" x14ac:dyDescent="0.3">
      <c r="A203">
        <v>12300</v>
      </c>
      <c r="B203">
        <v>2.39</v>
      </c>
      <c r="C203">
        <v>2.12</v>
      </c>
      <c r="D203">
        <v>2.29</v>
      </c>
      <c r="E203">
        <v>1.75</v>
      </c>
      <c r="F203">
        <v>1.87</v>
      </c>
      <c r="G203">
        <v>1.93</v>
      </c>
      <c r="H203">
        <v>2.39</v>
      </c>
      <c r="I203">
        <v>2.06</v>
      </c>
      <c r="J203">
        <v>2.42</v>
      </c>
      <c r="K203">
        <v>2.6</v>
      </c>
      <c r="L203">
        <v>2.4300000000000002</v>
      </c>
      <c r="M203">
        <v>1.1499999999999999</v>
      </c>
      <c r="N203">
        <v>50.1</v>
      </c>
    </row>
    <row r="204" spans="1:14" x14ac:dyDescent="0.3">
      <c r="A204">
        <v>12400</v>
      </c>
      <c r="B204">
        <v>2.4</v>
      </c>
      <c r="C204">
        <v>2.12</v>
      </c>
      <c r="D204">
        <v>2.2999999999999998</v>
      </c>
      <c r="E204">
        <v>1.76</v>
      </c>
      <c r="F204">
        <v>1.89</v>
      </c>
      <c r="G204">
        <v>1.95</v>
      </c>
      <c r="H204">
        <v>2.4</v>
      </c>
      <c r="I204">
        <v>2.06</v>
      </c>
      <c r="J204">
        <v>2.42</v>
      </c>
      <c r="K204">
        <v>2.6</v>
      </c>
      <c r="L204">
        <v>2.44</v>
      </c>
      <c r="M204">
        <v>1.1499999999999999</v>
      </c>
      <c r="N204">
        <v>50.1</v>
      </c>
    </row>
    <row r="205" spans="1:14" x14ac:dyDescent="0.3">
      <c r="A205">
        <v>12500</v>
      </c>
      <c r="B205">
        <v>2.41</v>
      </c>
      <c r="C205">
        <v>2.14</v>
      </c>
      <c r="D205">
        <v>2.31</v>
      </c>
      <c r="E205">
        <v>1.77</v>
      </c>
      <c r="F205">
        <v>1.89</v>
      </c>
      <c r="G205">
        <v>1.95</v>
      </c>
      <c r="H205">
        <v>2.41</v>
      </c>
      <c r="I205">
        <v>2.06</v>
      </c>
      <c r="J205">
        <v>2.42</v>
      </c>
      <c r="K205">
        <v>2.6</v>
      </c>
      <c r="L205">
        <v>2.4300000000000002</v>
      </c>
      <c r="M205">
        <v>1.1499999999999999</v>
      </c>
      <c r="N205">
        <v>50.1</v>
      </c>
    </row>
    <row r="206" spans="1:14" x14ac:dyDescent="0.3">
      <c r="A206">
        <v>12600</v>
      </c>
      <c r="B206">
        <v>2.4</v>
      </c>
      <c r="C206">
        <v>2.15</v>
      </c>
      <c r="D206">
        <v>2.3199999999999998</v>
      </c>
      <c r="E206">
        <v>1.78</v>
      </c>
      <c r="F206">
        <v>1.89</v>
      </c>
      <c r="G206">
        <v>1.95</v>
      </c>
      <c r="H206">
        <v>2.4</v>
      </c>
      <c r="I206">
        <v>2.06</v>
      </c>
      <c r="J206">
        <v>2.4300000000000002</v>
      </c>
      <c r="K206">
        <v>2.61</v>
      </c>
      <c r="L206">
        <v>2.44</v>
      </c>
      <c r="M206">
        <v>1.1499999999999999</v>
      </c>
      <c r="N206">
        <v>50.1</v>
      </c>
    </row>
    <row r="207" spans="1:14" x14ac:dyDescent="0.3">
      <c r="A207">
        <v>12700</v>
      </c>
      <c r="B207">
        <v>2.4</v>
      </c>
      <c r="C207">
        <v>2.15</v>
      </c>
      <c r="D207">
        <v>2.33</v>
      </c>
      <c r="E207">
        <v>1.77</v>
      </c>
      <c r="F207">
        <v>1.9</v>
      </c>
      <c r="G207">
        <v>1.96</v>
      </c>
      <c r="H207">
        <v>2.4</v>
      </c>
      <c r="I207">
        <v>2.0699999999999998</v>
      </c>
      <c r="J207">
        <v>2.4300000000000002</v>
      </c>
      <c r="K207">
        <v>2.61</v>
      </c>
      <c r="L207">
        <v>2.44</v>
      </c>
      <c r="M207">
        <v>1.1399999999999999</v>
      </c>
      <c r="N207">
        <v>50.1</v>
      </c>
    </row>
    <row r="208" spans="1:14" x14ac:dyDescent="0.3">
      <c r="A208">
        <v>12800</v>
      </c>
      <c r="B208">
        <v>2.4</v>
      </c>
      <c r="C208">
        <v>2.16</v>
      </c>
      <c r="D208">
        <v>2.34</v>
      </c>
      <c r="E208">
        <v>1.78</v>
      </c>
      <c r="F208">
        <v>1.9</v>
      </c>
      <c r="G208">
        <v>1.96</v>
      </c>
      <c r="H208">
        <v>2.4</v>
      </c>
      <c r="I208">
        <v>2.06</v>
      </c>
      <c r="J208">
        <v>2.4300000000000002</v>
      </c>
      <c r="K208">
        <v>2.61</v>
      </c>
      <c r="L208">
        <v>2.44</v>
      </c>
      <c r="M208">
        <v>1.1499999999999999</v>
      </c>
      <c r="N208">
        <v>50.1</v>
      </c>
    </row>
    <row r="209" spans="1:14" x14ac:dyDescent="0.3">
      <c r="A209">
        <v>12900</v>
      </c>
      <c r="B209">
        <v>2.41</v>
      </c>
      <c r="C209">
        <v>2.16</v>
      </c>
      <c r="D209">
        <v>2.34</v>
      </c>
      <c r="E209">
        <v>1.78</v>
      </c>
      <c r="F209">
        <v>1.9</v>
      </c>
      <c r="G209">
        <v>1.96</v>
      </c>
      <c r="H209">
        <v>2.41</v>
      </c>
      <c r="I209">
        <v>2.0699999999999998</v>
      </c>
      <c r="J209">
        <v>2.44</v>
      </c>
      <c r="K209">
        <v>2.62</v>
      </c>
      <c r="L209">
        <v>2.4500000000000002</v>
      </c>
      <c r="M209">
        <v>1.1599999999999999</v>
      </c>
      <c r="N209">
        <v>50</v>
      </c>
    </row>
    <row r="210" spans="1:14" x14ac:dyDescent="0.3">
      <c r="A210">
        <v>13000</v>
      </c>
      <c r="B210">
        <v>2.42</v>
      </c>
      <c r="C210">
        <v>2.17</v>
      </c>
      <c r="D210">
        <v>2.34</v>
      </c>
      <c r="E210">
        <v>1.8</v>
      </c>
      <c r="F210">
        <v>1.91</v>
      </c>
      <c r="G210">
        <v>1.96</v>
      </c>
      <c r="H210">
        <v>2.42</v>
      </c>
      <c r="I210">
        <v>2.0699999999999998</v>
      </c>
      <c r="J210">
        <v>2.44</v>
      </c>
      <c r="K210">
        <v>2.62</v>
      </c>
      <c r="L210">
        <v>2.4500000000000002</v>
      </c>
      <c r="M210">
        <v>1.1599999999999999</v>
      </c>
      <c r="N210">
        <v>49.9</v>
      </c>
    </row>
    <row r="211" spans="1:14" x14ac:dyDescent="0.3">
      <c r="A211">
        <v>13100</v>
      </c>
      <c r="B211">
        <v>2.41</v>
      </c>
      <c r="C211">
        <v>2.17</v>
      </c>
      <c r="D211">
        <v>2.34</v>
      </c>
      <c r="E211">
        <v>1.78</v>
      </c>
      <c r="F211">
        <v>1.91</v>
      </c>
      <c r="G211">
        <v>1.97</v>
      </c>
      <c r="H211">
        <v>2.41</v>
      </c>
      <c r="I211">
        <v>2.0699999999999998</v>
      </c>
      <c r="J211">
        <v>2.44</v>
      </c>
      <c r="K211">
        <v>2.62</v>
      </c>
      <c r="L211">
        <v>2.4500000000000002</v>
      </c>
      <c r="M211">
        <v>1.1499999999999999</v>
      </c>
      <c r="N211">
        <v>49.9</v>
      </c>
    </row>
    <row r="212" spans="1:14" x14ac:dyDescent="0.3">
      <c r="A212">
        <v>13200</v>
      </c>
      <c r="B212">
        <v>2.41</v>
      </c>
      <c r="C212">
        <v>2.17</v>
      </c>
      <c r="D212">
        <v>2.34</v>
      </c>
      <c r="E212">
        <v>1.79</v>
      </c>
      <c r="F212">
        <v>1.91</v>
      </c>
      <c r="G212">
        <v>1.98</v>
      </c>
      <c r="H212">
        <v>2.41</v>
      </c>
      <c r="I212">
        <v>2.0699999999999998</v>
      </c>
      <c r="J212">
        <v>2.44</v>
      </c>
      <c r="K212">
        <v>2.62</v>
      </c>
      <c r="L212">
        <v>2.4500000000000002</v>
      </c>
      <c r="M212">
        <v>1.1599999999999999</v>
      </c>
      <c r="N212">
        <v>49.9</v>
      </c>
    </row>
    <row r="213" spans="1:14" x14ac:dyDescent="0.3">
      <c r="A213">
        <v>13300</v>
      </c>
      <c r="B213">
        <v>2.41</v>
      </c>
      <c r="C213">
        <v>2.1800000000000002</v>
      </c>
      <c r="D213">
        <v>2.35</v>
      </c>
      <c r="E213">
        <v>1.79</v>
      </c>
      <c r="F213">
        <v>1.91</v>
      </c>
      <c r="G213">
        <v>1.98</v>
      </c>
      <c r="H213">
        <v>2.41</v>
      </c>
      <c r="I213">
        <v>2.0699999999999998</v>
      </c>
      <c r="J213">
        <v>2.4300000000000002</v>
      </c>
      <c r="K213">
        <v>2.62</v>
      </c>
      <c r="L213">
        <v>2.4500000000000002</v>
      </c>
      <c r="M213">
        <v>1.1499999999999999</v>
      </c>
      <c r="N213">
        <v>49.9</v>
      </c>
    </row>
    <row r="214" spans="1:14" x14ac:dyDescent="0.3">
      <c r="A214">
        <v>13400</v>
      </c>
      <c r="B214">
        <v>2.41</v>
      </c>
      <c r="C214">
        <v>2.17</v>
      </c>
      <c r="D214">
        <v>2.37</v>
      </c>
      <c r="E214">
        <v>1.8</v>
      </c>
      <c r="F214">
        <v>1.91</v>
      </c>
      <c r="G214">
        <v>1.98</v>
      </c>
      <c r="H214">
        <v>2.41</v>
      </c>
      <c r="I214">
        <v>2.0699999999999998</v>
      </c>
      <c r="J214">
        <v>2.44</v>
      </c>
      <c r="K214">
        <v>2.62</v>
      </c>
      <c r="L214">
        <v>2.4500000000000002</v>
      </c>
      <c r="M214">
        <v>1.1499999999999999</v>
      </c>
      <c r="N214">
        <v>50.1</v>
      </c>
    </row>
    <row r="215" spans="1:14" x14ac:dyDescent="0.3">
      <c r="A215">
        <v>13500</v>
      </c>
      <c r="B215">
        <v>2.41</v>
      </c>
      <c r="C215">
        <v>2.1800000000000002</v>
      </c>
      <c r="D215">
        <v>2.37</v>
      </c>
      <c r="E215">
        <v>1.8</v>
      </c>
      <c r="F215">
        <v>1.91</v>
      </c>
      <c r="G215">
        <v>1.98</v>
      </c>
      <c r="H215">
        <v>2.41</v>
      </c>
      <c r="I215">
        <v>2.0699999999999998</v>
      </c>
      <c r="J215">
        <v>2.44</v>
      </c>
      <c r="K215">
        <v>2.62</v>
      </c>
      <c r="L215">
        <v>2.44</v>
      </c>
      <c r="M215">
        <v>1.1499999999999999</v>
      </c>
      <c r="N215">
        <v>50.1</v>
      </c>
    </row>
    <row r="216" spans="1:14" x14ac:dyDescent="0.3">
      <c r="A216">
        <v>13600</v>
      </c>
      <c r="B216">
        <v>2.41</v>
      </c>
      <c r="C216">
        <v>2.1800000000000002</v>
      </c>
      <c r="D216">
        <v>2.37</v>
      </c>
      <c r="E216">
        <v>1.8</v>
      </c>
      <c r="F216">
        <v>1.92</v>
      </c>
      <c r="G216">
        <v>1.99</v>
      </c>
      <c r="H216">
        <v>2.41</v>
      </c>
      <c r="I216">
        <v>2.0699999999999998</v>
      </c>
      <c r="J216">
        <v>2.4300000000000002</v>
      </c>
      <c r="K216">
        <v>2.62</v>
      </c>
      <c r="L216">
        <v>2.4500000000000002</v>
      </c>
      <c r="M216">
        <v>1.1599999999999999</v>
      </c>
      <c r="N216">
        <v>50.1</v>
      </c>
    </row>
    <row r="217" spans="1:14" x14ac:dyDescent="0.3">
      <c r="A217">
        <v>13700</v>
      </c>
      <c r="B217">
        <v>2.41</v>
      </c>
      <c r="C217">
        <v>2.1800000000000002</v>
      </c>
      <c r="D217">
        <v>2.38</v>
      </c>
      <c r="E217">
        <v>1.81</v>
      </c>
      <c r="F217">
        <v>1.93</v>
      </c>
      <c r="G217">
        <v>1.99</v>
      </c>
      <c r="H217">
        <v>2.41</v>
      </c>
      <c r="I217">
        <v>2.0699999999999998</v>
      </c>
      <c r="J217">
        <v>2.44</v>
      </c>
      <c r="K217">
        <v>2.63</v>
      </c>
      <c r="L217">
        <v>2.4500000000000002</v>
      </c>
      <c r="M217">
        <v>1.1599999999999999</v>
      </c>
      <c r="N217">
        <v>50.1</v>
      </c>
    </row>
    <row r="218" spans="1:14" x14ac:dyDescent="0.3">
      <c r="A218">
        <v>13800</v>
      </c>
      <c r="B218">
        <v>2.41</v>
      </c>
      <c r="C218">
        <v>2.19</v>
      </c>
      <c r="D218">
        <v>2.38</v>
      </c>
      <c r="E218">
        <v>1.81</v>
      </c>
      <c r="F218">
        <v>1.92</v>
      </c>
      <c r="G218">
        <v>2</v>
      </c>
      <c r="H218">
        <v>2.41</v>
      </c>
      <c r="I218">
        <v>2.0699999999999998</v>
      </c>
      <c r="J218">
        <v>2.4500000000000002</v>
      </c>
      <c r="K218">
        <v>2.63</v>
      </c>
      <c r="L218">
        <v>2.46</v>
      </c>
      <c r="M218">
        <v>1.17</v>
      </c>
      <c r="N218">
        <v>50.1</v>
      </c>
    </row>
    <row r="219" spans="1:14" x14ac:dyDescent="0.3">
      <c r="A219">
        <v>13900</v>
      </c>
      <c r="B219">
        <v>2.41</v>
      </c>
      <c r="C219">
        <v>2.2000000000000002</v>
      </c>
      <c r="D219">
        <v>2.39</v>
      </c>
      <c r="E219">
        <v>1.82</v>
      </c>
      <c r="F219">
        <v>1.93</v>
      </c>
      <c r="G219">
        <v>2.02</v>
      </c>
      <c r="H219">
        <v>2.41</v>
      </c>
      <c r="I219">
        <v>2.0699999999999998</v>
      </c>
      <c r="J219">
        <v>2.4500000000000002</v>
      </c>
      <c r="K219">
        <v>2.63</v>
      </c>
      <c r="L219">
        <v>2.46</v>
      </c>
      <c r="M219">
        <v>1.1599999999999999</v>
      </c>
      <c r="N219">
        <v>50.1</v>
      </c>
    </row>
    <row r="220" spans="1:14" x14ac:dyDescent="0.3">
      <c r="A220">
        <v>14000</v>
      </c>
      <c r="B220">
        <v>2.42</v>
      </c>
      <c r="C220">
        <v>2.2200000000000002</v>
      </c>
      <c r="D220">
        <v>2.4</v>
      </c>
      <c r="E220">
        <v>1.82</v>
      </c>
      <c r="F220">
        <v>1.93</v>
      </c>
      <c r="G220">
        <v>2.02</v>
      </c>
      <c r="H220">
        <v>2.42</v>
      </c>
      <c r="I220">
        <v>2.08</v>
      </c>
      <c r="J220">
        <v>2.46</v>
      </c>
      <c r="K220">
        <v>2.64</v>
      </c>
      <c r="L220">
        <v>2.46</v>
      </c>
      <c r="M220">
        <v>1.1599999999999999</v>
      </c>
      <c r="N220">
        <v>50.1</v>
      </c>
    </row>
    <row r="221" spans="1:14" x14ac:dyDescent="0.3">
      <c r="A221">
        <v>14100</v>
      </c>
      <c r="B221">
        <v>2.42</v>
      </c>
      <c r="C221">
        <v>2.2599999999999998</v>
      </c>
      <c r="D221">
        <v>2.4</v>
      </c>
      <c r="E221">
        <v>1.84</v>
      </c>
      <c r="F221">
        <v>1.94</v>
      </c>
      <c r="G221">
        <v>2.0099999999999998</v>
      </c>
      <c r="H221">
        <v>2.42</v>
      </c>
      <c r="I221">
        <v>2.08</v>
      </c>
      <c r="J221">
        <v>2.46</v>
      </c>
      <c r="K221">
        <v>2.64</v>
      </c>
      <c r="L221">
        <v>2.46</v>
      </c>
      <c r="M221">
        <v>1.1599999999999999</v>
      </c>
      <c r="N221">
        <v>50.1</v>
      </c>
    </row>
    <row r="222" spans="1:14" x14ac:dyDescent="0.3">
      <c r="A222">
        <v>14200</v>
      </c>
      <c r="B222">
        <v>2.42</v>
      </c>
      <c r="C222">
        <v>2.2200000000000002</v>
      </c>
      <c r="D222">
        <v>2.41</v>
      </c>
      <c r="E222">
        <v>1.84</v>
      </c>
      <c r="F222">
        <v>1.95</v>
      </c>
      <c r="G222">
        <v>2.0299999999999998</v>
      </c>
      <c r="H222">
        <v>2.42</v>
      </c>
      <c r="I222">
        <v>2.09</v>
      </c>
      <c r="J222">
        <v>2.46</v>
      </c>
      <c r="K222">
        <v>2.65</v>
      </c>
      <c r="L222">
        <v>2.46</v>
      </c>
      <c r="M222">
        <v>1.17</v>
      </c>
      <c r="N222">
        <v>50</v>
      </c>
    </row>
    <row r="223" spans="1:14" x14ac:dyDescent="0.3">
      <c r="A223">
        <v>14300</v>
      </c>
      <c r="B223">
        <v>2.42</v>
      </c>
      <c r="C223">
        <v>2.23</v>
      </c>
      <c r="D223">
        <v>2.41</v>
      </c>
      <c r="E223">
        <v>1.84</v>
      </c>
      <c r="F223">
        <v>1.95</v>
      </c>
      <c r="G223">
        <v>2.0299999999999998</v>
      </c>
      <c r="H223">
        <v>2.42</v>
      </c>
      <c r="I223">
        <v>2.08</v>
      </c>
      <c r="J223">
        <v>2.46</v>
      </c>
      <c r="K223">
        <v>2.65</v>
      </c>
      <c r="L223">
        <v>2.46</v>
      </c>
      <c r="M223">
        <v>1.18</v>
      </c>
      <c r="N223">
        <v>50</v>
      </c>
    </row>
    <row r="224" spans="1:14" x14ac:dyDescent="0.3">
      <c r="A224">
        <v>14400</v>
      </c>
      <c r="B224">
        <v>2.42</v>
      </c>
      <c r="C224">
        <v>2.25</v>
      </c>
      <c r="D224">
        <v>2.42</v>
      </c>
      <c r="E224">
        <v>1.84</v>
      </c>
      <c r="F224">
        <v>1.95</v>
      </c>
      <c r="G224">
        <v>2.0299999999999998</v>
      </c>
      <c r="H224">
        <v>2.42</v>
      </c>
      <c r="I224">
        <v>2.08</v>
      </c>
      <c r="J224">
        <v>2.4700000000000002</v>
      </c>
      <c r="K224">
        <v>2.65</v>
      </c>
      <c r="L224">
        <v>2.46</v>
      </c>
      <c r="M224">
        <v>1.18</v>
      </c>
      <c r="N224">
        <v>49.9</v>
      </c>
    </row>
    <row r="225" spans="1:14" x14ac:dyDescent="0.3">
      <c r="A225">
        <v>14500</v>
      </c>
      <c r="B225">
        <v>2.42</v>
      </c>
      <c r="C225">
        <v>2.2200000000000002</v>
      </c>
      <c r="D225">
        <v>2.4300000000000002</v>
      </c>
      <c r="E225">
        <v>1.83</v>
      </c>
      <c r="F225">
        <v>1.94</v>
      </c>
      <c r="G225">
        <v>2.0499999999999998</v>
      </c>
      <c r="H225">
        <v>2.42</v>
      </c>
      <c r="I225">
        <v>2.08</v>
      </c>
      <c r="J225">
        <v>2.46</v>
      </c>
      <c r="K225">
        <v>2.65</v>
      </c>
      <c r="L225">
        <v>2.46</v>
      </c>
      <c r="M225">
        <v>1.17</v>
      </c>
      <c r="N225">
        <v>49.9</v>
      </c>
    </row>
    <row r="226" spans="1:14" x14ac:dyDescent="0.3">
      <c r="A226">
        <v>14600</v>
      </c>
      <c r="B226">
        <v>2.4300000000000002</v>
      </c>
      <c r="C226">
        <v>2.2400000000000002</v>
      </c>
      <c r="D226">
        <v>2.42</v>
      </c>
      <c r="E226">
        <v>1.84</v>
      </c>
      <c r="F226">
        <v>1.97</v>
      </c>
      <c r="G226">
        <v>2.0299999999999998</v>
      </c>
      <c r="H226">
        <v>2.4300000000000002</v>
      </c>
      <c r="I226">
        <v>2.09</v>
      </c>
      <c r="J226">
        <v>2.4700000000000002</v>
      </c>
      <c r="K226">
        <v>2.65</v>
      </c>
      <c r="L226">
        <v>2.4700000000000002</v>
      </c>
      <c r="M226">
        <v>1.17</v>
      </c>
      <c r="N226">
        <v>49.9</v>
      </c>
    </row>
    <row r="227" spans="1:14" x14ac:dyDescent="0.3">
      <c r="A227">
        <v>14700</v>
      </c>
      <c r="B227">
        <v>2.4300000000000002</v>
      </c>
      <c r="C227">
        <v>2.2400000000000002</v>
      </c>
      <c r="D227">
        <v>2.42</v>
      </c>
      <c r="E227">
        <v>1.85</v>
      </c>
      <c r="F227">
        <v>1.97</v>
      </c>
      <c r="G227">
        <v>2.0499999999999998</v>
      </c>
      <c r="H227">
        <v>2.4300000000000002</v>
      </c>
      <c r="I227">
        <v>2.09</v>
      </c>
      <c r="J227">
        <v>2.4700000000000002</v>
      </c>
      <c r="K227">
        <v>2.65</v>
      </c>
      <c r="L227">
        <v>2.4700000000000002</v>
      </c>
      <c r="M227">
        <v>1.18</v>
      </c>
      <c r="N227">
        <v>50</v>
      </c>
    </row>
    <row r="228" spans="1:14" x14ac:dyDescent="0.3">
      <c r="A228">
        <v>14800</v>
      </c>
      <c r="B228">
        <v>2.4300000000000002</v>
      </c>
      <c r="C228">
        <v>2.2400000000000002</v>
      </c>
      <c r="D228">
        <v>2.4300000000000002</v>
      </c>
      <c r="E228">
        <v>1.85</v>
      </c>
      <c r="F228">
        <v>1.95</v>
      </c>
      <c r="G228">
        <v>2.0299999999999998</v>
      </c>
      <c r="H228">
        <v>2.4300000000000002</v>
      </c>
      <c r="I228">
        <v>2.09</v>
      </c>
      <c r="J228">
        <v>2.4700000000000002</v>
      </c>
      <c r="K228">
        <v>2.65</v>
      </c>
      <c r="L228">
        <v>2.4700000000000002</v>
      </c>
      <c r="M228">
        <v>1.17</v>
      </c>
      <c r="N228">
        <v>50.1</v>
      </c>
    </row>
    <row r="229" spans="1:14" x14ac:dyDescent="0.3">
      <c r="A229">
        <v>14900</v>
      </c>
      <c r="B229">
        <v>2.4300000000000002</v>
      </c>
      <c r="C229">
        <v>2.25</v>
      </c>
      <c r="D229">
        <v>2.4500000000000002</v>
      </c>
      <c r="E229">
        <v>1.85</v>
      </c>
      <c r="F229">
        <v>1.97</v>
      </c>
      <c r="G229">
        <v>2.0499999999999998</v>
      </c>
      <c r="H229">
        <v>2.4300000000000002</v>
      </c>
      <c r="I229">
        <v>2.09</v>
      </c>
      <c r="J229">
        <v>2.48</v>
      </c>
      <c r="K229">
        <v>2.66</v>
      </c>
      <c r="L229">
        <v>2.4700000000000002</v>
      </c>
      <c r="M229">
        <v>1.18</v>
      </c>
      <c r="N229">
        <v>50.1</v>
      </c>
    </row>
    <row r="230" spans="1:14" x14ac:dyDescent="0.3">
      <c r="A230">
        <v>15000</v>
      </c>
      <c r="B230">
        <v>2.4300000000000002</v>
      </c>
      <c r="C230">
        <v>2.25</v>
      </c>
      <c r="D230">
        <v>2.46</v>
      </c>
      <c r="E230">
        <v>1.87</v>
      </c>
      <c r="F230">
        <v>1.97</v>
      </c>
      <c r="G230">
        <v>2.0699999999999998</v>
      </c>
      <c r="H230">
        <v>2.4300000000000002</v>
      </c>
      <c r="I230">
        <v>2.09</v>
      </c>
      <c r="J230">
        <v>2.48</v>
      </c>
      <c r="K230">
        <v>2.66</v>
      </c>
      <c r="L230">
        <v>2.4700000000000002</v>
      </c>
      <c r="M230">
        <v>1.19</v>
      </c>
      <c r="N230">
        <v>50.1</v>
      </c>
    </row>
    <row r="231" spans="1:14" x14ac:dyDescent="0.3">
      <c r="A231">
        <v>15100</v>
      </c>
      <c r="B231">
        <v>2.4300000000000002</v>
      </c>
      <c r="C231">
        <v>2.2599999999999998</v>
      </c>
      <c r="D231">
        <v>2.4700000000000002</v>
      </c>
      <c r="E231">
        <v>1.87</v>
      </c>
      <c r="F231">
        <v>1.97</v>
      </c>
      <c r="G231">
        <v>2.08</v>
      </c>
      <c r="H231">
        <v>2.4300000000000002</v>
      </c>
      <c r="I231">
        <v>2.09</v>
      </c>
      <c r="J231">
        <v>2.48</v>
      </c>
      <c r="K231">
        <v>2.67</v>
      </c>
      <c r="L231">
        <v>2.48</v>
      </c>
      <c r="M231">
        <v>1.2</v>
      </c>
      <c r="N231">
        <v>50.1</v>
      </c>
    </row>
    <row r="232" spans="1:14" x14ac:dyDescent="0.3">
      <c r="A232">
        <v>15200</v>
      </c>
      <c r="B232">
        <v>2.4300000000000002</v>
      </c>
      <c r="C232">
        <v>2.27</v>
      </c>
      <c r="D232">
        <v>2.4700000000000002</v>
      </c>
      <c r="E232">
        <v>1.87</v>
      </c>
      <c r="F232">
        <v>1.97</v>
      </c>
      <c r="G232">
        <v>2.08</v>
      </c>
      <c r="H232">
        <v>2.4300000000000002</v>
      </c>
      <c r="I232">
        <v>2.09</v>
      </c>
      <c r="J232">
        <v>2.4900000000000002</v>
      </c>
      <c r="K232">
        <v>2.66</v>
      </c>
      <c r="L232">
        <v>2.48</v>
      </c>
      <c r="M232">
        <v>1.19</v>
      </c>
      <c r="N232">
        <v>50</v>
      </c>
    </row>
    <row r="233" spans="1:14" x14ac:dyDescent="0.3">
      <c r="A233">
        <v>15300</v>
      </c>
      <c r="B233">
        <v>2.4300000000000002</v>
      </c>
      <c r="C233">
        <v>2.27</v>
      </c>
      <c r="D233">
        <v>2.48</v>
      </c>
      <c r="E233">
        <v>1.89</v>
      </c>
      <c r="F233">
        <v>1.96</v>
      </c>
      <c r="G233">
        <v>2.09</v>
      </c>
      <c r="H233">
        <v>2.4300000000000002</v>
      </c>
      <c r="I233">
        <v>2.1</v>
      </c>
      <c r="J233">
        <v>2.4900000000000002</v>
      </c>
      <c r="K233">
        <v>2.66</v>
      </c>
      <c r="L233">
        <v>2.48</v>
      </c>
      <c r="M233">
        <v>1.19</v>
      </c>
      <c r="N233">
        <v>50</v>
      </c>
    </row>
    <row r="234" spans="1:14" x14ac:dyDescent="0.3">
      <c r="A234">
        <v>15400</v>
      </c>
      <c r="B234">
        <v>2.4300000000000002</v>
      </c>
      <c r="C234">
        <v>2.2999999999999998</v>
      </c>
      <c r="D234">
        <v>2.4900000000000002</v>
      </c>
      <c r="E234">
        <v>1.89</v>
      </c>
      <c r="F234">
        <v>1.97</v>
      </c>
      <c r="G234">
        <v>2.09</v>
      </c>
      <c r="H234">
        <v>2.4300000000000002</v>
      </c>
      <c r="I234">
        <v>2.09</v>
      </c>
      <c r="J234">
        <v>2.4900000000000002</v>
      </c>
      <c r="K234">
        <v>2.66</v>
      </c>
      <c r="L234">
        <v>2.48</v>
      </c>
      <c r="M234">
        <v>1.18</v>
      </c>
      <c r="N234">
        <v>49.9</v>
      </c>
    </row>
    <row r="235" spans="1:14" x14ac:dyDescent="0.3">
      <c r="A235">
        <v>15500</v>
      </c>
      <c r="B235">
        <v>2.4300000000000002</v>
      </c>
      <c r="C235">
        <v>2.31</v>
      </c>
      <c r="D235">
        <v>2.4900000000000002</v>
      </c>
      <c r="E235">
        <v>1.89</v>
      </c>
      <c r="F235">
        <v>1.98</v>
      </c>
      <c r="G235">
        <v>2.13</v>
      </c>
      <c r="H235">
        <v>2.4300000000000002</v>
      </c>
      <c r="I235">
        <v>2.09</v>
      </c>
      <c r="J235">
        <v>2.5</v>
      </c>
      <c r="K235">
        <v>2.66</v>
      </c>
      <c r="L235">
        <v>2.48</v>
      </c>
      <c r="M235">
        <v>1.18</v>
      </c>
      <c r="N235">
        <v>49.9</v>
      </c>
    </row>
    <row r="236" spans="1:14" x14ac:dyDescent="0.3">
      <c r="A236">
        <v>15600</v>
      </c>
      <c r="B236">
        <v>2.44</v>
      </c>
      <c r="C236">
        <v>2.3199999999999998</v>
      </c>
      <c r="D236">
        <v>2.5</v>
      </c>
      <c r="E236">
        <v>1.89</v>
      </c>
      <c r="F236">
        <v>1.98</v>
      </c>
      <c r="G236">
        <v>2.11</v>
      </c>
      <c r="H236">
        <v>2.44</v>
      </c>
      <c r="I236">
        <v>2.1</v>
      </c>
      <c r="J236">
        <v>2.4900000000000002</v>
      </c>
      <c r="K236">
        <v>2.66</v>
      </c>
      <c r="L236">
        <v>2.48</v>
      </c>
      <c r="M236">
        <v>1.18</v>
      </c>
      <c r="N236">
        <v>49.9</v>
      </c>
    </row>
    <row r="237" spans="1:14" x14ac:dyDescent="0.3">
      <c r="A237">
        <v>15700</v>
      </c>
      <c r="B237">
        <v>2.44</v>
      </c>
      <c r="C237">
        <v>2.3199999999999998</v>
      </c>
      <c r="D237">
        <v>2.5099999999999998</v>
      </c>
      <c r="E237">
        <v>1.89</v>
      </c>
      <c r="F237">
        <v>1.98</v>
      </c>
      <c r="G237">
        <v>2.12</v>
      </c>
      <c r="H237">
        <v>2.44</v>
      </c>
      <c r="I237">
        <v>2.11</v>
      </c>
      <c r="J237">
        <v>2.4900000000000002</v>
      </c>
      <c r="K237">
        <v>2.67</v>
      </c>
      <c r="L237">
        <v>2.48</v>
      </c>
      <c r="M237">
        <v>1.18</v>
      </c>
      <c r="N237">
        <v>49.9</v>
      </c>
    </row>
    <row r="238" spans="1:14" x14ac:dyDescent="0.3">
      <c r="A238">
        <v>15800</v>
      </c>
      <c r="B238">
        <v>2.44</v>
      </c>
      <c r="C238">
        <v>2.3199999999999998</v>
      </c>
      <c r="D238">
        <v>2.52</v>
      </c>
      <c r="E238">
        <v>1.87</v>
      </c>
      <c r="F238">
        <v>1.97</v>
      </c>
      <c r="G238">
        <v>2.15</v>
      </c>
      <c r="H238">
        <v>2.44</v>
      </c>
      <c r="I238">
        <v>2.11</v>
      </c>
      <c r="J238">
        <v>2.5</v>
      </c>
      <c r="K238">
        <v>2.67</v>
      </c>
      <c r="L238">
        <v>2.48</v>
      </c>
      <c r="M238">
        <v>1.18</v>
      </c>
      <c r="N238">
        <v>49.9</v>
      </c>
    </row>
    <row r="239" spans="1:14" x14ac:dyDescent="0.3">
      <c r="A239">
        <v>15900</v>
      </c>
      <c r="B239">
        <v>2.4500000000000002</v>
      </c>
      <c r="C239">
        <v>2.33</v>
      </c>
      <c r="D239">
        <v>2.5299999999999998</v>
      </c>
      <c r="E239">
        <v>1.89</v>
      </c>
      <c r="F239">
        <v>1.98</v>
      </c>
      <c r="G239">
        <v>2.13</v>
      </c>
      <c r="H239">
        <v>2.4500000000000002</v>
      </c>
      <c r="I239">
        <v>2.12</v>
      </c>
      <c r="J239">
        <v>2.5099999999999998</v>
      </c>
      <c r="K239">
        <v>2.68</v>
      </c>
      <c r="L239">
        <v>2.48</v>
      </c>
      <c r="M239">
        <v>1.18</v>
      </c>
      <c r="N239">
        <v>50.1</v>
      </c>
    </row>
    <row r="240" spans="1:14" x14ac:dyDescent="0.3">
      <c r="A240">
        <v>16000</v>
      </c>
      <c r="B240">
        <v>2.4500000000000002</v>
      </c>
      <c r="C240">
        <v>2.34</v>
      </c>
      <c r="D240">
        <v>2.54</v>
      </c>
      <c r="E240">
        <v>1.91</v>
      </c>
      <c r="F240">
        <v>1.99</v>
      </c>
      <c r="G240">
        <v>2.16</v>
      </c>
      <c r="H240">
        <v>2.4500000000000002</v>
      </c>
      <c r="I240">
        <v>2.12</v>
      </c>
      <c r="J240">
        <v>2.5</v>
      </c>
      <c r="K240">
        <v>2.68</v>
      </c>
      <c r="L240">
        <v>2.5</v>
      </c>
      <c r="M240">
        <v>1.18</v>
      </c>
      <c r="N240">
        <v>50.1</v>
      </c>
    </row>
    <row r="241" spans="1:14" x14ac:dyDescent="0.3">
      <c r="A241">
        <v>16100</v>
      </c>
      <c r="B241">
        <v>2.4700000000000002</v>
      </c>
      <c r="C241">
        <v>2.33</v>
      </c>
      <c r="D241">
        <v>2.5499999999999998</v>
      </c>
      <c r="E241">
        <v>1.91</v>
      </c>
      <c r="F241">
        <v>2.02</v>
      </c>
      <c r="G241">
        <v>2.16</v>
      </c>
      <c r="H241">
        <v>2.4700000000000002</v>
      </c>
      <c r="I241">
        <v>2.13</v>
      </c>
      <c r="J241">
        <v>2.5099999999999998</v>
      </c>
      <c r="K241">
        <v>2.69</v>
      </c>
      <c r="L241">
        <v>2.4900000000000002</v>
      </c>
      <c r="M241">
        <v>1.19</v>
      </c>
      <c r="N241">
        <v>50.1</v>
      </c>
    </row>
    <row r="242" spans="1:14" x14ac:dyDescent="0.3">
      <c r="A242">
        <v>16200</v>
      </c>
      <c r="B242">
        <v>2.4700000000000002</v>
      </c>
      <c r="C242">
        <v>2.34</v>
      </c>
      <c r="D242">
        <v>2.56</v>
      </c>
      <c r="E242">
        <v>1.93</v>
      </c>
      <c r="F242">
        <v>2.02</v>
      </c>
      <c r="G242">
        <v>2.1800000000000002</v>
      </c>
      <c r="H242">
        <v>2.4700000000000002</v>
      </c>
      <c r="I242">
        <v>2.13</v>
      </c>
      <c r="J242">
        <v>2.5099999999999998</v>
      </c>
      <c r="K242">
        <v>2.69</v>
      </c>
      <c r="L242">
        <v>2.4900000000000002</v>
      </c>
      <c r="M242">
        <v>1.18</v>
      </c>
      <c r="N242">
        <v>50.1</v>
      </c>
    </row>
    <row r="243" spans="1:14" x14ac:dyDescent="0.3">
      <c r="A243">
        <v>16300</v>
      </c>
      <c r="B243">
        <v>2.4700000000000002</v>
      </c>
      <c r="C243">
        <v>2.35</v>
      </c>
      <c r="D243">
        <v>2.56</v>
      </c>
      <c r="E243">
        <v>1.93</v>
      </c>
      <c r="F243">
        <v>2.0099999999999998</v>
      </c>
      <c r="G243">
        <v>2.2000000000000002</v>
      </c>
      <c r="H243">
        <v>2.4700000000000002</v>
      </c>
      <c r="I243">
        <v>2.14</v>
      </c>
      <c r="J243">
        <v>2.52</v>
      </c>
      <c r="K243">
        <v>2.69</v>
      </c>
      <c r="L243">
        <v>2.4900000000000002</v>
      </c>
      <c r="M243">
        <v>1.19</v>
      </c>
      <c r="N243">
        <v>50.1</v>
      </c>
    </row>
    <row r="244" spans="1:14" x14ac:dyDescent="0.3">
      <c r="A244">
        <v>16400</v>
      </c>
      <c r="B244">
        <v>2.48</v>
      </c>
      <c r="C244">
        <v>2.36</v>
      </c>
      <c r="D244">
        <v>2.57</v>
      </c>
      <c r="E244">
        <v>1.94</v>
      </c>
      <c r="F244">
        <v>2.0299999999999998</v>
      </c>
      <c r="G244">
        <v>2.2000000000000002</v>
      </c>
      <c r="H244">
        <v>2.48</v>
      </c>
      <c r="I244">
        <v>2.14</v>
      </c>
      <c r="J244">
        <v>2.5299999999999998</v>
      </c>
      <c r="K244">
        <v>2.7</v>
      </c>
      <c r="L244">
        <v>2.4900000000000002</v>
      </c>
      <c r="M244">
        <v>1.18</v>
      </c>
      <c r="N244">
        <v>50.1</v>
      </c>
    </row>
    <row r="245" spans="1:14" x14ac:dyDescent="0.3">
      <c r="A245">
        <v>16500</v>
      </c>
      <c r="B245">
        <v>2.4900000000000002</v>
      </c>
      <c r="C245">
        <v>2.38</v>
      </c>
      <c r="D245">
        <v>2.58</v>
      </c>
      <c r="E245">
        <v>1.93</v>
      </c>
      <c r="F245">
        <v>2.02</v>
      </c>
      <c r="G245">
        <v>2.2000000000000002</v>
      </c>
      <c r="H245">
        <v>2.4900000000000002</v>
      </c>
      <c r="I245">
        <v>2.15</v>
      </c>
      <c r="J245">
        <v>2.5299999999999998</v>
      </c>
      <c r="K245">
        <v>2.71</v>
      </c>
      <c r="L245">
        <v>2.5</v>
      </c>
      <c r="M245">
        <v>1.19</v>
      </c>
      <c r="N245">
        <v>50.1</v>
      </c>
    </row>
    <row r="246" spans="1:14" x14ac:dyDescent="0.3">
      <c r="A246">
        <v>16600</v>
      </c>
      <c r="B246">
        <v>2.5</v>
      </c>
      <c r="C246">
        <v>2.38</v>
      </c>
      <c r="D246">
        <v>2.6</v>
      </c>
      <c r="E246">
        <v>1.94</v>
      </c>
      <c r="F246">
        <v>2.0299999999999998</v>
      </c>
      <c r="G246">
        <v>2.21</v>
      </c>
      <c r="H246">
        <v>2.5</v>
      </c>
      <c r="I246">
        <v>2.14</v>
      </c>
      <c r="J246">
        <v>2.54</v>
      </c>
      <c r="K246">
        <v>2.71</v>
      </c>
      <c r="L246">
        <v>2.5</v>
      </c>
      <c r="M246">
        <v>1.19</v>
      </c>
      <c r="N246">
        <v>50</v>
      </c>
    </row>
    <row r="247" spans="1:14" x14ac:dyDescent="0.3">
      <c r="A247">
        <v>16700</v>
      </c>
      <c r="B247">
        <v>2.5</v>
      </c>
      <c r="C247">
        <v>2.39</v>
      </c>
      <c r="D247">
        <v>2.59</v>
      </c>
      <c r="E247">
        <v>1.95</v>
      </c>
      <c r="F247">
        <v>2.06</v>
      </c>
      <c r="G247">
        <v>2.2200000000000002</v>
      </c>
      <c r="H247">
        <v>2.5</v>
      </c>
      <c r="I247">
        <v>2.15</v>
      </c>
      <c r="J247">
        <v>2.54</v>
      </c>
      <c r="K247">
        <v>2.71</v>
      </c>
      <c r="L247">
        <v>2.5</v>
      </c>
      <c r="M247">
        <v>1.19</v>
      </c>
      <c r="N247">
        <v>50</v>
      </c>
    </row>
    <row r="248" spans="1:14" x14ac:dyDescent="0.3">
      <c r="A248">
        <v>16800</v>
      </c>
      <c r="B248">
        <v>2.5</v>
      </c>
      <c r="C248">
        <v>2.4</v>
      </c>
      <c r="D248">
        <v>2.61</v>
      </c>
      <c r="E248">
        <v>1.96</v>
      </c>
      <c r="F248">
        <v>2.06</v>
      </c>
      <c r="G248">
        <v>2.23</v>
      </c>
      <c r="H248">
        <v>2.5</v>
      </c>
      <c r="I248">
        <v>2.16</v>
      </c>
      <c r="J248">
        <v>2.5499999999999998</v>
      </c>
      <c r="K248">
        <v>2.71</v>
      </c>
      <c r="L248">
        <v>2.5</v>
      </c>
      <c r="M248">
        <v>1.19</v>
      </c>
      <c r="N248">
        <v>49.9</v>
      </c>
    </row>
    <row r="249" spans="1:14" x14ac:dyDescent="0.3">
      <c r="A249">
        <v>16900</v>
      </c>
      <c r="B249">
        <v>2.5099999999999998</v>
      </c>
      <c r="C249">
        <v>2.4</v>
      </c>
      <c r="D249">
        <v>2.61</v>
      </c>
      <c r="E249">
        <v>1.96</v>
      </c>
      <c r="F249">
        <v>2.06</v>
      </c>
      <c r="G249">
        <v>2.2400000000000002</v>
      </c>
      <c r="H249">
        <v>2.5099999999999998</v>
      </c>
      <c r="I249">
        <v>2.16</v>
      </c>
      <c r="J249">
        <v>2.5499999999999998</v>
      </c>
      <c r="K249">
        <v>2.72</v>
      </c>
      <c r="L249">
        <v>2.5</v>
      </c>
      <c r="M249">
        <v>1.19</v>
      </c>
      <c r="N249">
        <v>49.9</v>
      </c>
    </row>
    <row r="250" spans="1:14" x14ac:dyDescent="0.3">
      <c r="A250">
        <v>17000</v>
      </c>
      <c r="B250">
        <v>2.5</v>
      </c>
      <c r="C250">
        <v>2.4</v>
      </c>
      <c r="D250">
        <v>2.62</v>
      </c>
      <c r="E250">
        <v>1.95</v>
      </c>
      <c r="F250">
        <v>2.06</v>
      </c>
      <c r="G250">
        <v>2.23</v>
      </c>
      <c r="H250">
        <v>2.5</v>
      </c>
      <c r="I250">
        <v>2.16</v>
      </c>
      <c r="J250">
        <v>2.56</v>
      </c>
      <c r="K250">
        <v>2.72</v>
      </c>
      <c r="L250">
        <v>2.5099999999999998</v>
      </c>
      <c r="M250">
        <v>1.19</v>
      </c>
      <c r="N250">
        <v>49.9</v>
      </c>
    </row>
    <row r="251" spans="1:14" x14ac:dyDescent="0.3">
      <c r="A251">
        <v>17100</v>
      </c>
      <c r="B251">
        <v>2.5099999999999998</v>
      </c>
      <c r="C251">
        <v>2.41</v>
      </c>
      <c r="D251">
        <v>2.63</v>
      </c>
      <c r="E251">
        <v>1.97</v>
      </c>
      <c r="F251">
        <v>2.0699999999999998</v>
      </c>
      <c r="G251">
        <v>2.2200000000000002</v>
      </c>
      <c r="H251">
        <v>2.5099999999999998</v>
      </c>
      <c r="I251">
        <v>2.16</v>
      </c>
      <c r="J251">
        <v>2.56</v>
      </c>
      <c r="K251">
        <v>2.73</v>
      </c>
      <c r="L251">
        <v>2.5</v>
      </c>
      <c r="M251">
        <v>1.19</v>
      </c>
      <c r="N251">
        <v>49.9</v>
      </c>
    </row>
    <row r="252" spans="1:14" x14ac:dyDescent="0.3">
      <c r="A252">
        <v>17200</v>
      </c>
      <c r="B252">
        <v>2.5099999999999998</v>
      </c>
      <c r="C252">
        <v>2.41</v>
      </c>
      <c r="D252">
        <v>2.63</v>
      </c>
      <c r="E252">
        <v>1.95</v>
      </c>
      <c r="F252">
        <v>2.08</v>
      </c>
      <c r="G252">
        <v>2.2599999999999998</v>
      </c>
      <c r="H252">
        <v>2.5099999999999998</v>
      </c>
      <c r="I252">
        <v>2.17</v>
      </c>
      <c r="J252">
        <v>2.56</v>
      </c>
      <c r="K252">
        <v>2.73</v>
      </c>
      <c r="L252">
        <v>2.5099999999999998</v>
      </c>
      <c r="M252">
        <v>1.19</v>
      </c>
      <c r="N252">
        <v>49.9</v>
      </c>
    </row>
    <row r="253" spans="1:14" x14ac:dyDescent="0.3">
      <c r="A253">
        <v>17300</v>
      </c>
      <c r="B253">
        <v>2.5299999999999998</v>
      </c>
      <c r="C253">
        <v>2.41</v>
      </c>
      <c r="D253">
        <v>2.64</v>
      </c>
      <c r="E253">
        <v>1.97</v>
      </c>
      <c r="F253">
        <v>2.09</v>
      </c>
      <c r="G253">
        <v>2.25</v>
      </c>
      <c r="H253">
        <v>2.5299999999999998</v>
      </c>
      <c r="I253">
        <v>2.1800000000000002</v>
      </c>
      <c r="J253">
        <v>2.57</v>
      </c>
      <c r="K253">
        <v>2.73</v>
      </c>
      <c r="L253">
        <v>2.5099999999999998</v>
      </c>
      <c r="M253">
        <v>1.19</v>
      </c>
      <c r="N253">
        <v>50</v>
      </c>
    </row>
    <row r="254" spans="1:14" x14ac:dyDescent="0.3">
      <c r="A254">
        <v>17400</v>
      </c>
      <c r="B254">
        <v>2.5299999999999998</v>
      </c>
      <c r="C254">
        <v>2.41</v>
      </c>
      <c r="D254">
        <v>2.65</v>
      </c>
      <c r="E254">
        <v>1.98</v>
      </c>
      <c r="F254">
        <v>2.1</v>
      </c>
      <c r="G254">
        <v>2.2400000000000002</v>
      </c>
      <c r="H254">
        <v>2.5299999999999998</v>
      </c>
      <c r="I254">
        <v>2.1800000000000002</v>
      </c>
      <c r="J254">
        <v>2.57</v>
      </c>
      <c r="K254">
        <v>2.72</v>
      </c>
      <c r="L254">
        <v>2.5099999999999998</v>
      </c>
      <c r="M254">
        <v>1.19</v>
      </c>
      <c r="N254">
        <v>50.1</v>
      </c>
    </row>
    <row r="255" spans="1:14" x14ac:dyDescent="0.3">
      <c r="A255">
        <v>17500</v>
      </c>
      <c r="B255">
        <v>2.5299999999999998</v>
      </c>
      <c r="C255">
        <v>2.42</v>
      </c>
      <c r="D255">
        <v>2.66</v>
      </c>
      <c r="E255">
        <v>2</v>
      </c>
      <c r="F255">
        <v>2.1</v>
      </c>
      <c r="G255">
        <v>2.25</v>
      </c>
      <c r="H255">
        <v>2.5299999999999998</v>
      </c>
      <c r="I255">
        <v>2.1800000000000002</v>
      </c>
      <c r="J255">
        <v>2.56</v>
      </c>
      <c r="K255">
        <v>2.73</v>
      </c>
      <c r="L255">
        <v>2.5099999999999998</v>
      </c>
      <c r="M255">
        <v>1.19</v>
      </c>
      <c r="N255">
        <v>50.1</v>
      </c>
    </row>
    <row r="256" spans="1:14" x14ac:dyDescent="0.3">
      <c r="A256">
        <v>17600</v>
      </c>
      <c r="B256">
        <v>2.54</v>
      </c>
      <c r="C256">
        <v>2.4300000000000002</v>
      </c>
      <c r="D256">
        <v>2.67</v>
      </c>
      <c r="E256">
        <v>2.02</v>
      </c>
      <c r="F256">
        <v>2.12</v>
      </c>
      <c r="G256">
        <v>2.2599999999999998</v>
      </c>
      <c r="H256">
        <v>2.54</v>
      </c>
      <c r="I256">
        <v>2.19</v>
      </c>
      <c r="J256">
        <v>2.58</v>
      </c>
      <c r="K256">
        <v>2.73</v>
      </c>
      <c r="L256">
        <v>2.5099999999999998</v>
      </c>
      <c r="M256">
        <v>1.19</v>
      </c>
      <c r="N256">
        <v>50.1</v>
      </c>
    </row>
    <row r="257" spans="1:14" x14ac:dyDescent="0.3">
      <c r="A257">
        <v>17700</v>
      </c>
      <c r="B257">
        <v>2.54</v>
      </c>
      <c r="C257">
        <v>2.46</v>
      </c>
      <c r="D257">
        <v>2.68</v>
      </c>
      <c r="E257">
        <v>2.0299999999999998</v>
      </c>
      <c r="F257">
        <v>2.12</v>
      </c>
      <c r="G257">
        <v>2.27</v>
      </c>
      <c r="H257">
        <v>2.54</v>
      </c>
      <c r="I257">
        <v>2.1800000000000002</v>
      </c>
      <c r="J257">
        <v>2.57</v>
      </c>
      <c r="K257">
        <v>2.73</v>
      </c>
      <c r="L257">
        <v>2.5099999999999998</v>
      </c>
      <c r="M257">
        <v>1.18</v>
      </c>
      <c r="N257">
        <v>50.1</v>
      </c>
    </row>
    <row r="258" spans="1:14" x14ac:dyDescent="0.3">
      <c r="A258">
        <v>17800</v>
      </c>
      <c r="B258">
        <v>2.54</v>
      </c>
      <c r="C258">
        <v>2.4300000000000002</v>
      </c>
      <c r="D258">
        <v>2.68</v>
      </c>
      <c r="E258">
        <v>2.0299999999999998</v>
      </c>
      <c r="F258">
        <v>2.13</v>
      </c>
      <c r="G258">
        <v>2.2599999999999998</v>
      </c>
      <c r="H258">
        <v>2.54</v>
      </c>
      <c r="I258">
        <v>2.1800000000000002</v>
      </c>
      <c r="J258">
        <v>2.57</v>
      </c>
      <c r="K258">
        <v>2.73</v>
      </c>
      <c r="L258">
        <v>2.5099999999999998</v>
      </c>
      <c r="M258">
        <v>1.18</v>
      </c>
      <c r="N258">
        <v>50.1</v>
      </c>
    </row>
    <row r="259" spans="1:14" x14ac:dyDescent="0.3">
      <c r="A259">
        <v>17900</v>
      </c>
      <c r="B259">
        <v>2.54</v>
      </c>
      <c r="C259">
        <v>2.4700000000000002</v>
      </c>
      <c r="D259">
        <v>2.69</v>
      </c>
      <c r="E259">
        <v>2.04</v>
      </c>
      <c r="F259">
        <v>2.14</v>
      </c>
      <c r="G259">
        <v>2.2799999999999998</v>
      </c>
      <c r="H259">
        <v>2.54</v>
      </c>
      <c r="I259">
        <v>2.19</v>
      </c>
      <c r="J259">
        <v>2.57</v>
      </c>
      <c r="K259">
        <v>2.74</v>
      </c>
      <c r="L259">
        <v>2.5099999999999998</v>
      </c>
      <c r="M259">
        <v>1.19</v>
      </c>
      <c r="N259">
        <v>50.1</v>
      </c>
    </row>
    <row r="260" spans="1:14" x14ac:dyDescent="0.3">
      <c r="A260">
        <v>18000</v>
      </c>
      <c r="B260">
        <v>2.5299999999999998</v>
      </c>
      <c r="C260">
        <v>2.4700000000000002</v>
      </c>
      <c r="D260">
        <v>2.7</v>
      </c>
      <c r="E260">
        <v>2.04</v>
      </c>
      <c r="F260">
        <v>2.15</v>
      </c>
      <c r="G260">
        <v>2.2799999999999998</v>
      </c>
      <c r="H260">
        <v>2.5299999999999998</v>
      </c>
      <c r="I260">
        <v>2.1800000000000002</v>
      </c>
      <c r="J260">
        <v>2.57</v>
      </c>
      <c r="K260">
        <v>2.74</v>
      </c>
      <c r="L260">
        <v>2.5099999999999998</v>
      </c>
      <c r="M260">
        <v>1.18</v>
      </c>
      <c r="N260">
        <v>50.1</v>
      </c>
    </row>
    <row r="261" spans="1:14" x14ac:dyDescent="0.3">
      <c r="A261">
        <v>18100</v>
      </c>
      <c r="B261">
        <v>2.54</v>
      </c>
      <c r="C261">
        <v>2.48</v>
      </c>
      <c r="D261">
        <v>2.71</v>
      </c>
      <c r="E261">
        <v>2.0499999999999998</v>
      </c>
      <c r="F261">
        <v>2.1800000000000002</v>
      </c>
      <c r="G261">
        <v>2.2799999999999998</v>
      </c>
      <c r="H261">
        <v>2.54</v>
      </c>
      <c r="I261">
        <v>2.19</v>
      </c>
      <c r="J261">
        <v>2.58</v>
      </c>
      <c r="K261">
        <v>2.74</v>
      </c>
      <c r="L261">
        <v>2.5099999999999998</v>
      </c>
      <c r="M261">
        <v>1.19</v>
      </c>
      <c r="N261">
        <v>50.1</v>
      </c>
    </row>
    <row r="262" spans="1:14" x14ac:dyDescent="0.3">
      <c r="A262">
        <v>18200</v>
      </c>
      <c r="B262">
        <v>2.54</v>
      </c>
      <c r="C262">
        <v>2.48</v>
      </c>
      <c r="D262">
        <v>2.72</v>
      </c>
      <c r="E262">
        <v>2.06</v>
      </c>
      <c r="F262">
        <v>2.1800000000000002</v>
      </c>
      <c r="G262">
        <v>2.2799999999999998</v>
      </c>
      <c r="H262">
        <v>2.54</v>
      </c>
      <c r="I262">
        <v>2.19</v>
      </c>
      <c r="J262">
        <v>2.58</v>
      </c>
      <c r="K262">
        <v>2.74</v>
      </c>
      <c r="L262">
        <v>2.52</v>
      </c>
      <c r="M262">
        <v>1.2</v>
      </c>
      <c r="N262">
        <v>50</v>
      </c>
    </row>
    <row r="263" spans="1:14" x14ac:dyDescent="0.3">
      <c r="A263">
        <v>18300</v>
      </c>
      <c r="B263">
        <v>2.5499999999999998</v>
      </c>
      <c r="C263">
        <v>2.48</v>
      </c>
      <c r="D263">
        <v>2.73</v>
      </c>
      <c r="E263">
        <v>2.06</v>
      </c>
      <c r="F263">
        <v>2.16</v>
      </c>
      <c r="G263">
        <v>2.2799999999999998</v>
      </c>
      <c r="H263">
        <v>2.5499999999999998</v>
      </c>
      <c r="I263">
        <v>2.19</v>
      </c>
      <c r="J263">
        <v>2.59</v>
      </c>
      <c r="K263">
        <v>2.75</v>
      </c>
      <c r="L263">
        <v>2.5299999999999998</v>
      </c>
      <c r="M263">
        <v>1.2</v>
      </c>
      <c r="N263">
        <v>49.9</v>
      </c>
    </row>
    <row r="264" spans="1:14" x14ac:dyDescent="0.3">
      <c r="A264">
        <v>18400</v>
      </c>
      <c r="B264">
        <v>2.54</v>
      </c>
      <c r="C264">
        <v>2.48</v>
      </c>
      <c r="D264">
        <v>2.73</v>
      </c>
      <c r="E264">
        <v>2.0499999999999998</v>
      </c>
      <c r="F264">
        <v>2.1800000000000002</v>
      </c>
      <c r="G264">
        <v>2.27</v>
      </c>
      <c r="H264">
        <v>2.54</v>
      </c>
      <c r="I264">
        <v>2.2000000000000002</v>
      </c>
      <c r="J264">
        <v>2.59</v>
      </c>
      <c r="K264">
        <v>2.75</v>
      </c>
      <c r="L264">
        <v>2.52</v>
      </c>
      <c r="M264">
        <v>1.2</v>
      </c>
      <c r="N264">
        <v>49.9</v>
      </c>
    </row>
    <row r="265" spans="1:14" x14ac:dyDescent="0.3">
      <c r="A265">
        <v>18500</v>
      </c>
      <c r="B265">
        <v>2.5299999999999998</v>
      </c>
      <c r="C265">
        <v>2.4900000000000002</v>
      </c>
      <c r="D265">
        <v>2.75</v>
      </c>
      <c r="E265">
        <v>2.0699999999999998</v>
      </c>
      <c r="F265">
        <v>2.17</v>
      </c>
      <c r="G265">
        <v>2.29</v>
      </c>
      <c r="H265">
        <v>2.5299999999999998</v>
      </c>
      <c r="I265">
        <v>2.19</v>
      </c>
      <c r="J265">
        <v>2.6</v>
      </c>
      <c r="K265">
        <v>2.75</v>
      </c>
      <c r="L265">
        <v>2.5099999999999998</v>
      </c>
      <c r="M265">
        <v>1.19</v>
      </c>
      <c r="N265">
        <v>49.9</v>
      </c>
    </row>
    <row r="266" spans="1:14" x14ac:dyDescent="0.3">
      <c r="A266">
        <v>18600</v>
      </c>
      <c r="B266">
        <v>2.5499999999999998</v>
      </c>
      <c r="C266">
        <v>2.4900000000000002</v>
      </c>
      <c r="D266">
        <v>2.76</v>
      </c>
      <c r="E266">
        <v>2.08</v>
      </c>
      <c r="F266">
        <v>2.1800000000000002</v>
      </c>
      <c r="G266">
        <v>2.29</v>
      </c>
      <c r="H266">
        <v>2.5499999999999998</v>
      </c>
      <c r="I266">
        <v>2.2000000000000002</v>
      </c>
      <c r="J266">
        <v>2.59</v>
      </c>
      <c r="K266">
        <v>2.75</v>
      </c>
      <c r="L266">
        <v>2.52</v>
      </c>
      <c r="M266">
        <v>1.2</v>
      </c>
      <c r="N266">
        <v>49.9</v>
      </c>
    </row>
    <row r="267" spans="1:14" x14ac:dyDescent="0.3">
      <c r="A267">
        <v>18700</v>
      </c>
      <c r="B267">
        <v>2.54</v>
      </c>
      <c r="C267">
        <v>2.5</v>
      </c>
      <c r="D267">
        <v>2.76</v>
      </c>
      <c r="E267">
        <v>2.0699999999999998</v>
      </c>
      <c r="F267">
        <v>2.1800000000000002</v>
      </c>
      <c r="G267">
        <v>2.2999999999999998</v>
      </c>
      <c r="H267">
        <v>2.54</v>
      </c>
      <c r="I267">
        <v>2.2000000000000002</v>
      </c>
      <c r="J267">
        <v>2.59</v>
      </c>
      <c r="K267">
        <v>2.75</v>
      </c>
      <c r="L267">
        <v>2.52</v>
      </c>
      <c r="M267">
        <v>1.19</v>
      </c>
      <c r="N267">
        <v>50</v>
      </c>
    </row>
    <row r="268" spans="1:14" x14ac:dyDescent="0.3">
      <c r="A268">
        <v>18800</v>
      </c>
      <c r="B268">
        <v>2.54</v>
      </c>
      <c r="C268">
        <v>2.5099999999999998</v>
      </c>
      <c r="D268">
        <v>2.77</v>
      </c>
      <c r="E268">
        <v>2.08</v>
      </c>
      <c r="F268">
        <v>2.19</v>
      </c>
      <c r="G268">
        <v>2.31</v>
      </c>
      <c r="H268">
        <v>2.54</v>
      </c>
      <c r="I268">
        <v>2.2000000000000002</v>
      </c>
      <c r="J268">
        <v>2.6</v>
      </c>
      <c r="K268">
        <v>2.75</v>
      </c>
      <c r="L268">
        <v>2.52</v>
      </c>
      <c r="M268">
        <v>1.19</v>
      </c>
      <c r="N268">
        <v>50.1</v>
      </c>
    </row>
    <row r="269" spans="1:14" x14ac:dyDescent="0.3">
      <c r="A269">
        <v>18900</v>
      </c>
      <c r="B269">
        <v>2.54</v>
      </c>
      <c r="C269">
        <v>2.5299999999999998</v>
      </c>
      <c r="D269">
        <v>2.78</v>
      </c>
      <c r="E269">
        <v>2.09</v>
      </c>
      <c r="F269">
        <v>2.19</v>
      </c>
      <c r="G269">
        <v>2.3199999999999998</v>
      </c>
      <c r="H269">
        <v>2.54</v>
      </c>
      <c r="I269">
        <v>2.2000000000000002</v>
      </c>
      <c r="J269">
        <v>2.59</v>
      </c>
      <c r="K269">
        <v>2.75</v>
      </c>
      <c r="L269">
        <v>2.5099999999999998</v>
      </c>
      <c r="M269">
        <v>1.18</v>
      </c>
      <c r="N269">
        <v>50.1</v>
      </c>
    </row>
    <row r="270" spans="1:14" x14ac:dyDescent="0.3">
      <c r="A270">
        <v>19000</v>
      </c>
      <c r="B270">
        <v>2.5499999999999998</v>
      </c>
      <c r="C270">
        <v>2.5299999999999998</v>
      </c>
      <c r="D270">
        <v>2.79</v>
      </c>
      <c r="E270">
        <v>2.08</v>
      </c>
      <c r="F270">
        <v>2.19</v>
      </c>
      <c r="G270">
        <v>2.3199999999999998</v>
      </c>
      <c r="H270">
        <v>2.5499999999999998</v>
      </c>
      <c r="I270">
        <v>2.21</v>
      </c>
      <c r="J270">
        <v>2.6</v>
      </c>
      <c r="K270">
        <v>2.76</v>
      </c>
      <c r="L270">
        <v>2.52</v>
      </c>
      <c r="M270">
        <v>1.2</v>
      </c>
      <c r="N270">
        <v>50.1</v>
      </c>
    </row>
    <row r="271" spans="1:14" x14ac:dyDescent="0.3">
      <c r="A271">
        <v>19100</v>
      </c>
      <c r="B271">
        <v>2.56</v>
      </c>
      <c r="C271">
        <v>2.5299999999999998</v>
      </c>
      <c r="D271">
        <v>2.79</v>
      </c>
      <c r="E271">
        <v>2.08</v>
      </c>
      <c r="F271">
        <v>2.2000000000000002</v>
      </c>
      <c r="G271">
        <v>2.3199999999999998</v>
      </c>
      <c r="H271">
        <v>2.56</v>
      </c>
      <c r="I271">
        <v>2.21</v>
      </c>
      <c r="J271">
        <v>2.61</v>
      </c>
      <c r="K271">
        <v>2.76</v>
      </c>
      <c r="L271">
        <v>2.52</v>
      </c>
      <c r="M271">
        <v>1.19</v>
      </c>
      <c r="N271">
        <v>50.1</v>
      </c>
    </row>
    <row r="272" spans="1:14" x14ac:dyDescent="0.3">
      <c r="A272">
        <v>19200</v>
      </c>
      <c r="B272">
        <v>2.5499999999999998</v>
      </c>
      <c r="C272">
        <v>2.54</v>
      </c>
      <c r="D272">
        <v>2.8</v>
      </c>
      <c r="E272">
        <v>2.09</v>
      </c>
      <c r="F272">
        <v>2.2000000000000002</v>
      </c>
      <c r="G272">
        <v>2.31</v>
      </c>
      <c r="H272">
        <v>2.5499999999999998</v>
      </c>
      <c r="I272">
        <v>2.21</v>
      </c>
      <c r="J272">
        <v>2.6</v>
      </c>
      <c r="K272">
        <v>2.77</v>
      </c>
      <c r="L272">
        <v>2.52</v>
      </c>
      <c r="M272">
        <v>1.19</v>
      </c>
      <c r="N272">
        <v>50.1</v>
      </c>
    </row>
    <row r="273" spans="1:14" x14ac:dyDescent="0.3">
      <c r="A273">
        <v>19300</v>
      </c>
      <c r="B273">
        <v>2.5499999999999998</v>
      </c>
      <c r="C273">
        <v>2.5499999999999998</v>
      </c>
      <c r="D273">
        <v>2.81</v>
      </c>
      <c r="E273">
        <v>2.06</v>
      </c>
      <c r="F273">
        <v>2.19</v>
      </c>
      <c r="G273">
        <v>2.2999999999999998</v>
      </c>
      <c r="H273">
        <v>2.5499999999999998</v>
      </c>
      <c r="I273">
        <v>2.2200000000000002</v>
      </c>
      <c r="J273">
        <v>2.61</v>
      </c>
      <c r="K273">
        <v>2.77</v>
      </c>
      <c r="L273">
        <v>2.54</v>
      </c>
      <c r="M273">
        <v>1.18</v>
      </c>
      <c r="N273">
        <v>50.1</v>
      </c>
    </row>
    <row r="274" spans="1:14" x14ac:dyDescent="0.3">
      <c r="A274">
        <v>19400</v>
      </c>
      <c r="B274">
        <v>2.5499999999999998</v>
      </c>
      <c r="C274">
        <v>2.5499999999999998</v>
      </c>
      <c r="D274">
        <v>2.81</v>
      </c>
      <c r="E274">
        <v>2.08</v>
      </c>
      <c r="F274">
        <v>2.19</v>
      </c>
      <c r="G274">
        <v>2.31</v>
      </c>
      <c r="H274">
        <v>2.5499999999999998</v>
      </c>
      <c r="I274">
        <v>2.2200000000000002</v>
      </c>
      <c r="J274">
        <v>2.61</v>
      </c>
      <c r="K274">
        <v>2.77</v>
      </c>
      <c r="L274">
        <v>2.5299999999999998</v>
      </c>
      <c r="M274">
        <v>1.19</v>
      </c>
      <c r="N274">
        <v>50.1</v>
      </c>
    </row>
    <row r="275" spans="1:14" x14ac:dyDescent="0.3">
      <c r="A275">
        <v>19500</v>
      </c>
      <c r="B275">
        <v>2.5499999999999998</v>
      </c>
      <c r="C275">
        <v>2.56</v>
      </c>
      <c r="D275">
        <v>2.82</v>
      </c>
      <c r="E275">
        <v>2.0499999999999998</v>
      </c>
      <c r="F275">
        <v>2.1800000000000002</v>
      </c>
      <c r="G275">
        <v>2.33</v>
      </c>
      <c r="H275">
        <v>2.5499999999999998</v>
      </c>
      <c r="I275">
        <v>2.2200000000000002</v>
      </c>
      <c r="J275">
        <v>2.61</v>
      </c>
      <c r="K275">
        <v>2.77</v>
      </c>
      <c r="L275">
        <v>2.5299999999999998</v>
      </c>
      <c r="M275">
        <v>1.19</v>
      </c>
      <c r="N275">
        <v>50</v>
      </c>
    </row>
    <row r="276" spans="1:14" x14ac:dyDescent="0.3">
      <c r="A276">
        <v>19600</v>
      </c>
      <c r="B276">
        <v>2.56</v>
      </c>
      <c r="C276">
        <v>2.5499999999999998</v>
      </c>
      <c r="D276">
        <v>2.82</v>
      </c>
      <c r="E276">
        <v>2.06</v>
      </c>
      <c r="F276">
        <v>2.2000000000000002</v>
      </c>
      <c r="G276">
        <v>2.3199999999999998</v>
      </c>
      <c r="H276">
        <v>2.56</v>
      </c>
      <c r="I276">
        <v>2.2200000000000002</v>
      </c>
      <c r="J276">
        <v>2.62</v>
      </c>
      <c r="K276">
        <v>2.77</v>
      </c>
      <c r="L276">
        <v>2.5299999999999998</v>
      </c>
      <c r="M276">
        <v>1.19</v>
      </c>
      <c r="N276">
        <v>50</v>
      </c>
    </row>
    <row r="277" spans="1:14" x14ac:dyDescent="0.3">
      <c r="A277">
        <v>19700</v>
      </c>
      <c r="B277">
        <v>2.5499999999999998</v>
      </c>
      <c r="C277">
        <v>2.56</v>
      </c>
      <c r="D277">
        <v>2.83</v>
      </c>
      <c r="E277">
        <v>2.0299999999999998</v>
      </c>
      <c r="F277">
        <v>2.1800000000000002</v>
      </c>
      <c r="G277">
        <v>2.33</v>
      </c>
      <c r="H277">
        <v>2.5499999999999998</v>
      </c>
      <c r="I277">
        <v>2.2200000000000002</v>
      </c>
      <c r="J277">
        <v>2.61</v>
      </c>
      <c r="K277">
        <v>2.77</v>
      </c>
      <c r="L277">
        <v>2.5299999999999998</v>
      </c>
      <c r="M277">
        <v>1.19</v>
      </c>
      <c r="N277">
        <v>49.9</v>
      </c>
    </row>
    <row r="278" spans="1:14" x14ac:dyDescent="0.3">
      <c r="A278">
        <v>19800</v>
      </c>
      <c r="B278">
        <v>2.5499999999999998</v>
      </c>
      <c r="C278">
        <v>2.58</v>
      </c>
      <c r="D278">
        <v>2.83</v>
      </c>
      <c r="E278">
        <v>2.0499999999999998</v>
      </c>
      <c r="F278">
        <v>2.19</v>
      </c>
      <c r="G278">
        <v>2.33</v>
      </c>
      <c r="H278">
        <v>2.5499999999999998</v>
      </c>
      <c r="I278">
        <v>2.2200000000000002</v>
      </c>
      <c r="J278">
        <v>2.61</v>
      </c>
      <c r="K278">
        <v>2.77</v>
      </c>
      <c r="L278">
        <v>2.5299999999999998</v>
      </c>
      <c r="M278">
        <v>1.19</v>
      </c>
      <c r="N278">
        <v>49.9</v>
      </c>
    </row>
    <row r="279" spans="1:14" x14ac:dyDescent="0.3">
      <c r="A279">
        <v>19900</v>
      </c>
      <c r="B279">
        <v>2.5499999999999998</v>
      </c>
      <c r="C279">
        <v>2.58</v>
      </c>
      <c r="D279">
        <v>2.84</v>
      </c>
      <c r="E279">
        <v>2.0299999999999998</v>
      </c>
      <c r="F279">
        <v>2.1800000000000002</v>
      </c>
      <c r="G279">
        <v>2.33</v>
      </c>
      <c r="H279">
        <v>2.5499999999999998</v>
      </c>
      <c r="I279">
        <v>2.2200000000000002</v>
      </c>
      <c r="J279">
        <v>2.61</v>
      </c>
      <c r="K279">
        <v>2.77</v>
      </c>
      <c r="L279">
        <v>2.5299999999999998</v>
      </c>
      <c r="M279">
        <v>1.18</v>
      </c>
      <c r="N279">
        <v>49.9</v>
      </c>
    </row>
    <row r="280" spans="1:14" x14ac:dyDescent="0.3">
      <c r="A280">
        <v>20000</v>
      </c>
      <c r="B280">
        <v>2.56</v>
      </c>
      <c r="C280">
        <v>2.58</v>
      </c>
      <c r="D280">
        <v>2.85</v>
      </c>
      <c r="E280">
        <v>2.0699999999999998</v>
      </c>
      <c r="F280">
        <v>2.19</v>
      </c>
      <c r="G280">
        <v>2.34</v>
      </c>
      <c r="H280">
        <v>2.56</v>
      </c>
      <c r="I280">
        <v>2.2200000000000002</v>
      </c>
      <c r="J280">
        <v>2.61</v>
      </c>
      <c r="K280">
        <v>2.77</v>
      </c>
      <c r="L280">
        <v>2.5299999999999998</v>
      </c>
      <c r="M280">
        <v>1.18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2020-04-02T21:42:18Z</dcterms:modified>
</cp:coreProperties>
</file>