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1003" documentId="8_{10182399-C2D1-4608-B101-BF204BE25E6E}" xr6:coauthVersionLast="45" xr6:coauthVersionMax="45" xr10:uidLastSave="{78C58A89-504D-4C33-8737-5C2F828E2F80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3" l="1"/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<sst xmlns="http://schemas.openxmlformats.org/spreadsheetml/2006/main" count="62" uniqueCount="60">
  <si>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</si>
  <si>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</si>
  <si>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</si>
  <si>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</si>
  <si>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</si>
  <si>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</si>
  <si>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</si>
  <si>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</si>
  <si>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</si>
  <si>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</si>
  <si>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</si>
  <si>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</si>
  <si>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</si>
  <si>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</si>
  <si>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</si>
  <si>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</si>
  <si>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</si>
  <si>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</si>
  <si>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</si>
  <si>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</si>
  <si>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</si>
  <si>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</si>
  <si>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</si>
  <si>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</si>
  <si>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</si>
  <si>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</si>
  <si>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</si>
  <si>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</si>
  <si>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</si>
  <si>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</si>
  <si>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</si>
  <si>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</si>
  <si>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</si>
  <si>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</si>
  <si>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</si>
  <si>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</si>
  <si>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</si>
  <si>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</si>
  <si>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</si>
  <si>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</si>
  <si>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</si>
  <si>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</si>
  <si>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</si>
  <si>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</si>
  <si>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</si>
  <si>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</si>
  <si>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</si>
  <si>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</si>
  <si>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</si>
  <si>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</si>
  <si>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</si>
  <si>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</si>
  <si>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</si>
  <si>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</si>
  <si>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</si>
  <si>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</si>
  <si>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</si>
  <si>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S46C08L8</t>
  </si>
  <si>
    <t>S46C09L8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</si>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</sst>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7.8E-2</c:v>
                </c:pt>
                <c:pt idx="3">
                  <c:v>0.14000000000000001</c:v>
                </c:pt>
                <c:pt idx="4">
                  <c:v>0.192</c:v>
                </c:pt>
                <c:pt idx="5">
                  <c:v>0.23400000000000004</c:v>
                </c:pt>
                <c:pt idx="6">
                  <c:v>0.27400000000000002</c:v>
                </c:pt>
                <c:pt idx="7">
                  <c:v>0.316</c:v>
                </c:pt>
                <c:pt idx="8">
                  <c:v>0.33200000000000002</c:v>
                </c:pt>
                <c:pt idx="9">
                  <c:v>0.376</c:v>
                </c:pt>
                <c:pt idx="10">
                  <c:v>0.62</c:v>
                </c:pt>
                <c:pt idx="11">
                  <c:v>0.79</c:v>
                </c:pt>
                <c:pt idx="12">
                  <c:v>0.93</c:v>
                </c:pt>
                <c:pt idx="13">
                  <c:v>1.036</c:v>
                </c:pt>
                <c:pt idx="14">
                  <c:v>1.1340000000000001</c:v>
                </c:pt>
                <c:pt idx="15">
                  <c:v>1.2319999999999998</c:v>
                </c:pt>
                <c:pt idx="16">
                  <c:v>1.3079999999999998</c:v>
                </c:pt>
                <c:pt idx="17">
                  <c:v>1.3759999999999999</c:v>
                </c:pt>
                <c:pt idx="18">
                  <c:v>1.4460000000000002</c:v>
                </c:pt>
                <c:pt idx="19">
                  <c:v>1.504</c:v>
                </c:pt>
                <c:pt idx="20">
                  <c:v>1.57</c:v>
                </c:pt>
                <c:pt idx="21">
                  <c:v>1.6240000000000001</c:v>
                </c:pt>
                <c:pt idx="22">
                  <c:v>1.6839999999999999</c:v>
                </c:pt>
                <c:pt idx="23">
                  <c:v>1.738</c:v>
                </c:pt>
                <c:pt idx="24">
                  <c:v>1.794</c:v>
                </c:pt>
                <c:pt idx="25">
                  <c:v>1.8440000000000001</c:v>
                </c:pt>
                <c:pt idx="26">
                  <c:v>1.8980000000000001</c:v>
                </c:pt>
                <c:pt idx="27">
                  <c:v>1.9440000000000002</c:v>
                </c:pt>
                <c:pt idx="28">
                  <c:v>1.9899999999999998</c:v>
                </c:pt>
                <c:pt idx="29">
                  <c:v>2.0300000000000002</c:v>
                </c:pt>
                <c:pt idx="30">
                  <c:v>2.0720000000000001</c:v>
                </c:pt>
                <c:pt idx="31">
                  <c:v>2.1079999999999997</c:v>
                </c:pt>
                <c:pt idx="32">
                  <c:v>2.1419999999999999</c:v>
                </c:pt>
                <c:pt idx="33">
                  <c:v>2.1779999999999999</c:v>
                </c:pt>
                <c:pt idx="34">
                  <c:v>2.2080000000000002</c:v>
                </c:pt>
                <c:pt idx="35">
                  <c:v>2.238</c:v>
                </c:pt>
                <c:pt idx="36">
                  <c:v>2.2679999999999998</c:v>
                </c:pt>
                <c:pt idx="37">
                  <c:v>2.29</c:v>
                </c:pt>
                <c:pt idx="38">
                  <c:v>2.3299999999999996</c:v>
                </c:pt>
                <c:pt idx="39">
                  <c:v>2.37</c:v>
                </c:pt>
                <c:pt idx="40">
                  <c:v>2.4020000000000001</c:v>
                </c:pt>
                <c:pt idx="41">
                  <c:v>2.4419999999999997</c:v>
                </c:pt>
                <c:pt idx="42">
                  <c:v>2.4659999999999997</c:v>
                </c:pt>
                <c:pt idx="43">
                  <c:v>2.492</c:v>
                </c:pt>
                <c:pt idx="44">
                  <c:v>2.52</c:v>
                </c:pt>
                <c:pt idx="45">
                  <c:v>2.54</c:v>
                </c:pt>
                <c:pt idx="46">
                  <c:v>2.5700000000000003</c:v>
                </c:pt>
                <c:pt idx="47">
                  <c:v>2.5939999999999999</c:v>
                </c:pt>
                <c:pt idx="48">
                  <c:v>2.6179999999999999</c:v>
                </c:pt>
                <c:pt idx="49">
                  <c:v>2.6399999999999997</c:v>
                </c:pt>
                <c:pt idx="50">
                  <c:v>2.6559999999999997</c:v>
                </c:pt>
                <c:pt idx="51">
                  <c:v>2.68</c:v>
                </c:pt>
                <c:pt idx="52">
                  <c:v>2.6960000000000002</c:v>
                </c:pt>
                <c:pt idx="53">
                  <c:v>2.718</c:v>
                </c:pt>
                <c:pt idx="54">
                  <c:v>2.74</c:v>
                </c:pt>
                <c:pt idx="55">
                  <c:v>2.754</c:v>
                </c:pt>
                <c:pt idx="56">
                  <c:v>2.78</c:v>
                </c:pt>
                <c:pt idx="57">
                  <c:v>2.8</c:v>
                </c:pt>
                <c:pt idx="58">
                  <c:v>2.8180000000000001</c:v>
                </c:pt>
                <c:pt idx="59">
                  <c:v>2.8760000000000003</c:v>
                </c:pt>
                <c:pt idx="60">
                  <c:v>2.9260000000000002</c:v>
                </c:pt>
                <c:pt idx="61">
                  <c:v>2.9780000000000002</c:v>
                </c:pt>
                <c:pt idx="62">
                  <c:v>3.0140000000000002</c:v>
                </c:pt>
                <c:pt idx="63">
                  <c:v>3.0540000000000003</c:v>
                </c:pt>
                <c:pt idx="64">
                  <c:v>3.0880000000000001</c:v>
                </c:pt>
                <c:pt idx="65">
                  <c:v>3.13</c:v>
                </c:pt>
                <c:pt idx="66">
                  <c:v>3.1599999999999997</c:v>
                </c:pt>
                <c:pt idx="67">
                  <c:v>3.1879999999999997</c:v>
                </c:pt>
                <c:pt idx="68">
                  <c:v>3.2240000000000002</c:v>
                </c:pt>
                <c:pt idx="69">
                  <c:v>3.2540000000000004</c:v>
                </c:pt>
                <c:pt idx="70">
                  <c:v>3.282</c:v>
                </c:pt>
                <c:pt idx="71">
                  <c:v>3.3140000000000001</c:v>
                </c:pt>
                <c:pt idx="72">
                  <c:v>3.3460000000000001</c:v>
                </c:pt>
                <c:pt idx="73">
                  <c:v>3.3759999999999999</c:v>
                </c:pt>
                <c:pt idx="74">
                  <c:v>3.4099999999999993</c:v>
                </c:pt>
                <c:pt idx="75">
                  <c:v>3.444</c:v>
                </c:pt>
                <c:pt idx="76">
                  <c:v>3.476</c:v>
                </c:pt>
                <c:pt idx="77">
                  <c:v>3.5060000000000002</c:v>
                </c:pt>
                <c:pt idx="78">
                  <c:v>3.54</c:v>
                </c:pt>
                <c:pt idx="79">
                  <c:v>3.5880000000000001</c:v>
                </c:pt>
                <c:pt idx="80">
                  <c:v>3.6139999999999999</c:v>
                </c:pt>
                <c:pt idx="81">
                  <c:v>3.65</c:v>
                </c:pt>
                <c:pt idx="82">
                  <c:v>3.6819999999999999</c:v>
                </c:pt>
                <c:pt idx="83">
                  <c:v>3.714</c:v>
                </c:pt>
                <c:pt idx="84">
                  <c:v>3.742</c:v>
                </c:pt>
                <c:pt idx="85">
                  <c:v>3.7719999999999998</c:v>
                </c:pt>
                <c:pt idx="86">
                  <c:v>3.806</c:v>
                </c:pt>
                <c:pt idx="87">
                  <c:v>3.8380000000000001</c:v>
                </c:pt>
                <c:pt idx="88">
                  <c:v>3.8639999999999999</c:v>
                </c:pt>
                <c:pt idx="89">
                  <c:v>3.8899999999999997</c:v>
                </c:pt>
                <c:pt idx="90">
                  <c:v>3.9200000000000004</c:v>
                </c:pt>
                <c:pt idx="91">
                  <c:v>3.95</c:v>
                </c:pt>
                <c:pt idx="92">
                  <c:v>3.976</c:v>
                </c:pt>
                <c:pt idx="93">
                  <c:v>3.9939999999999998</c:v>
                </c:pt>
                <c:pt idx="94">
                  <c:v>4.0120000000000005</c:v>
                </c:pt>
                <c:pt idx="95">
                  <c:v>4.0359999999999996</c:v>
                </c:pt>
                <c:pt idx="96">
                  <c:v>4.0540000000000003</c:v>
                </c:pt>
                <c:pt idx="97">
                  <c:v>4.08</c:v>
                </c:pt>
                <c:pt idx="98">
                  <c:v>4.1040000000000001</c:v>
                </c:pt>
                <c:pt idx="99">
                  <c:v>4.12</c:v>
                </c:pt>
                <c:pt idx="100">
                  <c:v>4.1339999999999986</c:v>
                </c:pt>
                <c:pt idx="101">
                  <c:v>4.1559999999999997</c:v>
                </c:pt>
                <c:pt idx="102">
                  <c:v>4.1659999999999995</c:v>
                </c:pt>
                <c:pt idx="103">
                  <c:v>4.1820000000000004</c:v>
                </c:pt>
                <c:pt idx="104">
                  <c:v>4.2039999999999997</c:v>
                </c:pt>
                <c:pt idx="105">
                  <c:v>4.2140000000000004</c:v>
                </c:pt>
                <c:pt idx="106">
                  <c:v>4.2220000000000004</c:v>
                </c:pt>
                <c:pt idx="107">
                  <c:v>4.2299999999999995</c:v>
                </c:pt>
                <c:pt idx="108">
                  <c:v>4.2439999999999998</c:v>
                </c:pt>
                <c:pt idx="109">
                  <c:v>4.2520000000000007</c:v>
                </c:pt>
                <c:pt idx="110">
                  <c:v>4.2679999999999998</c:v>
                </c:pt>
                <c:pt idx="111">
                  <c:v>4.274</c:v>
                </c:pt>
                <c:pt idx="112">
                  <c:v>4.2880000000000003</c:v>
                </c:pt>
                <c:pt idx="113">
                  <c:v>4.2960000000000003</c:v>
                </c:pt>
                <c:pt idx="114">
                  <c:v>4.3099999999999996</c:v>
                </c:pt>
                <c:pt idx="115">
                  <c:v>4.3179999999999996</c:v>
                </c:pt>
                <c:pt idx="116">
                  <c:v>4.3280000000000003</c:v>
                </c:pt>
                <c:pt idx="117">
                  <c:v>4.3360000000000003</c:v>
                </c:pt>
                <c:pt idx="118">
                  <c:v>4.3480000000000008</c:v>
                </c:pt>
                <c:pt idx="119">
                  <c:v>4.3620000000000001</c:v>
                </c:pt>
                <c:pt idx="120">
                  <c:v>4.3819999999999997</c:v>
                </c:pt>
                <c:pt idx="121">
                  <c:v>4.3940000000000001</c:v>
                </c:pt>
                <c:pt idx="122">
                  <c:v>4.4039999999999999</c:v>
                </c:pt>
                <c:pt idx="123">
                  <c:v>4.4160000000000004</c:v>
                </c:pt>
                <c:pt idx="124">
                  <c:v>4.4220000000000006</c:v>
                </c:pt>
                <c:pt idx="125">
                  <c:v>4.4279999999999999</c:v>
                </c:pt>
                <c:pt idx="126">
                  <c:v>4.4359999999999999</c:v>
                </c:pt>
                <c:pt idx="127">
                  <c:v>4.4419999999999993</c:v>
                </c:pt>
                <c:pt idx="128">
                  <c:v>4.4480000000000004</c:v>
                </c:pt>
                <c:pt idx="129">
                  <c:v>4.45</c:v>
                </c:pt>
                <c:pt idx="130">
                  <c:v>4.46</c:v>
                </c:pt>
                <c:pt idx="131">
                  <c:v>4.4700000000000006</c:v>
                </c:pt>
                <c:pt idx="132">
                  <c:v>4.4719999999999995</c:v>
                </c:pt>
                <c:pt idx="133">
                  <c:v>4.4779999999999998</c:v>
                </c:pt>
                <c:pt idx="134">
                  <c:v>4.4819999999999993</c:v>
                </c:pt>
                <c:pt idx="135">
                  <c:v>4.484</c:v>
                </c:pt>
                <c:pt idx="136">
                  <c:v>4.49</c:v>
                </c:pt>
                <c:pt idx="137">
                  <c:v>4.4959999999999996</c:v>
                </c:pt>
                <c:pt idx="138">
                  <c:v>4.4960000000000004</c:v>
                </c:pt>
                <c:pt idx="139">
                  <c:v>4.5020000000000007</c:v>
                </c:pt>
                <c:pt idx="140">
                  <c:v>4.5060000000000002</c:v>
                </c:pt>
                <c:pt idx="141">
                  <c:v>4.508</c:v>
                </c:pt>
                <c:pt idx="142">
                  <c:v>4.516</c:v>
                </c:pt>
                <c:pt idx="143">
                  <c:v>4.5200000000000005</c:v>
                </c:pt>
                <c:pt idx="144">
                  <c:v>4.524</c:v>
                </c:pt>
                <c:pt idx="145">
                  <c:v>4.5259999999999998</c:v>
                </c:pt>
                <c:pt idx="146">
                  <c:v>4.532</c:v>
                </c:pt>
                <c:pt idx="147">
                  <c:v>4.5299999999999994</c:v>
                </c:pt>
                <c:pt idx="148">
                  <c:v>4.532</c:v>
                </c:pt>
                <c:pt idx="149">
                  <c:v>4.5419999999999998</c:v>
                </c:pt>
                <c:pt idx="150">
                  <c:v>4.5360000000000005</c:v>
                </c:pt>
                <c:pt idx="151">
                  <c:v>4.5439999999999996</c:v>
                </c:pt>
                <c:pt idx="152">
                  <c:v>4.5460000000000003</c:v>
                </c:pt>
                <c:pt idx="153">
                  <c:v>4.5460000000000003</c:v>
                </c:pt>
                <c:pt idx="154">
                  <c:v>4.5520000000000005</c:v>
                </c:pt>
                <c:pt idx="155">
                  <c:v>4.5520000000000005</c:v>
                </c:pt>
                <c:pt idx="156">
                  <c:v>4.55</c:v>
                </c:pt>
                <c:pt idx="157">
                  <c:v>4.5520000000000005</c:v>
                </c:pt>
                <c:pt idx="158">
                  <c:v>4.5540000000000003</c:v>
                </c:pt>
                <c:pt idx="159">
                  <c:v>4.5559999999999992</c:v>
                </c:pt>
                <c:pt idx="160">
                  <c:v>4.5540000000000003</c:v>
                </c:pt>
                <c:pt idx="161">
                  <c:v>4.5600000000000005</c:v>
                </c:pt>
                <c:pt idx="162">
                  <c:v>4.5640000000000001</c:v>
                </c:pt>
                <c:pt idx="163">
                  <c:v>4.5640000000000001</c:v>
                </c:pt>
                <c:pt idx="164">
                  <c:v>4.5640000000000001</c:v>
                </c:pt>
                <c:pt idx="165">
                  <c:v>4.5660000000000007</c:v>
                </c:pt>
                <c:pt idx="166">
                  <c:v>4.5680000000000005</c:v>
                </c:pt>
                <c:pt idx="167">
                  <c:v>4.57</c:v>
                </c:pt>
                <c:pt idx="168">
                  <c:v>4.57</c:v>
                </c:pt>
                <c:pt idx="169">
                  <c:v>4.5759999999999987</c:v>
                </c:pt>
                <c:pt idx="170">
                  <c:v>4.5739999999999998</c:v>
                </c:pt>
                <c:pt idx="171">
                  <c:v>4.5739999999999998</c:v>
                </c:pt>
                <c:pt idx="172">
                  <c:v>4.572000000000001</c:v>
                </c:pt>
                <c:pt idx="173">
                  <c:v>4.5679999999999996</c:v>
                </c:pt>
                <c:pt idx="174">
                  <c:v>4.5699999999999994</c:v>
                </c:pt>
                <c:pt idx="175">
                  <c:v>4.5760000000000005</c:v>
                </c:pt>
                <c:pt idx="176">
                  <c:v>4.5760000000000005</c:v>
                </c:pt>
                <c:pt idx="177">
                  <c:v>4.5720000000000001</c:v>
                </c:pt>
                <c:pt idx="178">
                  <c:v>4.5740000000000007</c:v>
                </c:pt>
                <c:pt idx="179">
                  <c:v>4.5760000000000005</c:v>
                </c:pt>
                <c:pt idx="180">
                  <c:v>4.5760000000000005</c:v>
                </c:pt>
                <c:pt idx="181">
                  <c:v>4.581999999999999</c:v>
                </c:pt>
                <c:pt idx="182">
                  <c:v>4.5780000000000003</c:v>
                </c:pt>
                <c:pt idx="183">
                  <c:v>4.58</c:v>
                </c:pt>
                <c:pt idx="184">
                  <c:v>4.5819999999999999</c:v>
                </c:pt>
                <c:pt idx="185">
                  <c:v>4.5880000000000001</c:v>
                </c:pt>
                <c:pt idx="186">
                  <c:v>4.5819999999999999</c:v>
                </c:pt>
                <c:pt idx="187">
                  <c:v>4.5860000000000003</c:v>
                </c:pt>
                <c:pt idx="188">
                  <c:v>4.5840000000000005</c:v>
                </c:pt>
                <c:pt idx="189">
                  <c:v>4.5860000000000003</c:v>
                </c:pt>
                <c:pt idx="190">
                  <c:v>4.5840000000000005</c:v>
                </c:pt>
                <c:pt idx="191">
                  <c:v>4.5860000000000003</c:v>
                </c:pt>
                <c:pt idx="192">
                  <c:v>4.5880000000000001</c:v>
                </c:pt>
                <c:pt idx="193">
                  <c:v>4.59</c:v>
                </c:pt>
                <c:pt idx="194">
                  <c:v>4.5920000000000005</c:v>
                </c:pt>
                <c:pt idx="195">
                  <c:v>4.5980000000000008</c:v>
                </c:pt>
                <c:pt idx="196">
                  <c:v>4.5980000000000008</c:v>
                </c:pt>
                <c:pt idx="197">
                  <c:v>4.5900000000000007</c:v>
                </c:pt>
                <c:pt idx="198">
                  <c:v>4.5980000000000008</c:v>
                </c:pt>
                <c:pt idx="199">
                  <c:v>4.6059999999999999</c:v>
                </c:pt>
                <c:pt idx="200">
                  <c:v>4.6059999999999999</c:v>
                </c:pt>
                <c:pt idx="201">
                  <c:v>4.6059999999999999</c:v>
                </c:pt>
                <c:pt idx="202">
                  <c:v>4.5999999999999996</c:v>
                </c:pt>
                <c:pt idx="203">
                  <c:v>4.6120000000000001</c:v>
                </c:pt>
                <c:pt idx="204">
                  <c:v>4.6120000000000001</c:v>
                </c:pt>
                <c:pt idx="205">
                  <c:v>4.6160000000000005</c:v>
                </c:pt>
                <c:pt idx="206">
                  <c:v>4.6160000000000005</c:v>
                </c:pt>
                <c:pt idx="207">
                  <c:v>4.62</c:v>
                </c:pt>
                <c:pt idx="208">
                  <c:v>4.6180000000000003</c:v>
                </c:pt>
                <c:pt idx="209">
                  <c:v>4.6260000000000003</c:v>
                </c:pt>
                <c:pt idx="210">
                  <c:v>4.62</c:v>
                </c:pt>
                <c:pt idx="211">
                  <c:v>4.6260000000000003</c:v>
                </c:pt>
                <c:pt idx="212">
                  <c:v>4.6239999999999997</c:v>
                </c:pt>
                <c:pt idx="213">
                  <c:v>4.636000000000001</c:v>
                </c:pt>
                <c:pt idx="214">
                  <c:v>4.6399999999999997</c:v>
                </c:pt>
                <c:pt idx="215">
                  <c:v>4.6440000000000001</c:v>
                </c:pt>
                <c:pt idx="216">
                  <c:v>4.6440000000000001</c:v>
                </c:pt>
                <c:pt idx="217">
                  <c:v>4.6440000000000001</c:v>
                </c:pt>
                <c:pt idx="218">
                  <c:v>4.6480000000000006</c:v>
                </c:pt>
                <c:pt idx="219">
                  <c:v>4.6480000000000006</c:v>
                </c:pt>
                <c:pt idx="220">
                  <c:v>4.6479999999999997</c:v>
                </c:pt>
                <c:pt idx="221">
                  <c:v>4.6440000000000001</c:v>
                </c:pt>
                <c:pt idx="222">
                  <c:v>4.6459999999999999</c:v>
                </c:pt>
                <c:pt idx="223">
                  <c:v>4.6379999999999999</c:v>
                </c:pt>
                <c:pt idx="224">
                  <c:v>4.6399999999999997</c:v>
                </c:pt>
                <c:pt idx="225">
                  <c:v>4.6399999999999997</c:v>
                </c:pt>
                <c:pt idx="226">
                  <c:v>4.6399999999999997</c:v>
                </c:pt>
                <c:pt idx="227">
                  <c:v>4.6440000000000001</c:v>
                </c:pt>
                <c:pt idx="228">
                  <c:v>4.6499999999999995</c:v>
                </c:pt>
                <c:pt idx="229">
                  <c:v>4.6440000000000001</c:v>
                </c:pt>
                <c:pt idx="230">
                  <c:v>4.6419999999999995</c:v>
                </c:pt>
                <c:pt idx="231">
                  <c:v>4.6540000000000008</c:v>
                </c:pt>
                <c:pt idx="232">
                  <c:v>4.6500000000000004</c:v>
                </c:pt>
                <c:pt idx="233">
                  <c:v>4.6599999999999993</c:v>
                </c:pt>
                <c:pt idx="234">
                  <c:v>4.6619999999999999</c:v>
                </c:pt>
                <c:pt idx="235">
                  <c:v>4.6579999999999995</c:v>
                </c:pt>
                <c:pt idx="236">
                  <c:v>4.6660000000000004</c:v>
                </c:pt>
                <c:pt idx="237">
                  <c:v>4.7839999999999998</c:v>
                </c:pt>
                <c:pt idx="238">
                  <c:v>4.8680000000000003</c:v>
                </c:pt>
                <c:pt idx="239">
                  <c:v>4.8839999999999995</c:v>
                </c:pt>
                <c:pt idx="240">
                  <c:v>4.9300000000000006</c:v>
                </c:pt>
                <c:pt idx="241">
                  <c:v>4.9320000000000004</c:v>
                </c:pt>
                <c:pt idx="242">
                  <c:v>4.9380000000000006</c:v>
                </c:pt>
                <c:pt idx="243">
                  <c:v>4.944</c:v>
                </c:pt>
                <c:pt idx="244">
                  <c:v>4.944</c:v>
                </c:pt>
                <c:pt idx="245">
                  <c:v>4.9560000000000004</c:v>
                </c:pt>
                <c:pt idx="246">
                  <c:v>4.976</c:v>
                </c:pt>
                <c:pt idx="247">
                  <c:v>4.9880000000000004</c:v>
                </c:pt>
                <c:pt idx="248">
                  <c:v>4.9979999999999993</c:v>
                </c:pt>
                <c:pt idx="249">
                  <c:v>5.008</c:v>
                </c:pt>
                <c:pt idx="250">
                  <c:v>5.032</c:v>
                </c:pt>
                <c:pt idx="251">
                  <c:v>5.0299999999999994</c:v>
                </c:pt>
                <c:pt idx="252">
                  <c:v>5.0540000000000003</c:v>
                </c:pt>
                <c:pt idx="253">
                  <c:v>5.056</c:v>
                </c:pt>
                <c:pt idx="254">
                  <c:v>5.0660000000000007</c:v>
                </c:pt>
                <c:pt idx="255">
                  <c:v>5.0640000000000001</c:v>
                </c:pt>
                <c:pt idx="256">
                  <c:v>5.0659999999999998</c:v>
                </c:pt>
                <c:pt idx="257">
                  <c:v>5.0760000000000005</c:v>
                </c:pt>
                <c:pt idx="258">
                  <c:v>5.0879999999999992</c:v>
                </c:pt>
                <c:pt idx="259">
                  <c:v>5.0840000000000005</c:v>
                </c:pt>
                <c:pt idx="260">
                  <c:v>5.1020000000000003</c:v>
                </c:pt>
                <c:pt idx="261">
                  <c:v>5.1219999999999999</c:v>
                </c:pt>
                <c:pt idx="262">
                  <c:v>5.113999999999999</c:v>
                </c:pt>
                <c:pt idx="263">
                  <c:v>5.202</c:v>
                </c:pt>
                <c:pt idx="264">
                  <c:v>5.081999999999999</c:v>
                </c:pt>
                <c:pt idx="265">
                  <c:v>5.0739999999999998</c:v>
                </c:pt>
                <c:pt idx="266">
                  <c:v>5.0759999999999987</c:v>
                </c:pt>
                <c:pt idx="267">
                  <c:v>5.0919999999999996</c:v>
                </c:pt>
                <c:pt idx="268">
                  <c:v>5.113999999999999</c:v>
                </c:pt>
                <c:pt idx="269">
                  <c:v>5.1260000000000003</c:v>
                </c:pt>
                <c:pt idx="270">
                  <c:v>5.1180000000000003</c:v>
                </c:pt>
                <c:pt idx="271">
                  <c:v>5.1139999999999999</c:v>
                </c:pt>
                <c:pt idx="272">
                  <c:v>5.1139999999999999</c:v>
                </c:pt>
                <c:pt idx="273">
                  <c:v>5.1079999999999997</c:v>
                </c:pt>
                <c:pt idx="274">
                  <c:v>5.1199999999999992</c:v>
                </c:pt>
                <c:pt idx="275">
                  <c:v>5.1320000000000006</c:v>
                </c:pt>
                <c:pt idx="276">
                  <c:v>5.1440000000000001</c:v>
                </c:pt>
                <c:pt idx="277">
                  <c:v>5.153999999999999</c:v>
                </c:pt>
                <c:pt idx="278">
                  <c:v>5.16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0.75857815061717893</c:v>
                </c:pt>
                <c:pt idx="1">
                  <c:v>0.87850111084764526</c:v>
                </c:pt>
                <c:pt idx="2">
                  <c:v>0.95725795962125071</c:v>
                </c:pt>
                <c:pt idx="3">
                  <c:v>1.01738258758526</c:v>
                </c:pt>
                <c:pt idx="4">
                  <c:v>1.0666075079310207</c:v>
                </c:pt>
                <c:pt idx="5">
                  <c:v>1.1085900381006499</c:v>
                </c:pt>
                <c:pt idx="6">
                  <c:v>1.1453723800191244</c:v>
                </c:pt>
                <c:pt idx="7">
                  <c:v>1.1782197162197858</c:v>
                </c:pt>
                <c:pt idx="8">
                  <c:v>1.2079741560084529</c:v>
                </c:pt>
                <c:pt idx="9">
                  <c:v>1.2352265614208426</c:v>
                </c:pt>
                <c:pt idx="10">
                  <c:v>1.4305024544588467</c:v>
                </c:pt>
                <c:pt idx="11">
                  <c:v>1.5587457362088064</c:v>
                </c:pt>
                <c:pt idx="12">
                  <c:v>1.656649343630489</c:v>
                </c:pt>
                <c:pt idx="13">
                  <c:v>1.7368044720710314</c:v>
                </c:pt>
                <c:pt idx="14">
                  <c:v>1.8051664942819086</c:v>
                </c:pt>
                <c:pt idx="15">
                  <c:v>1.8650608185410473</c:v>
                </c:pt>
                <c:pt idx="16">
                  <c:v>1.9185475978715176</c:v>
                </c:pt>
                <c:pt idx="17">
                  <c:v>1.9669980763321173</c:v>
                </c:pt>
                <c:pt idx="18">
                  <c:v>2.0113743808705551</c:v>
                </c:pt>
                <c:pt idx="19">
                  <c:v>2.0523794701322911</c:v>
                </c:pt>
                <c:pt idx="20">
                  <c:v>2.0905436957304482</c:v>
                </c:pt>
                <c:pt idx="21">
                  <c:v>2.1262777594221935</c:v>
                </c:pt>
                <c:pt idx="22">
                  <c:v>2.1599066616322649</c:v>
                </c:pt>
                <c:pt idx="23">
                  <c:v>2.1916923178490082</c:v>
                </c:pt>
                <c:pt idx="24">
                  <c:v>2.2218491193991428</c:v>
                </c:pt>
                <c:pt idx="25">
                  <c:v>2.2505549376105209</c:v>
                </c:pt>
                <c:pt idx="26">
                  <c:v>2.2779590918708084</c:v>
                </c:pt>
                <c:pt idx="27">
                  <c:v>2.3041882393178392</c:v>
                </c:pt>
                <c:pt idx="28">
                  <c:v>2.3293508078075416</c:v>
                </c:pt>
                <c:pt idx="29">
                  <c:v>2.3535403864105326</c:v>
                </c:pt>
                <c:pt idx="30">
                  <c:v>2.3768383559758268</c:v>
                </c:pt>
                <c:pt idx="31">
                  <c:v>2.3993159564946338</c:v>
                </c:pt>
                <c:pt idx="32">
                  <c:v>2.4210359308141527</c:v>
                </c:pt>
                <c:pt idx="33">
                  <c:v>2.442053845357858</c:v>
                </c:pt>
                <c:pt idx="34">
                  <c:v>2.4624191615633615</c:v>
                </c:pt>
                <c:pt idx="35">
                  <c:v>2.482176112766576</c:v>
                </c:pt>
                <c:pt idx="36">
                  <c:v>2.5013644276827431</c:v>
                </c:pt>
                <c:pt idx="37">
                  <c:v>2.5200199317859449</c:v>
                </c:pt>
                <c:pt idx="38">
                  <c:v>2.538175050652455</c:v>
                </c:pt>
                <c:pt idx="39">
                  <c:v>2.555859233953321</c:v>
                </c:pt>
                <c:pt idx="40">
                  <c:v>2.5730993147376395</c:v>
                </c:pt>
                <c:pt idx="41">
                  <c:v>2.589919815577256</c:v>
                </c:pt>
                <c:pt idx="42">
                  <c:v>2.606343210789706</c:v>
                </c:pt>
                <c:pt idx="43">
                  <c:v>2.6223901521357713</c:v>
                </c:pt>
                <c:pt idx="44">
                  <c:v>2.6380796639684796</c:v>
                </c:pt>
                <c:pt idx="45">
                  <c:v>2.6534293126948394</c:v>
                </c:pt>
                <c:pt idx="46">
                  <c:v>2.6684553545285836</c:v>
                </c:pt>
                <c:pt idx="47">
                  <c:v>2.6831728648083724</c:v>
                </c:pt>
                <c:pt idx="48">
                  <c:v>2.6975958515914087</c:v>
                </c:pt>
                <c:pt idx="49">
                  <c:v>2.7117373557766951</c:v>
                </c:pt>
                <c:pt idx="50">
                  <c:v>2.7256095396423694</c:v>
                </c:pt>
                <c:pt idx="51">
                  <c:v>2.7392237653796347</c:v>
                </c:pt>
                <c:pt idx="52">
                  <c:v>2.7525906649581371</c:v>
                </c:pt>
                <c:pt idx="53">
                  <c:v>2.7657202024534544</c:v>
                </c:pt>
                <c:pt idx="54">
                  <c:v>2.7786217297981879</c:v>
                </c:pt>
                <c:pt idx="55">
                  <c:v>2.7913040367774493</c:v>
                </c:pt>
                <c:pt idx="56">
                  <c:v>2.8037753959718779</c:v>
                </c:pt>
                <c:pt idx="57">
                  <c:v>2.8160436032527079</c:v>
                </c:pt>
                <c:pt idx="58">
                  <c:v>2.8281160143502531</c:v>
                </c:pt>
                <c:pt idx="59">
                  <c:v>2.8574851134134778</c:v>
                </c:pt>
                <c:pt idx="60">
                  <c:v>2.8857716903466746</c:v>
                </c:pt>
                <c:pt idx="61">
                  <c:v>2.91306223918901</c:v>
                </c:pt>
                <c:pt idx="62">
                  <c:v>2.9394329374103427</c:v>
                </c:pt>
                <c:pt idx="63">
                  <c:v>2.9649512494267469</c:v>
                </c:pt>
                <c:pt idx="64">
                  <c:v>2.98967722745678</c:v>
                </c:pt>
                <c:pt idx="65">
                  <c:v>3.0136645761658145</c:v>
                </c:pt>
                <c:pt idx="66">
                  <c:v>3.0369615310602489</c:v>
                </c:pt>
                <c:pt idx="67">
                  <c:v>3.0596115886356046</c:v>
                </c:pt>
                <c:pt idx="68">
                  <c:v>3.0816541174967411</c:v>
                </c:pt>
                <c:pt idx="69">
                  <c:v>3.1031248731365757</c:v>
                </c:pt>
                <c:pt idx="70">
                  <c:v>3.1240564341497978</c:v>
                </c:pt>
                <c:pt idx="71">
                  <c:v>3.1444785739298875</c:v>
                </c:pt>
                <c:pt idx="72">
                  <c:v>3.164418579039745</c:v>
                </c:pt>
                <c:pt idx="73">
                  <c:v>3.1839015232360564</c:v>
                </c:pt>
                <c:pt idx="74">
                  <c:v>3.2029505044039825</c:v>
                </c:pt>
                <c:pt idx="75">
                  <c:v>3.2215868503043787</c:v>
                </c:pt>
                <c:pt idx="76">
                  <c:v>3.2398302979636457</c:v>
                </c:pt>
                <c:pt idx="77">
                  <c:v>3.2576991506818049</c:v>
                </c:pt>
                <c:pt idx="78">
                  <c:v>3.2752104159489974</c:v>
                </c:pt>
                <c:pt idx="79">
                  <c:v>3.2923799270073388</c:v>
                </c:pt>
                <c:pt idx="80">
                  <c:v>3.3092224503460419</c:v>
                </c:pt>
                <c:pt idx="81">
                  <c:v>3.3257517810511832</c:v>
                </c:pt>
                <c:pt idx="82">
                  <c:v>3.341980827630799</c:v>
                </c:pt>
                <c:pt idx="83">
                  <c:v>3.3579216876880555</c:v>
                </c:pt>
                <c:pt idx="84">
                  <c:v>3.3735857156098787</c:v>
                </c:pt>
                <c:pt idx="85">
                  <c:v>3.388983583267569</c:v>
                </c:pt>
                <c:pt idx="86">
                  <c:v>3.4041253345831124</c:v>
                </c:pt>
                <c:pt idx="87">
                  <c:v>3.4190204346951201</c:v>
                </c:pt>
                <c:pt idx="88">
                  <c:v>3.4336778143574489</c:v>
                </c:pt>
                <c:pt idx="89">
                  <c:v>3.4481059101181941</c:v>
                </c:pt>
                <c:pt idx="90">
                  <c:v>3.4623127007544614</c:v>
                </c:pt>
                <c:pt idx="91">
                  <c:v>3.4763057403766497</c:v>
                </c:pt>
                <c:pt idx="92">
                  <c:v>3.4900921885633713</c:v>
                </c:pt>
                <c:pt idx="93">
                  <c:v>3.5036788378431063</c:v>
                </c:pt>
                <c:pt idx="94">
                  <c:v>3.5170721387998469</c:v>
                </c:pt>
                <c:pt idx="95">
                  <c:v>3.5302782230467122</c:v>
                </c:pt>
                <c:pt idx="96">
                  <c:v>3.5433029242825609</c:v>
                </c:pt>
                <c:pt idx="97">
                  <c:v>3.556151797621681</c:v>
                </c:pt>
                <c:pt idx="98">
                  <c:v>3.5688301373648836</c:v>
                </c:pt>
                <c:pt idx="99">
                  <c:v>3.5813429933614085</c:v>
                </c:pt>
                <c:pt idx="100">
                  <c:v>3.5936951860945188</c:v>
                </c:pt>
                <c:pt idx="101">
                  <c:v>3.6058913206092251</c:v>
                </c:pt>
                <c:pt idx="102">
                  <c:v>3.6179357993878645</c:v>
                </c:pt>
                <c:pt idx="103">
                  <c:v>3.6298328342681194</c:v>
                </c:pt>
                <c:pt idx="104">
                  <c:v>3.6415864574882826</c:v>
                </c:pt>
                <c:pt idx="105">
                  <c:v>3.6532005319358141</c:v>
                </c:pt>
                <c:pt idx="106">
                  <c:v>3.6646787606676789</c:v>
                </c:pt>
                <c:pt idx="107">
                  <c:v>3.6760246957640659</c:v>
                </c:pt>
                <c:pt idx="108">
                  <c:v>3.6872417465711309</c:v>
                </c:pt>
                <c:pt idx="109">
                  <c:v>3.698333187382977</c:v>
                </c:pt>
                <c:pt idx="110">
                  <c:v>3.7093021646083795</c:v>
                </c:pt>
                <c:pt idx="111">
                  <c:v>3.7201517034634208</c:v>
                </c:pt>
                <c:pt idx="112">
                  <c:v>3.7308847142274533</c:v>
                </c:pt>
                <c:pt idx="113">
                  <c:v>3.7415039980963707</c:v>
                </c:pt>
                <c:pt idx="114">
                  <c:v>3.7520122526640884</c:v>
                </c:pt>
                <c:pt idx="115">
                  <c:v>3.7624120770604295</c:v>
                </c:pt>
                <c:pt idx="116">
                  <c:v>3.7727059767710958</c:v>
                </c:pt>
                <c:pt idx="117">
                  <c:v>3.7828963681632182</c:v>
                </c:pt>
                <c:pt idx="118">
                  <c:v>3.792985582737944</c:v>
                </c:pt>
                <c:pt idx="119">
                  <c:v>3.812869406870226</c:v>
                </c:pt>
                <c:pt idx="120">
                  <c:v>3.8323745500785957</c:v>
                </c:pt>
                <c:pt idx="121">
                  <c:v>3.8515169883022904</c:v>
                </c:pt>
                <c:pt idx="122">
                  <c:v>3.8703116707441616</c:v>
                </c:pt>
                <c:pt idx="123">
                  <c:v>3.8887726075069358</c:v>
                </c:pt>
                <c:pt idx="124">
                  <c:v>3.9069129479826992</c:v>
                </c:pt>
                <c:pt idx="125">
                  <c:v>3.9247450511496043</c:v>
                </c:pt>
                <c:pt idx="126">
                  <c:v>3.9422805487645318</c:v>
                </c:pt>
                <c:pt idx="127">
                  <c:v>3.9595304023016267</c:v>
                </c:pt>
                <c:pt idx="128">
                  <c:v>3.976504954369855</c:v>
                </c:pt>
                <c:pt idx="129">
                  <c:v>3.9932139752438647</c:v>
                </c:pt>
                <c:pt idx="130">
                  <c:v>4.0096667050586978</c:v>
                </c:pt>
                <c:pt idx="131">
                  <c:v>4.0258718921474976</c:v>
                </c:pt>
                <c:pt idx="132">
                  <c:v>4.0418378279404363</c:v>
                </c:pt>
                <c:pt idx="133">
                  <c:v>4.0575723787909093</c:v>
                </c:pt>
                <c:pt idx="134">
                  <c:v>4.0730830150501287</c:v>
                </c:pt>
                <c:pt idx="135">
                  <c:v>4.0883768376725946</c:v>
                </c:pt>
                <c:pt idx="136">
                  <c:v>4.1034606026015501</c:v>
                </c:pt>
                <c:pt idx="137">
                  <c:v>4.1183407431544712</c:v>
                </c:pt>
                <c:pt idx="138">
                  <c:v>4.1330233906035776</c:v>
                </c:pt>
                <c:pt idx="139">
                  <c:v>4.1475143931243856</c:v>
                </c:pt>
                <c:pt idx="140">
                  <c:v>4.161819333266167</c:v>
                </c:pt>
                <c:pt idx="141">
                  <c:v>4.1759435440814929</c:v>
                </c:pt>
                <c:pt idx="142">
                  <c:v>4.1898921240373026</c:v>
                </c:pt>
                <c:pt idx="143">
                  <c:v>4.2036699508170416</c:v>
                </c:pt>
                <c:pt idx="144">
                  <c:v>4.2172816941120432</c:v>
                </c:pt>
                <c:pt idx="145">
                  <c:v>4.2307318274902883</c:v>
                </c:pt>
                <c:pt idx="146">
                  <c:v>4.2440246394217978</c:v>
                </c:pt>
                <c:pt idx="147">
                  <c:v>4.2571642435320296</c:v>
                </c:pt>
                <c:pt idx="148">
                  <c:v>4.2701545881477081</c:v>
                </c:pt>
                <c:pt idx="149">
                  <c:v>4.2829994651932441</c:v>
                </c:pt>
                <c:pt idx="150">
                  <c:v>4.2957025184904412</c:v>
                </c:pt>
                <c:pt idx="151">
                  <c:v>4.3082672515091591</c:v>
                </c:pt>
                <c:pt idx="152">
                  <c:v>4.3206970346122855</c:v>
                </c:pt>
                <c:pt idx="153">
                  <c:v>4.3329951118343359</c:v>
                </c:pt>
                <c:pt idx="154">
                  <c:v>4.3451646072295036</c:v>
                </c:pt>
                <c:pt idx="155">
                  <c:v>4.3572085308217829</c:v>
                </c:pt>
                <c:pt idx="156">
                  <c:v>4.3691297841869323</c:v>
                </c:pt>
                <c:pt idx="157">
                  <c:v>4.3809311656934646</c:v>
                </c:pt>
                <c:pt idx="158">
                  <c:v>4.3926153754275115</c:v>
                </c:pt>
                <c:pt idx="159">
                  <c:v>4.4041850198243493</c:v>
                </c:pt>
                <c:pt idx="160">
                  <c:v>4.4156426160274371</c:v>
                </c:pt>
                <c:pt idx="161">
                  <c:v>4.4269905959941003</c:v>
                </c:pt>
                <c:pt idx="162">
                  <c:v>4.4382313103654614</c:v>
                </c:pt>
                <c:pt idx="163">
                  <c:v>4.4493670321167951</c:v>
                </c:pt>
                <c:pt idx="164">
                  <c:v>4.4603999600031647</c:v>
                </c:pt>
                <c:pt idx="165">
                  <c:v>4.4713322218140918</c:v>
                </c:pt>
                <c:pt idx="166">
                  <c:v>4.4821658774498756</c:v>
                </c:pt>
                <c:pt idx="167">
                  <c:v>4.4929029218312673</c:v>
                </c:pt>
                <c:pt idx="168">
                  <c:v>4.5035452876532807</c:v>
                </c:pt>
                <c:pt idx="169">
                  <c:v>4.5140948479931113</c:v>
                </c:pt>
                <c:pt idx="170">
                  <c:v>4.5245534187814274</c:v>
                </c:pt>
                <c:pt idx="171">
                  <c:v>4.5349227611455616</c:v>
                </c:pt>
                <c:pt idx="172">
                  <c:v>4.545204583632577</c:v>
                </c:pt>
                <c:pt idx="173">
                  <c:v>4.5554005443195562</c:v>
                </c:pt>
                <c:pt idx="174">
                  <c:v>4.5655122528179426</c:v>
                </c:pt>
                <c:pt idx="175">
                  <c:v>4.5755412721783282</c:v>
                </c:pt>
                <c:pt idx="176">
                  <c:v>4.5854891207015855</c:v>
                </c:pt>
                <c:pt idx="177">
                  <c:v>4.5953572736618549</c:v>
                </c:pt>
                <c:pt idx="178">
                  <c:v>4.6051471649465281</c:v>
                </c:pt>
                <c:pt idx="179">
                  <c:v>4.6148601886179907</c:v>
                </c:pt>
                <c:pt idx="180">
                  <c:v>4.6244977004016423</c:v>
                </c:pt>
                <c:pt idx="181">
                  <c:v>4.6340610191042941</c:v>
                </c:pt>
                <c:pt idx="182">
                  <c:v>4.6435514279668899</c:v>
                </c:pt>
                <c:pt idx="183">
                  <c:v>4.6529701759551871</c:v>
                </c:pt>
                <c:pt idx="184">
                  <c:v>4.6623184789917858</c:v>
                </c:pt>
                <c:pt idx="185">
                  <c:v>4.6715975211326999</c:v>
                </c:pt>
                <c:pt idx="186">
                  <c:v>4.6808084556914942</c:v>
                </c:pt>
                <c:pt idx="187">
                  <c:v>4.6899524063137221</c:v>
                </c:pt>
                <c:pt idx="188">
                  <c:v>4.6990304680043753</c:v>
                </c:pt>
                <c:pt idx="189">
                  <c:v>4.7080437081107318</c:v>
                </c:pt>
                <c:pt idx="190">
                  <c:v>4.7169931672629701</c:v>
                </c:pt>
                <c:pt idx="191">
                  <c:v>4.7258798602747065</c:v>
                </c:pt>
                <c:pt idx="192">
                  <c:v>4.7347047770055033</c:v>
                </c:pt>
                <c:pt idx="193">
                  <c:v>4.7434688831872771</c:v>
                </c:pt>
                <c:pt idx="194">
                  <c:v>4.7521731212164076</c:v>
                </c:pt>
                <c:pt idx="195">
                  <c:v>4.7608184109132594</c:v>
                </c:pt>
                <c:pt idx="196">
                  <c:v>4.7694056502507252</c:v>
                </c:pt>
                <c:pt idx="197">
                  <c:v>4.7779357160533129</c:v>
                </c:pt>
                <c:pt idx="198">
                  <c:v>4.7864094646681723</c:v>
                </c:pt>
                <c:pt idx="199">
                  <c:v>4.7948277326094573</c:v>
                </c:pt>
                <c:pt idx="200">
                  <c:v>4.8031913371772461</c:v>
                </c:pt>
                <c:pt idx="201">
                  <c:v>4.8115010770522764</c:v>
                </c:pt>
                <c:pt idx="202">
                  <c:v>4.8197577328675774</c:v>
                </c:pt>
                <c:pt idx="203">
                  <c:v>4.8279620677581017</c:v>
                </c:pt>
                <c:pt idx="204">
                  <c:v>4.8361148278893822</c:v>
                </c:pt>
                <c:pt idx="205">
                  <c:v>4.8442167429661431</c:v>
                </c:pt>
                <c:pt idx="206">
                  <c:v>4.8522685267218044</c:v>
                </c:pt>
                <c:pt idx="207">
                  <c:v>4.8602708773897296</c:v>
                </c:pt>
                <c:pt idx="208">
                  <c:v>4.8682244781570239</c:v>
                </c:pt>
                <c:pt idx="209">
                  <c:v>4.8761299976016907</c:v>
                </c:pt>
                <c:pt idx="210">
                  <c:v>4.8839880901138191</c:v>
                </c:pt>
                <c:pt idx="211">
                  <c:v>4.8917993963015878</c:v>
                </c:pt>
                <c:pt idx="212">
                  <c:v>4.89956454338264</c:v>
                </c:pt>
                <c:pt idx="213">
                  <c:v>4.9072841455615697</c:v>
                </c:pt>
                <c:pt idx="214">
                  <c:v>4.9149588043940051</c:v>
                </c:pt>
                <c:pt idx="215">
                  <c:v>4.9225891091379479</c:v>
                </c:pt>
                <c:pt idx="216">
                  <c:v>4.9301756370928462</c:v>
                </c:pt>
                <c:pt idx="217">
                  <c:v>4.9377189539269528</c:v>
                </c:pt>
                <c:pt idx="218">
                  <c:v>4.9452196139934212</c:v>
                </c:pt>
                <c:pt idx="219">
                  <c:v>4.9526781606356352</c:v>
                </c:pt>
                <c:pt idx="220">
                  <c:v>4.9600951264821811</c:v>
                </c:pt>
                <c:pt idx="221">
                  <c:v>4.9674710337319254</c:v>
                </c:pt>
                <c:pt idx="222">
                  <c:v>4.9748063944295424</c:v>
                </c:pt>
                <c:pt idx="223">
                  <c:v>4.982101710731941</c:v>
                </c:pt>
                <c:pt idx="224">
                  <c:v>4.9893574751658756</c:v>
                </c:pt>
                <c:pt idx="225">
                  <c:v>4.9965741708771656</c:v>
                </c:pt>
                <c:pt idx="226">
                  <c:v>5.0037522718718028</c:v>
                </c:pt>
                <c:pt idx="227">
                  <c:v>5.0108922432492768</c:v>
                </c:pt>
                <c:pt idx="228">
                  <c:v>5.0179945414284344</c:v>
                </c:pt>
                <c:pt idx="229">
                  <c:v>5.0250596143661301</c:v>
                </c:pt>
                <c:pt idx="230">
                  <c:v>5.0320879017689757</c:v>
                </c:pt>
                <c:pt idx="231">
                  <c:v>5.039079835298435</c:v>
                </c:pt>
                <c:pt idx="232">
                  <c:v>5.046035838769499</c:v>
                </c:pt>
                <c:pt idx="233">
                  <c:v>5.0529563283432326</c:v>
                </c:pt>
                <c:pt idx="234">
                  <c:v>5.059841712713351</c:v>
                </c:pt>
                <c:pt idx="235">
                  <c:v>5.066692393287112</c:v>
                </c:pt>
                <c:pt idx="236">
                  <c:v>5.0735087643606844</c:v>
                </c:pt>
                <c:pt idx="237">
                  <c:v>5.0802912132892413</c:v>
                </c:pt>
                <c:pt idx="238">
                  <c:v>5.0870401206519062</c:v>
                </c:pt>
                <c:pt idx="239">
                  <c:v>5.0937558604118092</c:v>
                </c:pt>
                <c:pt idx="240">
                  <c:v>5.1004388000713785</c:v>
                </c:pt>
                <c:pt idx="241">
                  <c:v>5.1070893008230493</c:v>
                </c:pt>
                <c:pt idx="242">
                  <c:v>5.1137077176955765</c:v>
                </c:pt>
                <c:pt idx="243">
                  <c:v>5.1202943996960508</c:v>
                </c:pt>
                <c:pt idx="244">
                  <c:v>5.1268496899478482</c:v>
                </c:pt>
                <c:pt idx="245">
                  <c:v>5.1333739258245545</c:v>
                </c:pt>
                <c:pt idx="246">
                  <c:v>5.1398674390801267</c:v>
                </c:pt>
                <c:pt idx="247">
                  <c:v>5.146330555975279</c:v>
                </c:pt>
                <c:pt idx="248">
                  <c:v>5.1527635974003685</c:v>
                </c:pt>
                <c:pt idx="249">
                  <c:v>5.159166878994764</c:v>
                </c:pt>
                <c:pt idx="250">
                  <c:v>5.1655407112629188</c:v>
                </c:pt>
                <c:pt idx="251">
                  <c:v>5.1718853996872172</c:v>
                </c:pt>
                <c:pt idx="252">
                  <c:v>5.1782012448376902</c:v>
                </c:pt>
                <c:pt idx="253">
                  <c:v>5.1844885424787144</c:v>
                </c:pt>
                <c:pt idx="254">
                  <c:v>5.1907475836728292</c:v>
                </c:pt>
                <c:pt idx="255">
                  <c:v>5.1969786548816996</c:v>
                </c:pt>
                <c:pt idx="256">
                  <c:v>5.2031820380643774</c:v>
                </c:pt>
                <c:pt idx="257">
                  <c:v>5.2093580107729105</c:v>
                </c:pt>
                <c:pt idx="258">
                  <c:v>5.215506846245419</c:v>
                </c:pt>
                <c:pt idx="259">
                  <c:v>5.2216288134966682</c:v>
                </c:pt>
                <c:pt idx="260">
                  <c:v>5.2277241774062952</c:v>
                </c:pt>
                <c:pt idx="261">
                  <c:v>5.2337931988046753</c:v>
                </c:pt>
                <c:pt idx="262">
                  <c:v>5.2398361345565743</c:v>
                </c:pt>
                <c:pt idx="263">
                  <c:v>5.2458532376426223</c:v>
                </c:pt>
                <c:pt idx="264">
                  <c:v>5.2518447572386808</c:v>
                </c:pt>
                <c:pt idx="265">
                  <c:v>5.2578109387931615</c:v>
                </c:pt>
                <c:pt idx="266">
                  <c:v>5.2637520241023967</c:v>
                </c:pt>
                <c:pt idx="267">
                  <c:v>5.2696682513840623</c:v>
                </c:pt>
                <c:pt idx="268">
                  <c:v>5.2755598553487646</c:v>
                </c:pt>
                <c:pt idx="269">
                  <c:v>5.2814270672698251</c:v>
                </c:pt>
                <c:pt idx="270">
                  <c:v>5.2872701150513057</c:v>
                </c:pt>
                <c:pt idx="271">
                  <c:v>5.2930892232943574</c:v>
                </c:pt>
                <c:pt idx="272">
                  <c:v>5.2988846133619179</c:v>
                </c:pt>
                <c:pt idx="273">
                  <c:v>5.3046565034418185</c:v>
                </c:pt>
                <c:pt idx="274">
                  <c:v>5.3104051086083377</c:v>
                </c:pt>
                <c:pt idx="275">
                  <c:v>5.3161306408822746</c:v>
                </c:pt>
                <c:pt idx="276">
                  <c:v>5.32183330928952</c:v>
                </c:pt>
                <c:pt idx="277">
                  <c:v>5.32751331991828</c:v>
                </c:pt>
                <c:pt idx="278">
                  <c:v>5.3331708759748579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4.2038917166963143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5.3331708759748579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7.8E-2</c:v>
                </c:pt>
                <c:pt idx="3">
                  <c:v>0.14000000000000001</c:v>
                </c:pt>
                <c:pt idx="4">
                  <c:v>0.192</c:v>
                </c:pt>
                <c:pt idx="5">
                  <c:v>0.23400000000000004</c:v>
                </c:pt>
                <c:pt idx="6">
                  <c:v>0.27400000000000002</c:v>
                </c:pt>
                <c:pt idx="7">
                  <c:v>0.316</c:v>
                </c:pt>
                <c:pt idx="8">
                  <c:v>0.33200000000000002</c:v>
                </c:pt>
                <c:pt idx="9">
                  <c:v>0.376</c:v>
                </c:pt>
                <c:pt idx="10">
                  <c:v>0.62</c:v>
                </c:pt>
                <c:pt idx="11">
                  <c:v>0.79</c:v>
                </c:pt>
                <c:pt idx="12">
                  <c:v>0.93</c:v>
                </c:pt>
                <c:pt idx="13">
                  <c:v>1.036</c:v>
                </c:pt>
                <c:pt idx="14">
                  <c:v>1.1340000000000001</c:v>
                </c:pt>
                <c:pt idx="15">
                  <c:v>1.2319999999999998</c:v>
                </c:pt>
                <c:pt idx="16">
                  <c:v>1.3079999999999998</c:v>
                </c:pt>
                <c:pt idx="17">
                  <c:v>1.3759999999999999</c:v>
                </c:pt>
                <c:pt idx="18">
                  <c:v>1.4460000000000002</c:v>
                </c:pt>
                <c:pt idx="19">
                  <c:v>1.504</c:v>
                </c:pt>
                <c:pt idx="20">
                  <c:v>1.57</c:v>
                </c:pt>
                <c:pt idx="21">
                  <c:v>1.6240000000000001</c:v>
                </c:pt>
                <c:pt idx="22">
                  <c:v>1.6839999999999999</c:v>
                </c:pt>
                <c:pt idx="23">
                  <c:v>1.738</c:v>
                </c:pt>
                <c:pt idx="24">
                  <c:v>1.794</c:v>
                </c:pt>
                <c:pt idx="25">
                  <c:v>1.8440000000000001</c:v>
                </c:pt>
                <c:pt idx="26">
                  <c:v>1.8980000000000001</c:v>
                </c:pt>
                <c:pt idx="27">
                  <c:v>1.9440000000000002</c:v>
                </c:pt>
                <c:pt idx="28">
                  <c:v>1.9899999999999998</c:v>
                </c:pt>
                <c:pt idx="29">
                  <c:v>2.0300000000000002</c:v>
                </c:pt>
                <c:pt idx="30">
                  <c:v>2.0720000000000001</c:v>
                </c:pt>
                <c:pt idx="31">
                  <c:v>2.1079999999999997</c:v>
                </c:pt>
                <c:pt idx="32">
                  <c:v>2.1419999999999999</c:v>
                </c:pt>
                <c:pt idx="33">
                  <c:v>2.1779999999999999</c:v>
                </c:pt>
                <c:pt idx="34">
                  <c:v>2.2080000000000002</c:v>
                </c:pt>
                <c:pt idx="35">
                  <c:v>2.238</c:v>
                </c:pt>
                <c:pt idx="36">
                  <c:v>2.2679999999999998</c:v>
                </c:pt>
                <c:pt idx="37">
                  <c:v>2.29</c:v>
                </c:pt>
                <c:pt idx="38">
                  <c:v>2.3299999999999996</c:v>
                </c:pt>
                <c:pt idx="39">
                  <c:v>2.37</c:v>
                </c:pt>
                <c:pt idx="40">
                  <c:v>2.4020000000000001</c:v>
                </c:pt>
                <c:pt idx="41">
                  <c:v>2.4419999999999997</c:v>
                </c:pt>
                <c:pt idx="42">
                  <c:v>2.4659999999999997</c:v>
                </c:pt>
                <c:pt idx="43">
                  <c:v>2.492</c:v>
                </c:pt>
                <c:pt idx="44">
                  <c:v>2.52</c:v>
                </c:pt>
                <c:pt idx="45">
                  <c:v>2.54</c:v>
                </c:pt>
                <c:pt idx="46">
                  <c:v>2.5700000000000003</c:v>
                </c:pt>
                <c:pt idx="47">
                  <c:v>2.5939999999999999</c:v>
                </c:pt>
                <c:pt idx="48">
                  <c:v>2.6179999999999999</c:v>
                </c:pt>
                <c:pt idx="49">
                  <c:v>2.6399999999999997</c:v>
                </c:pt>
                <c:pt idx="50">
                  <c:v>2.6559999999999997</c:v>
                </c:pt>
                <c:pt idx="51">
                  <c:v>2.68</c:v>
                </c:pt>
                <c:pt idx="52">
                  <c:v>2.6960000000000002</c:v>
                </c:pt>
                <c:pt idx="53">
                  <c:v>2.718</c:v>
                </c:pt>
                <c:pt idx="54">
                  <c:v>2.74</c:v>
                </c:pt>
                <c:pt idx="55">
                  <c:v>2.754</c:v>
                </c:pt>
                <c:pt idx="56">
                  <c:v>2.78</c:v>
                </c:pt>
                <c:pt idx="57">
                  <c:v>2.8</c:v>
                </c:pt>
                <c:pt idx="58">
                  <c:v>2.8180000000000001</c:v>
                </c:pt>
                <c:pt idx="59">
                  <c:v>2.8760000000000003</c:v>
                </c:pt>
                <c:pt idx="60">
                  <c:v>2.9260000000000002</c:v>
                </c:pt>
                <c:pt idx="61">
                  <c:v>2.9780000000000002</c:v>
                </c:pt>
                <c:pt idx="62">
                  <c:v>3.0140000000000002</c:v>
                </c:pt>
                <c:pt idx="63">
                  <c:v>3.0540000000000003</c:v>
                </c:pt>
                <c:pt idx="64">
                  <c:v>3.0880000000000001</c:v>
                </c:pt>
                <c:pt idx="65">
                  <c:v>3.13</c:v>
                </c:pt>
                <c:pt idx="66">
                  <c:v>3.1599999999999997</c:v>
                </c:pt>
                <c:pt idx="67">
                  <c:v>3.1879999999999997</c:v>
                </c:pt>
                <c:pt idx="68">
                  <c:v>3.2240000000000002</c:v>
                </c:pt>
                <c:pt idx="69">
                  <c:v>3.2540000000000004</c:v>
                </c:pt>
                <c:pt idx="70">
                  <c:v>3.282</c:v>
                </c:pt>
                <c:pt idx="71">
                  <c:v>3.3140000000000001</c:v>
                </c:pt>
                <c:pt idx="72">
                  <c:v>3.3460000000000001</c:v>
                </c:pt>
                <c:pt idx="73">
                  <c:v>3.3759999999999999</c:v>
                </c:pt>
                <c:pt idx="74">
                  <c:v>3.4099999999999993</c:v>
                </c:pt>
                <c:pt idx="75">
                  <c:v>3.444</c:v>
                </c:pt>
                <c:pt idx="76">
                  <c:v>3.476</c:v>
                </c:pt>
                <c:pt idx="77">
                  <c:v>3.5060000000000002</c:v>
                </c:pt>
                <c:pt idx="78">
                  <c:v>3.54</c:v>
                </c:pt>
                <c:pt idx="79">
                  <c:v>3.5880000000000001</c:v>
                </c:pt>
                <c:pt idx="80">
                  <c:v>3.6139999999999999</c:v>
                </c:pt>
                <c:pt idx="81">
                  <c:v>3.65</c:v>
                </c:pt>
                <c:pt idx="82">
                  <c:v>3.6819999999999999</c:v>
                </c:pt>
                <c:pt idx="83">
                  <c:v>3.714</c:v>
                </c:pt>
                <c:pt idx="84">
                  <c:v>3.742</c:v>
                </c:pt>
                <c:pt idx="85">
                  <c:v>3.7719999999999998</c:v>
                </c:pt>
                <c:pt idx="86">
                  <c:v>3.806</c:v>
                </c:pt>
                <c:pt idx="87">
                  <c:v>3.8380000000000001</c:v>
                </c:pt>
                <c:pt idx="88">
                  <c:v>3.8639999999999999</c:v>
                </c:pt>
                <c:pt idx="89">
                  <c:v>3.8899999999999997</c:v>
                </c:pt>
                <c:pt idx="90">
                  <c:v>3.9200000000000004</c:v>
                </c:pt>
                <c:pt idx="91">
                  <c:v>3.95</c:v>
                </c:pt>
                <c:pt idx="92">
                  <c:v>3.976</c:v>
                </c:pt>
                <c:pt idx="93">
                  <c:v>3.9939999999999998</c:v>
                </c:pt>
                <c:pt idx="94">
                  <c:v>4.0120000000000005</c:v>
                </c:pt>
                <c:pt idx="95">
                  <c:v>4.0359999999999996</c:v>
                </c:pt>
                <c:pt idx="96">
                  <c:v>4.0540000000000003</c:v>
                </c:pt>
                <c:pt idx="97">
                  <c:v>4.08</c:v>
                </c:pt>
                <c:pt idx="98">
                  <c:v>4.1040000000000001</c:v>
                </c:pt>
                <c:pt idx="99">
                  <c:v>4.12</c:v>
                </c:pt>
                <c:pt idx="100">
                  <c:v>4.1339999999999986</c:v>
                </c:pt>
                <c:pt idx="101">
                  <c:v>4.1559999999999997</c:v>
                </c:pt>
                <c:pt idx="102">
                  <c:v>4.1659999999999995</c:v>
                </c:pt>
                <c:pt idx="103">
                  <c:v>4.1820000000000004</c:v>
                </c:pt>
                <c:pt idx="104">
                  <c:v>4.2039999999999997</c:v>
                </c:pt>
                <c:pt idx="105">
                  <c:v>4.2140000000000004</c:v>
                </c:pt>
                <c:pt idx="106">
                  <c:v>4.2220000000000004</c:v>
                </c:pt>
                <c:pt idx="107">
                  <c:v>4.2299999999999995</c:v>
                </c:pt>
                <c:pt idx="108">
                  <c:v>4.2439999999999998</c:v>
                </c:pt>
                <c:pt idx="109">
                  <c:v>4.2520000000000007</c:v>
                </c:pt>
                <c:pt idx="110">
                  <c:v>4.2679999999999998</c:v>
                </c:pt>
                <c:pt idx="111">
                  <c:v>4.274</c:v>
                </c:pt>
                <c:pt idx="112">
                  <c:v>4.2880000000000003</c:v>
                </c:pt>
                <c:pt idx="113">
                  <c:v>4.2960000000000003</c:v>
                </c:pt>
                <c:pt idx="114">
                  <c:v>4.3099999999999996</c:v>
                </c:pt>
                <c:pt idx="115">
                  <c:v>4.3179999999999996</c:v>
                </c:pt>
                <c:pt idx="116">
                  <c:v>4.3280000000000003</c:v>
                </c:pt>
                <c:pt idx="117">
                  <c:v>4.3360000000000003</c:v>
                </c:pt>
                <c:pt idx="118">
                  <c:v>4.3480000000000008</c:v>
                </c:pt>
                <c:pt idx="119">
                  <c:v>4.3620000000000001</c:v>
                </c:pt>
                <c:pt idx="120">
                  <c:v>4.3819999999999997</c:v>
                </c:pt>
                <c:pt idx="121">
                  <c:v>4.3940000000000001</c:v>
                </c:pt>
                <c:pt idx="122">
                  <c:v>4.4039999999999999</c:v>
                </c:pt>
                <c:pt idx="123">
                  <c:v>4.4160000000000004</c:v>
                </c:pt>
                <c:pt idx="124">
                  <c:v>4.4220000000000006</c:v>
                </c:pt>
                <c:pt idx="125">
                  <c:v>4.4279999999999999</c:v>
                </c:pt>
                <c:pt idx="126">
                  <c:v>4.4359999999999999</c:v>
                </c:pt>
                <c:pt idx="127">
                  <c:v>4.4419999999999993</c:v>
                </c:pt>
                <c:pt idx="128">
                  <c:v>4.4480000000000004</c:v>
                </c:pt>
                <c:pt idx="129">
                  <c:v>4.45</c:v>
                </c:pt>
                <c:pt idx="130">
                  <c:v>4.46</c:v>
                </c:pt>
                <c:pt idx="131">
                  <c:v>4.4700000000000006</c:v>
                </c:pt>
                <c:pt idx="132">
                  <c:v>4.4719999999999995</c:v>
                </c:pt>
                <c:pt idx="133">
                  <c:v>4.4779999999999998</c:v>
                </c:pt>
                <c:pt idx="134">
                  <c:v>4.4819999999999993</c:v>
                </c:pt>
                <c:pt idx="135">
                  <c:v>4.484</c:v>
                </c:pt>
                <c:pt idx="136">
                  <c:v>4.49</c:v>
                </c:pt>
                <c:pt idx="137">
                  <c:v>4.4959999999999996</c:v>
                </c:pt>
                <c:pt idx="138">
                  <c:v>4.4960000000000004</c:v>
                </c:pt>
                <c:pt idx="139">
                  <c:v>4.5020000000000007</c:v>
                </c:pt>
                <c:pt idx="140">
                  <c:v>4.5060000000000002</c:v>
                </c:pt>
                <c:pt idx="141">
                  <c:v>4.508</c:v>
                </c:pt>
                <c:pt idx="142">
                  <c:v>4.516</c:v>
                </c:pt>
                <c:pt idx="143">
                  <c:v>4.5200000000000005</c:v>
                </c:pt>
                <c:pt idx="144">
                  <c:v>4.524</c:v>
                </c:pt>
                <c:pt idx="145">
                  <c:v>4.5259999999999998</c:v>
                </c:pt>
                <c:pt idx="146">
                  <c:v>4.532</c:v>
                </c:pt>
                <c:pt idx="147">
                  <c:v>4.5299999999999994</c:v>
                </c:pt>
                <c:pt idx="148">
                  <c:v>4.532</c:v>
                </c:pt>
                <c:pt idx="149">
                  <c:v>4.5419999999999998</c:v>
                </c:pt>
                <c:pt idx="150">
                  <c:v>4.5360000000000005</c:v>
                </c:pt>
                <c:pt idx="151">
                  <c:v>4.5439999999999996</c:v>
                </c:pt>
                <c:pt idx="152">
                  <c:v>4.5460000000000003</c:v>
                </c:pt>
                <c:pt idx="153">
                  <c:v>4.5460000000000003</c:v>
                </c:pt>
                <c:pt idx="154">
                  <c:v>4.5520000000000005</c:v>
                </c:pt>
                <c:pt idx="155">
                  <c:v>4.5520000000000005</c:v>
                </c:pt>
                <c:pt idx="156">
                  <c:v>4.55</c:v>
                </c:pt>
                <c:pt idx="157">
                  <c:v>4.5520000000000005</c:v>
                </c:pt>
                <c:pt idx="158">
                  <c:v>4.5540000000000003</c:v>
                </c:pt>
                <c:pt idx="159">
                  <c:v>4.5559999999999992</c:v>
                </c:pt>
                <c:pt idx="160">
                  <c:v>4.5540000000000003</c:v>
                </c:pt>
                <c:pt idx="161">
                  <c:v>4.5600000000000005</c:v>
                </c:pt>
                <c:pt idx="162">
                  <c:v>4.5640000000000001</c:v>
                </c:pt>
                <c:pt idx="163">
                  <c:v>4.5640000000000001</c:v>
                </c:pt>
                <c:pt idx="164">
                  <c:v>4.5640000000000001</c:v>
                </c:pt>
                <c:pt idx="165">
                  <c:v>4.5660000000000007</c:v>
                </c:pt>
                <c:pt idx="166">
                  <c:v>4.5680000000000005</c:v>
                </c:pt>
                <c:pt idx="167">
                  <c:v>4.57</c:v>
                </c:pt>
                <c:pt idx="168">
                  <c:v>4.57</c:v>
                </c:pt>
                <c:pt idx="169">
                  <c:v>4.5759999999999987</c:v>
                </c:pt>
                <c:pt idx="170">
                  <c:v>4.5739999999999998</c:v>
                </c:pt>
                <c:pt idx="171">
                  <c:v>4.5739999999999998</c:v>
                </c:pt>
                <c:pt idx="172">
                  <c:v>4.572000000000001</c:v>
                </c:pt>
                <c:pt idx="173">
                  <c:v>4.5679999999999996</c:v>
                </c:pt>
                <c:pt idx="174">
                  <c:v>4.5699999999999994</c:v>
                </c:pt>
                <c:pt idx="175">
                  <c:v>4.5760000000000005</c:v>
                </c:pt>
                <c:pt idx="176">
                  <c:v>4.5760000000000005</c:v>
                </c:pt>
                <c:pt idx="177">
                  <c:v>4.5720000000000001</c:v>
                </c:pt>
                <c:pt idx="178">
                  <c:v>4.5740000000000007</c:v>
                </c:pt>
                <c:pt idx="179">
                  <c:v>4.5760000000000005</c:v>
                </c:pt>
                <c:pt idx="180">
                  <c:v>4.5760000000000005</c:v>
                </c:pt>
                <c:pt idx="181">
                  <c:v>4.581999999999999</c:v>
                </c:pt>
                <c:pt idx="182">
                  <c:v>4.5780000000000003</c:v>
                </c:pt>
                <c:pt idx="183">
                  <c:v>4.58</c:v>
                </c:pt>
                <c:pt idx="184">
                  <c:v>4.5819999999999999</c:v>
                </c:pt>
                <c:pt idx="185">
                  <c:v>4.5880000000000001</c:v>
                </c:pt>
                <c:pt idx="186">
                  <c:v>4.5819999999999999</c:v>
                </c:pt>
                <c:pt idx="187">
                  <c:v>4.5860000000000003</c:v>
                </c:pt>
                <c:pt idx="188">
                  <c:v>4.5840000000000005</c:v>
                </c:pt>
                <c:pt idx="189">
                  <c:v>4.5860000000000003</c:v>
                </c:pt>
                <c:pt idx="190">
                  <c:v>4.5840000000000005</c:v>
                </c:pt>
                <c:pt idx="191">
                  <c:v>4.5860000000000003</c:v>
                </c:pt>
                <c:pt idx="192">
                  <c:v>4.5880000000000001</c:v>
                </c:pt>
                <c:pt idx="193">
                  <c:v>4.59</c:v>
                </c:pt>
                <c:pt idx="194">
                  <c:v>4.5920000000000005</c:v>
                </c:pt>
                <c:pt idx="195">
                  <c:v>4.5980000000000008</c:v>
                </c:pt>
                <c:pt idx="196">
                  <c:v>4.5980000000000008</c:v>
                </c:pt>
                <c:pt idx="197">
                  <c:v>4.5900000000000007</c:v>
                </c:pt>
                <c:pt idx="198">
                  <c:v>4.5980000000000008</c:v>
                </c:pt>
                <c:pt idx="199">
                  <c:v>4.6059999999999999</c:v>
                </c:pt>
                <c:pt idx="200">
                  <c:v>4.6059999999999999</c:v>
                </c:pt>
                <c:pt idx="201">
                  <c:v>4.6059999999999999</c:v>
                </c:pt>
                <c:pt idx="202">
                  <c:v>4.5999999999999996</c:v>
                </c:pt>
                <c:pt idx="203">
                  <c:v>4.6120000000000001</c:v>
                </c:pt>
                <c:pt idx="204">
                  <c:v>4.6120000000000001</c:v>
                </c:pt>
                <c:pt idx="205">
                  <c:v>4.6160000000000005</c:v>
                </c:pt>
                <c:pt idx="206">
                  <c:v>4.6160000000000005</c:v>
                </c:pt>
                <c:pt idx="207">
                  <c:v>4.62</c:v>
                </c:pt>
                <c:pt idx="208">
                  <c:v>4.6180000000000003</c:v>
                </c:pt>
                <c:pt idx="209">
                  <c:v>4.6260000000000003</c:v>
                </c:pt>
                <c:pt idx="210">
                  <c:v>4.62</c:v>
                </c:pt>
                <c:pt idx="211">
                  <c:v>4.6260000000000003</c:v>
                </c:pt>
                <c:pt idx="212">
                  <c:v>4.6239999999999997</c:v>
                </c:pt>
                <c:pt idx="213">
                  <c:v>4.636000000000001</c:v>
                </c:pt>
                <c:pt idx="214">
                  <c:v>4.6399999999999997</c:v>
                </c:pt>
                <c:pt idx="215">
                  <c:v>4.6440000000000001</c:v>
                </c:pt>
                <c:pt idx="216">
                  <c:v>4.6440000000000001</c:v>
                </c:pt>
                <c:pt idx="217">
                  <c:v>4.6440000000000001</c:v>
                </c:pt>
                <c:pt idx="218">
                  <c:v>4.6480000000000006</c:v>
                </c:pt>
                <c:pt idx="219">
                  <c:v>4.6480000000000006</c:v>
                </c:pt>
                <c:pt idx="220">
                  <c:v>4.6479999999999997</c:v>
                </c:pt>
                <c:pt idx="221">
                  <c:v>4.6440000000000001</c:v>
                </c:pt>
                <c:pt idx="222">
                  <c:v>4.6459999999999999</c:v>
                </c:pt>
                <c:pt idx="223">
                  <c:v>4.6379999999999999</c:v>
                </c:pt>
                <c:pt idx="224">
                  <c:v>4.6399999999999997</c:v>
                </c:pt>
                <c:pt idx="225">
                  <c:v>4.6399999999999997</c:v>
                </c:pt>
                <c:pt idx="226">
                  <c:v>4.6399999999999997</c:v>
                </c:pt>
                <c:pt idx="227">
                  <c:v>4.6440000000000001</c:v>
                </c:pt>
                <c:pt idx="228">
                  <c:v>4.6499999999999995</c:v>
                </c:pt>
                <c:pt idx="229">
                  <c:v>4.6440000000000001</c:v>
                </c:pt>
                <c:pt idx="230">
                  <c:v>4.6419999999999995</c:v>
                </c:pt>
                <c:pt idx="231">
                  <c:v>4.6540000000000008</c:v>
                </c:pt>
                <c:pt idx="232">
                  <c:v>4.6500000000000004</c:v>
                </c:pt>
                <c:pt idx="233">
                  <c:v>4.6599999999999993</c:v>
                </c:pt>
                <c:pt idx="234">
                  <c:v>4.6619999999999999</c:v>
                </c:pt>
                <c:pt idx="235">
                  <c:v>4.6579999999999995</c:v>
                </c:pt>
                <c:pt idx="236">
                  <c:v>4.6660000000000004</c:v>
                </c:pt>
                <c:pt idx="237">
                  <c:v>4.7839999999999998</c:v>
                </c:pt>
                <c:pt idx="238">
                  <c:v>4.8680000000000003</c:v>
                </c:pt>
                <c:pt idx="239">
                  <c:v>4.8839999999999995</c:v>
                </c:pt>
                <c:pt idx="240">
                  <c:v>4.9300000000000006</c:v>
                </c:pt>
                <c:pt idx="241">
                  <c:v>4.9320000000000004</c:v>
                </c:pt>
                <c:pt idx="242">
                  <c:v>4.9380000000000006</c:v>
                </c:pt>
                <c:pt idx="243">
                  <c:v>4.944</c:v>
                </c:pt>
                <c:pt idx="244">
                  <c:v>4.944</c:v>
                </c:pt>
                <c:pt idx="245">
                  <c:v>4.9560000000000004</c:v>
                </c:pt>
                <c:pt idx="246">
                  <c:v>4.976</c:v>
                </c:pt>
                <c:pt idx="247">
                  <c:v>4.9880000000000004</c:v>
                </c:pt>
                <c:pt idx="248">
                  <c:v>4.9979999999999993</c:v>
                </c:pt>
                <c:pt idx="249">
                  <c:v>5.008</c:v>
                </c:pt>
                <c:pt idx="250">
                  <c:v>5.032</c:v>
                </c:pt>
                <c:pt idx="251">
                  <c:v>5.0299999999999994</c:v>
                </c:pt>
                <c:pt idx="252">
                  <c:v>5.0540000000000003</c:v>
                </c:pt>
                <c:pt idx="253">
                  <c:v>5.056</c:v>
                </c:pt>
                <c:pt idx="254">
                  <c:v>5.0660000000000007</c:v>
                </c:pt>
                <c:pt idx="255">
                  <c:v>5.0640000000000001</c:v>
                </c:pt>
                <c:pt idx="256">
                  <c:v>5.0659999999999998</c:v>
                </c:pt>
                <c:pt idx="257">
                  <c:v>5.0760000000000005</c:v>
                </c:pt>
                <c:pt idx="258">
                  <c:v>5.0879999999999992</c:v>
                </c:pt>
                <c:pt idx="259">
                  <c:v>5.0840000000000005</c:v>
                </c:pt>
                <c:pt idx="260">
                  <c:v>5.1020000000000003</c:v>
                </c:pt>
                <c:pt idx="261">
                  <c:v>5.1219999999999999</c:v>
                </c:pt>
                <c:pt idx="262">
                  <c:v>5.113999999999999</c:v>
                </c:pt>
                <c:pt idx="263">
                  <c:v>5.202</c:v>
                </c:pt>
                <c:pt idx="264">
                  <c:v>5.081999999999999</c:v>
                </c:pt>
                <c:pt idx="265">
                  <c:v>5.0739999999999998</c:v>
                </c:pt>
                <c:pt idx="266">
                  <c:v>5.0759999999999987</c:v>
                </c:pt>
                <c:pt idx="267">
                  <c:v>5.0919999999999996</c:v>
                </c:pt>
                <c:pt idx="268">
                  <c:v>5.113999999999999</c:v>
                </c:pt>
                <c:pt idx="269">
                  <c:v>5.1260000000000003</c:v>
                </c:pt>
                <c:pt idx="270">
                  <c:v>5.1180000000000003</c:v>
                </c:pt>
                <c:pt idx="271">
                  <c:v>5.1139999999999999</c:v>
                </c:pt>
                <c:pt idx="272">
                  <c:v>5.1139999999999999</c:v>
                </c:pt>
                <c:pt idx="273">
                  <c:v>5.1079999999999997</c:v>
                </c:pt>
                <c:pt idx="274">
                  <c:v>5.1199999999999992</c:v>
                </c:pt>
                <c:pt idx="275">
                  <c:v>5.1320000000000006</c:v>
                </c:pt>
                <c:pt idx="276">
                  <c:v>5.1440000000000001</c:v>
                </c:pt>
                <c:pt idx="277">
                  <c:v>5.153999999999999</c:v>
                </c:pt>
                <c:pt idx="278">
                  <c:v>5.16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0.75857815061717893</c:v>
                </c:pt>
                <c:pt idx="1">
                  <c:v>0.87850111084764526</c:v>
                </c:pt>
                <c:pt idx="2">
                  <c:v>0.95725795962125071</c:v>
                </c:pt>
                <c:pt idx="3">
                  <c:v>1.01738258758526</c:v>
                </c:pt>
                <c:pt idx="4">
                  <c:v>1.0666075079310207</c:v>
                </c:pt>
                <c:pt idx="5">
                  <c:v>1.1085900381006499</c:v>
                </c:pt>
                <c:pt idx="6">
                  <c:v>1.1453723800191244</c:v>
                </c:pt>
                <c:pt idx="7">
                  <c:v>1.1782197162197858</c:v>
                </c:pt>
                <c:pt idx="8">
                  <c:v>1.2079741560084529</c:v>
                </c:pt>
                <c:pt idx="9">
                  <c:v>1.2352265614208426</c:v>
                </c:pt>
                <c:pt idx="10">
                  <c:v>1.4305024544588467</c:v>
                </c:pt>
                <c:pt idx="11">
                  <c:v>1.5587457362088064</c:v>
                </c:pt>
                <c:pt idx="12">
                  <c:v>1.656649343630489</c:v>
                </c:pt>
                <c:pt idx="13">
                  <c:v>1.7368044720710314</c:v>
                </c:pt>
                <c:pt idx="14">
                  <c:v>1.8051664942819086</c:v>
                </c:pt>
                <c:pt idx="15">
                  <c:v>1.8650608185410473</c:v>
                </c:pt>
                <c:pt idx="16">
                  <c:v>1.9185475978715176</c:v>
                </c:pt>
                <c:pt idx="17">
                  <c:v>1.9669980763321173</c:v>
                </c:pt>
                <c:pt idx="18">
                  <c:v>2.0113743808705551</c:v>
                </c:pt>
                <c:pt idx="19">
                  <c:v>2.0523794701322911</c:v>
                </c:pt>
                <c:pt idx="20">
                  <c:v>2.0905436957304482</c:v>
                </c:pt>
                <c:pt idx="21">
                  <c:v>2.1262777594221935</c:v>
                </c:pt>
                <c:pt idx="22">
                  <c:v>2.1599066616322649</c:v>
                </c:pt>
                <c:pt idx="23">
                  <c:v>2.1916923178490082</c:v>
                </c:pt>
                <c:pt idx="24">
                  <c:v>2.2218491193991428</c:v>
                </c:pt>
                <c:pt idx="25">
                  <c:v>2.2505549376105209</c:v>
                </c:pt>
                <c:pt idx="26">
                  <c:v>2.2779590918708084</c:v>
                </c:pt>
                <c:pt idx="27">
                  <c:v>2.3041882393178392</c:v>
                </c:pt>
                <c:pt idx="28">
                  <c:v>2.3293508078075416</c:v>
                </c:pt>
                <c:pt idx="29">
                  <c:v>2.3535403864105326</c:v>
                </c:pt>
                <c:pt idx="30">
                  <c:v>2.3768383559758268</c:v>
                </c:pt>
                <c:pt idx="31">
                  <c:v>2.3993159564946338</c:v>
                </c:pt>
                <c:pt idx="32">
                  <c:v>2.4210359308141527</c:v>
                </c:pt>
                <c:pt idx="33">
                  <c:v>2.442053845357858</c:v>
                </c:pt>
                <c:pt idx="34">
                  <c:v>2.4624191615633615</c:v>
                </c:pt>
                <c:pt idx="35">
                  <c:v>2.482176112766576</c:v>
                </c:pt>
                <c:pt idx="36">
                  <c:v>2.5013644276827431</c:v>
                </c:pt>
                <c:pt idx="37">
                  <c:v>2.5200199317859449</c:v>
                </c:pt>
                <c:pt idx="38">
                  <c:v>2.538175050652455</c:v>
                </c:pt>
                <c:pt idx="39">
                  <c:v>2.555859233953321</c:v>
                </c:pt>
                <c:pt idx="40">
                  <c:v>2.5730993147376395</c:v>
                </c:pt>
                <c:pt idx="41">
                  <c:v>2.589919815577256</c:v>
                </c:pt>
                <c:pt idx="42">
                  <c:v>2.606343210789706</c:v>
                </c:pt>
                <c:pt idx="43">
                  <c:v>2.6223901521357713</c:v>
                </c:pt>
                <c:pt idx="44">
                  <c:v>2.6380796639684796</c:v>
                </c:pt>
                <c:pt idx="45">
                  <c:v>2.6534293126948394</c:v>
                </c:pt>
                <c:pt idx="46">
                  <c:v>2.6684553545285836</c:v>
                </c:pt>
                <c:pt idx="47">
                  <c:v>2.6831728648083724</c:v>
                </c:pt>
                <c:pt idx="48">
                  <c:v>2.6975958515914087</c:v>
                </c:pt>
                <c:pt idx="49">
                  <c:v>2.7117373557766951</c:v>
                </c:pt>
                <c:pt idx="50">
                  <c:v>2.7256095396423694</c:v>
                </c:pt>
                <c:pt idx="51">
                  <c:v>2.7392237653796347</c:v>
                </c:pt>
                <c:pt idx="52">
                  <c:v>2.7525906649581371</c:v>
                </c:pt>
                <c:pt idx="53">
                  <c:v>2.7657202024534544</c:v>
                </c:pt>
                <c:pt idx="54">
                  <c:v>2.7786217297981879</c:v>
                </c:pt>
                <c:pt idx="55">
                  <c:v>2.7913040367774493</c:v>
                </c:pt>
                <c:pt idx="56">
                  <c:v>2.8037753959718779</c:v>
                </c:pt>
                <c:pt idx="57">
                  <c:v>2.8160436032527079</c:v>
                </c:pt>
                <c:pt idx="58">
                  <c:v>2.8281160143502531</c:v>
                </c:pt>
                <c:pt idx="59">
                  <c:v>2.8574851134134778</c:v>
                </c:pt>
                <c:pt idx="60">
                  <c:v>2.8857716903466746</c:v>
                </c:pt>
                <c:pt idx="61">
                  <c:v>2.91306223918901</c:v>
                </c:pt>
                <c:pt idx="62">
                  <c:v>2.9394329374103427</c:v>
                </c:pt>
                <c:pt idx="63">
                  <c:v>2.9649512494267469</c:v>
                </c:pt>
                <c:pt idx="64">
                  <c:v>2.98967722745678</c:v>
                </c:pt>
                <c:pt idx="65">
                  <c:v>3.0136645761658145</c:v>
                </c:pt>
                <c:pt idx="66">
                  <c:v>3.0369615310602489</c:v>
                </c:pt>
                <c:pt idx="67">
                  <c:v>3.0596115886356046</c:v>
                </c:pt>
                <c:pt idx="68">
                  <c:v>3.0816541174967411</c:v>
                </c:pt>
                <c:pt idx="69">
                  <c:v>3.1031248731365757</c:v>
                </c:pt>
                <c:pt idx="70">
                  <c:v>3.1240564341497978</c:v>
                </c:pt>
                <c:pt idx="71">
                  <c:v>3.1444785739298875</c:v>
                </c:pt>
                <c:pt idx="72">
                  <c:v>3.164418579039745</c:v>
                </c:pt>
                <c:pt idx="73">
                  <c:v>3.1839015232360564</c:v>
                </c:pt>
                <c:pt idx="74">
                  <c:v>3.2029505044039825</c:v>
                </c:pt>
                <c:pt idx="75">
                  <c:v>3.2215868503043787</c:v>
                </c:pt>
                <c:pt idx="76">
                  <c:v>3.2398302979636457</c:v>
                </c:pt>
                <c:pt idx="77">
                  <c:v>3.2576991506818049</c:v>
                </c:pt>
                <c:pt idx="78">
                  <c:v>3.2752104159489974</c:v>
                </c:pt>
                <c:pt idx="79">
                  <c:v>3.2923799270073388</c:v>
                </c:pt>
                <c:pt idx="80">
                  <c:v>3.3092224503460419</c:v>
                </c:pt>
                <c:pt idx="81">
                  <c:v>3.3257517810511832</c:v>
                </c:pt>
                <c:pt idx="82">
                  <c:v>3.341980827630799</c:v>
                </c:pt>
                <c:pt idx="83">
                  <c:v>3.3579216876880555</c:v>
                </c:pt>
                <c:pt idx="84">
                  <c:v>3.3735857156098787</c:v>
                </c:pt>
                <c:pt idx="85">
                  <c:v>3.388983583267569</c:v>
                </c:pt>
                <c:pt idx="86">
                  <c:v>3.4041253345831124</c:v>
                </c:pt>
                <c:pt idx="87">
                  <c:v>3.4190204346951201</c:v>
                </c:pt>
                <c:pt idx="88">
                  <c:v>3.4336778143574489</c:v>
                </c:pt>
                <c:pt idx="89">
                  <c:v>3.4481059101181941</c:v>
                </c:pt>
                <c:pt idx="90">
                  <c:v>3.4623127007544614</c:v>
                </c:pt>
                <c:pt idx="91">
                  <c:v>3.4763057403766497</c:v>
                </c:pt>
                <c:pt idx="92">
                  <c:v>3.4900921885633713</c:v>
                </c:pt>
                <c:pt idx="93">
                  <c:v>3.5036788378431063</c:v>
                </c:pt>
                <c:pt idx="94">
                  <c:v>3.5170721387998469</c:v>
                </c:pt>
                <c:pt idx="95">
                  <c:v>3.5302782230467122</c:v>
                </c:pt>
                <c:pt idx="96">
                  <c:v>3.5433029242825609</c:v>
                </c:pt>
                <c:pt idx="97">
                  <c:v>3.556151797621681</c:v>
                </c:pt>
                <c:pt idx="98">
                  <c:v>3.5688301373648836</c:v>
                </c:pt>
                <c:pt idx="99">
                  <c:v>3.5813429933614085</c:v>
                </c:pt>
                <c:pt idx="100">
                  <c:v>3.5936951860945188</c:v>
                </c:pt>
                <c:pt idx="101">
                  <c:v>3.6058913206092251</c:v>
                </c:pt>
                <c:pt idx="102">
                  <c:v>3.6179357993878645</c:v>
                </c:pt>
                <c:pt idx="103">
                  <c:v>3.6298328342681194</c:v>
                </c:pt>
                <c:pt idx="104">
                  <c:v>3.6415864574882826</c:v>
                </c:pt>
                <c:pt idx="105">
                  <c:v>3.6532005319358141</c:v>
                </c:pt>
                <c:pt idx="106">
                  <c:v>3.6646787606676789</c:v>
                </c:pt>
                <c:pt idx="107">
                  <c:v>3.6760246957640659</c:v>
                </c:pt>
                <c:pt idx="108">
                  <c:v>3.6872417465711309</c:v>
                </c:pt>
                <c:pt idx="109">
                  <c:v>3.698333187382977</c:v>
                </c:pt>
                <c:pt idx="110">
                  <c:v>3.7093021646083795</c:v>
                </c:pt>
                <c:pt idx="111">
                  <c:v>3.7201517034634208</c:v>
                </c:pt>
                <c:pt idx="112">
                  <c:v>3.7308847142274533</c:v>
                </c:pt>
                <c:pt idx="113">
                  <c:v>3.7415039980963707</c:v>
                </c:pt>
                <c:pt idx="114">
                  <c:v>3.7520122526640884</c:v>
                </c:pt>
                <c:pt idx="115">
                  <c:v>3.7624120770604295</c:v>
                </c:pt>
                <c:pt idx="116">
                  <c:v>3.7727059767710958</c:v>
                </c:pt>
                <c:pt idx="117">
                  <c:v>3.7828963681632182</c:v>
                </c:pt>
                <c:pt idx="118">
                  <c:v>3.792985582737944</c:v>
                </c:pt>
                <c:pt idx="119">
                  <c:v>3.812869406870226</c:v>
                </c:pt>
                <c:pt idx="120">
                  <c:v>3.8323745500785957</c:v>
                </c:pt>
                <c:pt idx="121">
                  <c:v>3.8515169883022904</c:v>
                </c:pt>
                <c:pt idx="122">
                  <c:v>3.8703116707441616</c:v>
                </c:pt>
                <c:pt idx="123">
                  <c:v>3.8887726075069358</c:v>
                </c:pt>
                <c:pt idx="124">
                  <c:v>3.9069129479826992</c:v>
                </c:pt>
                <c:pt idx="125">
                  <c:v>3.9247450511496043</c:v>
                </c:pt>
                <c:pt idx="126">
                  <c:v>3.9422805487645318</c:v>
                </c:pt>
                <c:pt idx="127">
                  <c:v>3.9595304023016267</c:v>
                </c:pt>
                <c:pt idx="128">
                  <c:v>3.976504954369855</c:v>
                </c:pt>
                <c:pt idx="129">
                  <c:v>3.9932139752438647</c:v>
                </c:pt>
                <c:pt idx="130">
                  <c:v>4.0096667050586978</c:v>
                </c:pt>
                <c:pt idx="131">
                  <c:v>4.0258718921474976</c:v>
                </c:pt>
                <c:pt idx="132">
                  <c:v>4.0418378279404363</c:v>
                </c:pt>
                <c:pt idx="133">
                  <c:v>4.0575723787909093</c:v>
                </c:pt>
                <c:pt idx="134">
                  <c:v>4.0730830150501287</c:v>
                </c:pt>
                <c:pt idx="135">
                  <c:v>4.0883768376725946</c:v>
                </c:pt>
                <c:pt idx="136">
                  <c:v>4.1034606026015501</c:v>
                </c:pt>
                <c:pt idx="137">
                  <c:v>4.1183407431544712</c:v>
                </c:pt>
                <c:pt idx="138">
                  <c:v>4.1330233906035776</c:v>
                </c:pt>
                <c:pt idx="139">
                  <c:v>4.1475143931243856</c:v>
                </c:pt>
                <c:pt idx="140">
                  <c:v>4.161819333266167</c:v>
                </c:pt>
                <c:pt idx="141">
                  <c:v>4.1759435440814929</c:v>
                </c:pt>
                <c:pt idx="142">
                  <c:v>4.1898921240373026</c:v>
                </c:pt>
                <c:pt idx="143">
                  <c:v>4.2036699508170416</c:v>
                </c:pt>
                <c:pt idx="144">
                  <c:v>4.2172816941120432</c:v>
                </c:pt>
                <c:pt idx="145">
                  <c:v>4.2307318274902883</c:v>
                </c:pt>
                <c:pt idx="146">
                  <c:v>4.2440246394217978</c:v>
                </c:pt>
                <c:pt idx="147">
                  <c:v>4.2571642435320296</c:v>
                </c:pt>
                <c:pt idx="148">
                  <c:v>4.2701545881477081</c:v>
                </c:pt>
                <c:pt idx="149">
                  <c:v>4.2829994651932441</c:v>
                </c:pt>
                <c:pt idx="150">
                  <c:v>4.2957025184904412</c:v>
                </c:pt>
                <c:pt idx="151">
                  <c:v>4.3082672515091591</c:v>
                </c:pt>
                <c:pt idx="152">
                  <c:v>4.3206970346122855</c:v>
                </c:pt>
                <c:pt idx="153">
                  <c:v>4.3329951118343359</c:v>
                </c:pt>
                <c:pt idx="154">
                  <c:v>4.3451646072295036</c:v>
                </c:pt>
                <c:pt idx="155">
                  <c:v>4.3572085308217829</c:v>
                </c:pt>
                <c:pt idx="156">
                  <c:v>4.3691297841869323</c:v>
                </c:pt>
                <c:pt idx="157">
                  <c:v>4.3809311656934646</c:v>
                </c:pt>
                <c:pt idx="158">
                  <c:v>4.3926153754275115</c:v>
                </c:pt>
                <c:pt idx="159">
                  <c:v>4.4041850198243493</c:v>
                </c:pt>
                <c:pt idx="160">
                  <c:v>4.4156426160274371</c:v>
                </c:pt>
                <c:pt idx="161">
                  <c:v>4.4269905959941003</c:v>
                </c:pt>
                <c:pt idx="162">
                  <c:v>4.4382313103654614</c:v>
                </c:pt>
                <c:pt idx="163">
                  <c:v>4.4493670321167951</c:v>
                </c:pt>
                <c:pt idx="164">
                  <c:v>4.4603999600031647</c:v>
                </c:pt>
                <c:pt idx="165">
                  <c:v>4.4713322218140918</c:v>
                </c:pt>
                <c:pt idx="166">
                  <c:v>4.4821658774498756</c:v>
                </c:pt>
                <c:pt idx="167">
                  <c:v>4.4929029218312673</c:v>
                </c:pt>
                <c:pt idx="168">
                  <c:v>4.5035452876532807</c:v>
                </c:pt>
                <c:pt idx="169">
                  <c:v>4.5140948479931113</c:v>
                </c:pt>
                <c:pt idx="170">
                  <c:v>4.5245534187814274</c:v>
                </c:pt>
                <c:pt idx="171">
                  <c:v>4.5349227611455616</c:v>
                </c:pt>
                <c:pt idx="172">
                  <c:v>4.545204583632577</c:v>
                </c:pt>
                <c:pt idx="173">
                  <c:v>4.5554005443195562</c:v>
                </c:pt>
                <c:pt idx="174">
                  <c:v>4.5655122528179426</c:v>
                </c:pt>
                <c:pt idx="175">
                  <c:v>4.5755412721783282</c:v>
                </c:pt>
                <c:pt idx="176">
                  <c:v>4.5854891207015855</c:v>
                </c:pt>
                <c:pt idx="177">
                  <c:v>4.5953572736618549</c:v>
                </c:pt>
                <c:pt idx="178">
                  <c:v>4.6051471649465281</c:v>
                </c:pt>
                <c:pt idx="179">
                  <c:v>4.6148601886179907</c:v>
                </c:pt>
                <c:pt idx="180">
                  <c:v>4.6244977004016423</c:v>
                </c:pt>
                <c:pt idx="181">
                  <c:v>4.6340610191042941</c:v>
                </c:pt>
                <c:pt idx="182">
                  <c:v>4.6435514279668899</c:v>
                </c:pt>
                <c:pt idx="183">
                  <c:v>4.6529701759551871</c:v>
                </c:pt>
                <c:pt idx="184">
                  <c:v>4.6623184789917858</c:v>
                </c:pt>
                <c:pt idx="185">
                  <c:v>4.6715975211326999</c:v>
                </c:pt>
                <c:pt idx="186">
                  <c:v>4.6808084556914942</c:v>
                </c:pt>
                <c:pt idx="187">
                  <c:v>4.6899524063137221</c:v>
                </c:pt>
                <c:pt idx="188">
                  <c:v>4.6990304680043753</c:v>
                </c:pt>
                <c:pt idx="189">
                  <c:v>4.7080437081107318</c:v>
                </c:pt>
                <c:pt idx="190">
                  <c:v>4.7169931672629701</c:v>
                </c:pt>
                <c:pt idx="191">
                  <c:v>4.7258798602747065</c:v>
                </c:pt>
                <c:pt idx="192">
                  <c:v>4.7347047770055033</c:v>
                </c:pt>
                <c:pt idx="193">
                  <c:v>4.7434688831872771</c:v>
                </c:pt>
                <c:pt idx="194">
                  <c:v>4.7521731212164076</c:v>
                </c:pt>
                <c:pt idx="195">
                  <c:v>4.7608184109132594</c:v>
                </c:pt>
                <c:pt idx="196">
                  <c:v>4.7694056502507252</c:v>
                </c:pt>
                <c:pt idx="197">
                  <c:v>4.7779357160533129</c:v>
                </c:pt>
                <c:pt idx="198">
                  <c:v>4.7864094646681723</c:v>
                </c:pt>
                <c:pt idx="199">
                  <c:v>4.7948277326094573</c:v>
                </c:pt>
                <c:pt idx="200">
                  <c:v>4.8031913371772461</c:v>
                </c:pt>
                <c:pt idx="201">
                  <c:v>4.8115010770522764</c:v>
                </c:pt>
                <c:pt idx="202">
                  <c:v>4.8197577328675774</c:v>
                </c:pt>
                <c:pt idx="203">
                  <c:v>4.8279620677581017</c:v>
                </c:pt>
                <c:pt idx="204">
                  <c:v>4.8361148278893822</c:v>
                </c:pt>
                <c:pt idx="205">
                  <c:v>4.8442167429661431</c:v>
                </c:pt>
                <c:pt idx="206">
                  <c:v>4.8522685267218044</c:v>
                </c:pt>
                <c:pt idx="207">
                  <c:v>4.8602708773897296</c:v>
                </c:pt>
                <c:pt idx="208">
                  <c:v>4.8682244781570239</c:v>
                </c:pt>
                <c:pt idx="209">
                  <c:v>4.8761299976016907</c:v>
                </c:pt>
                <c:pt idx="210">
                  <c:v>4.8839880901138191</c:v>
                </c:pt>
                <c:pt idx="211">
                  <c:v>4.8917993963015878</c:v>
                </c:pt>
                <c:pt idx="212">
                  <c:v>4.89956454338264</c:v>
                </c:pt>
                <c:pt idx="213">
                  <c:v>4.9072841455615697</c:v>
                </c:pt>
                <c:pt idx="214">
                  <c:v>4.9149588043940051</c:v>
                </c:pt>
                <c:pt idx="215">
                  <c:v>4.9225891091379479</c:v>
                </c:pt>
                <c:pt idx="216">
                  <c:v>4.9301756370928462</c:v>
                </c:pt>
                <c:pt idx="217">
                  <c:v>4.9377189539269528</c:v>
                </c:pt>
                <c:pt idx="218">
                  <c:v>4.9452196139934212</c:v>
                </c:pt>
                <c:pt idx="219">
                  <c:v>4.9526781606356352</c:v>
                </c:pt>
                <c:pt idx="220">
                  <c:v>4.9600951264821811</c:v>
                </c:pt>
                <c:pt idx="221">
                  <c:v>4.9674710337319254</c:v>
                </c:pt>
                <c:pt idx="222">
                  <c:v>4.9748063944295424</c:v>
                </c:pt>
                <c:pt idx="223">
                  <c:v>4.982101710731941</c:v>
                </c:pt>
                <c:pt idx="224">
                  <c:v>4.9893574751658756</c:v>
                </c:pt>
                <c:pt idx="225">
                  <c:v>4.9965741708771656</c:v>
                </c:pt>
                <c:pt idx="226">
                  <c:v>5.0037522718718028</c:v>
                </c:pt>
                <c:pt idx="227">
                  <c:v>5.0108922432492768</c:v>
                </c:pt>
                <c:pt idx="228">
                  <c:v>5.0179945414284344</c:v>
                </c:pt>
                <c:pt idx="229">
                  <c:v>5.0250596143661301</c:v>
                </c:pt>
                <c:pt idx="230">
                  <c:v>5.0320879017689757</c:v>
                </c:pt>
                <c:pt idx="231">
                  <c:v>5.039079835298435</c:v>
                </c:pt>
                <c:pt idx="232">
                  <c:v>5.046035838769499</c:v>
                </c:pt>
                <c:pt idx="233">
                  <c:v>5.0529563283432326</c:v>
                </c:pt>
                <c:pt idx="234">
                  <c:v>5.059841712713351</c:v>
                </c:pt>
                <c:pt idx="235">
                  <c:v>5.066692393287112</c:v>
                </c:pt>
                <c:pt idx="236">
                  <c:v>5.0735087643606844</c:v>
                </c:pt>
                <c:pt idx="237">
                  <c:v>5.0802912132892413</c:v>
                </c:pt>
                <c:pt idx="238">
                  <c:v>5.0870401206519062</c:v>
                </c:pt>
                <c:pt idx="239">
                  <c:v>5.0937558604118092</c:v>
                </c:pt>
                <c:pt idx="240">
                  <c:v>5.1004388000713785</c:v>
                </c:pt>
                <c:pt idx="241">
                  <c:v>5.1070893008230493</c:v>
                </c:pt>
                <c:pt idx="242">
                  <c:v>5.1137077176955765</c:v>
                </c:pt>
                <c:pt idx="243">
                  <c:v>5.1202943996960508</c:v>
                </c:pt>
                <c:pt idx="244">
                  <c:v>5.1268496899478482</c:v>
                </c:pt>
                <c:pt idx="245">
                  <c:v>5.1333739258245545</c:v>
                </c:pt>
                <c:pt idx="246">
                  <c:v>5.1398674390801267</c:v>
                </c:pt>
                <c:pt idx="247">
                  <c:v>5.146330555975279</c:v>
                </c:pt>
                <c:pt idx="248">
                  <c:v>5.1527635974003685</c:v>
                </c:pt>
                <c:pt idx="249">
                  <c:v>5.159166878994764</c:v>
                </c:pt>
                <c:pt idx="250">
                  <c:v>5.1655407112629188</c:v>
                </c:pt>
                <c:pt idx="251">
                  <c:v>5.1718853996872172</c:v>
                </c:pt>
                <c:pt idx="252">
                  <c:v>5.1782012448376902</c:v>
                </c:pt>
                <c:pt idx="253">
                  <c:v>5.1844885424787144</c:v>
                </c:pt>
                <c:pt idx="254">
                  <c:v>5.1907475836728292</c:v>
                </c:pt>
                <c:pt idx="255">
                  <c:v>5.1969786548816996</c:v>
                </c:pt>
                <c:pt idx="256">
                  <c:v>5.2031820380643774</c:v>
                </c:pt>
                <c:pt idx="257">
                  <c:v>5.2093580107729105</c:v>
                </c:pt>
                <c:pt idx="258">
                  <c:v>5.215506846245419</c:v>
                </c:pt>
                <c:pt idx="259">
                  <c:v>5.2216288134966682</c:v>
                </c:pt>
                <c:pt idx="260">
                  <c:v>5.2277241774062952</c:v>
                </c:pt>
                <c:pt idx="261">
                  <c:v>5.2337931988046753</c:v>
                </c:pt>
                <c:pt idx="262">
                  <c:v>5.2398361345565743</c:v>
                </c:pt>
                <c:pt idx="263">
                  <c:v>5.2458532376426223</c:v>
                </c:pt>
                <c:pt idx="264">
                  <c:v>5.2518447572386808</c:v>
                </c:pt>
                <c:pt idx="265">
                  <c:v>5.2578109387931615</c:v>
                </c:pt>
                <c:pt idx="266">
                  <c:v>5.2637520241023967</c:v>
                </c:pt>
                <c:pt idx="267">
                  <c:v>5.2696682513840623</c:v>
                </c:pt>
                <c:pt idx="268">
                  <c:v>5.2755598553487646</c:v>
                </c:pt>
                <c:pt idx="269">
                  <c:v>5.2814270672698251</c:v>
                </c:pt>
                <c:pt idx="270">
                  <c:v>5.2872701150513057</c:v>
                </c:pt>
                <c:pt idx="271">
                  <c:v>5.2930892232943574</c:v>
                </c:pt>
                <c:pt idx="272">
                  <c:v>5.2988846133619179</c:v>
                </c:pt>
                <c:pt idx="273">
                  <c:v>5.3046565034418185</c:v>
                </c:pt>
                <c:pt idx="274">
                  <c:v>5.3104051086083377</c:v>
                </c:pt>
                <c:pt idx="275">
                  <c:v>5.3161306408822746</c:v>
                </c:pt>
                <c:pt idx="276">
                  <c:v>5.32183330928952</c:v>
                </c:pt>
                <c:pt idx="277">
                  <c:v>5.32751331991828</c:v>
                </c:pt>
                <c:pt idx="278">
                  <c:v>5.3331708759748579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A23" sqref="A23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49.992473118279584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5.202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5.646395796392719E-5</v>
      </c>
    </row>
    <row r="14" spans="1:2" x14ac:dyDescent="0.3">
      <c r="A14" t="s">
        <v>52</v>
      </c>
      <c r="B14" s="14">
        <f>Analysis!J2</f>
        <v>5.646395796392719E-5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S46C08L8HAM.xlsx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D1" workbookViewId="0">
      <selection activeCell="N8" sqref="N8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0.65502570627207302</v>
      </c>
      <c r="I2" s="1" t="s">
        <v>23</v>
      </c>
      <c r="J2" s="1">
        <f>MAX(N9:N1022)</f>
        <v>5.646395796392719E-5</v>
      </c>
      <c r="K2" s="1">
        <f>INDEX($A9:$A1022,M2)</f>
        <v>20000</v>
      </c>
      <c r="L2" s="8">
        <f>INDEX($H9:$H1022,M2)</f>
        <v>5.3331708759748579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0.21174629231659869</v>
      </c>
      <c r="I3" s="1" t="s">
        <v>22</v>
      </c>
      <c r="J3" s="1">
        <f>INDEX(J9:J1022,L8)</f>
        <v>5.646395796392719E-5</v>
      </c>
      <c r="K3" s="1">
        <f>INDEX(A9:A1022,L8)</f>
        <v>20000</v>
      </c>
      <c r="L3" s="8">
        <f>INDEX(H9:H1022,L8)</f>
        <v>5.3331708759748579</v>
      </c>
      <c r="M3" s="1">
        <f>MATCH(J3,J9:J1022,0)</f>
        <v>279</v>
      </c>
    </row>
    <row r="4" spans="1:15" x14ac:dyDescent="0.25">
      <c r="G4" s="1" t="s">
        <v>19</v>
      </c>
      <c r="H4" s="6">
        <v>5.5477427667972087E-4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IF(K4="NA",K2,INDEX(A9:A1022,M5))</f>
        <v>20000</v>
      </c>
      <c r="L5" s="8">
        <f>MAX(B9:B1022)</f>
        <v>5.202</v>
      </c>
      <c r="M5" s="1">
        <f>MATCH(L5,B9:B1022,0)</f>
        <v>264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4.2038917166963143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35.992285167511199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0.75857815061717893</v>
      </c>
      <c r="G9" s="3"/>
      <c r="H9" s="3">
        <f>IF(A9="","",H$2*A9^H$3+H$4*(EXP(H$5*A9)-1))</f>
        <v>0.75857815061717893</v>
      </c>
      <c r="I9" s="3">
        <f>IF(A9="","",(B9-H9)^2)</f>
        <v>0.57544081059377938</v>
      </c>
      <c r="J9" s="2">
        <f>IF(A9="","",$H$2*$H$3*$A9^($H$3-1)+($H$4*$H$5*EXP($H$5*$A9)))</f>
        <v>8.0313055412785009E-2</v>
      </c>
      <c r="K9" s="2">
        <f>IF( A9="","", H$2*H$3*(H$3-1)*A9^(H$3-2)+(H$4*H$5^2*EXP(H$5*$A9)))</f>
        <v>-3.1653531852255126E-2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0.87850111084764526</v>
      </c>
      <c r="G10" s="3"/>
      <c r="H10" s="3">
        <f t="shared" ref="H10:H73" si="4">IF(A10="","",H$2*A10^H$3+H$4*(EXP(H$5*A10)-1))</f>
        <v>0.87850111084764526</v>
      </c>
      <c r="I10" s="3">
        <f t="shared" ref="I10:I73" si="5">IF(A10="","",(B10-H10)^2)</f>
        <v>0.77176420176054672</v>
      </c>
      <c r="J10" s="2">
        <f t="shared" ref="J10:J73" si="6">IF(A10="","",$H$2*$H$3*$A10^($H$3-1)+($H$4*$H$5*EXP($H$5*$A10)))</f>
        <v>4.6504838254500538E-2</v>
      </c>
      <c r="K10" s="2">
        <f t="shared" ref="K10:K73" si="7">IF( A10="","", H$2*H$3*(H$3-1)*A10^(H$3-2)+(H$4*H$5^2*EXP(H$5*$A10)))</f>
        <v>-9.164402794831732E-3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7.8E-2</v>
      </c>
      <c r="C11" s="2">
        <f t="shared" si="0"/>
        <v>1</v>
      </c>
      <c r="D11" s="3">
        <f t="shared" si="1"/>
        <v>6</v>
      </c>
      <c r="E11" s="3">
        <f t="shared" si="2"/>
        <v>7.8E-2</v>
      </c>
      <c r="F11" s="3">
        <f t="shared" si="3"/>
        <v>0.95725795962125071</v>
      </c>
      <c r="G11" s="3"/>
      <c r="H11" s="3">
        <f t="shared" si="4"/>
        <v>0.95725795962125071</v>
      </c>
      <c r="I11" s="3">
        <f t="shared" si="5"/>
        <v>0.77309455955732498</v>
      </c>
      <c r="J11" s="2">
        <f t="shared" si="6"/>
        <v>3.3782637290058697E-2</v>
      </c>
      <c r="K11" s="2">
        <f t="shared" si="7"/>
        <v>-4.4382148498687173E-3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0.14000000000000001</v>
      </c>
      <c r="C12" s="2">
        <f t="shared" si="0"/>
        <v>1</v>
      </c>
      <c r="D12" s="3">
        <f t="shared" si="1"/>
        <v>8</v>
      </c>
      <c r="E12" s="3">
        <f t="shared" si="2"/>
        <v>0.14000000000000001</v>
      </c>
      <c r="F12" s="3">
        <f t="shared" si="3"/>
        <v>1.01738258758526</v>
      </c>
      <c r="G12" s="3"/>
      <c r="H12" s="3">
        <f t="shared" si="4"/>
        <v>1.01738258758526</v>
      </c>
      <c r="I12" s="3">
        <f t="shared" si="5"/>
        <v>0.76980020499780644</v>
      </c>
      <c r="J12" s="2">
        <f t="shared" si="6"/>
        <v>2.6928373848580756E-2</v>
      </c>
      <c r="K12" s="2">
        <f t="shared" si="7"/>
        <v>-2.653298816003566E-3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0.192</v>
      </c>
      <c r="C13" s="2">
        <f t="shared" si="0"/>
        <v>1</v>
      </c>
      <c r="D13" s="3">
        <f t="shared" si="1"/>
        <v>10</v>
      </c>
      <c r="E13" s="3">
        <f t="shared" si="2"/>
        <v>0.192</v>
      </c>
      <c r="F13" s="3">
        <f t="shared" si="3"/>
        <v>1.0666075079310207</v>
      </c>
      <c r="G13" s="3"/>
      <c r="H13" s="3">
        <f t="shared" si="4"/>
        <v>1.0666075079310207</v>
      </c>
      <c r="I13" s="3">
        <f t="shared" si="5"/>
        <v>0.76493829292931048</v>
      </c>
      <c r="J13" s="2">
        <f t="shared" si="6"/>
        <v>2.258501851614407E-2</v>
      </c>
      <c r="K13" s="2">
        <f t="shared" si="7"/>
        <v>-1.7802724583448832E-3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0.23400000000000004</v>
      </c>
      <c r="C14" s="2">
        <f t="shared" si="0"/>
        <v>1</v>
      </c>
      <c r="D14" s="3">
        <f t="shared" si="1"/>
        <v>12</v>
      </c>
      <c r="E14" s="3">
        <f t="shared" si="2"/>
        <v>0.23400000000000004</v>
      </c>
      <c r="F14" s="3">
        <f t="shared" si="3"/>
        <v>1.1085900381006499</v>
      </c>
      <c r="G14" s="3"/>
      <c r="H14" s="3">
        <f t="shared" si="4"/>
        <v>1.1085900381006499</v>
      </c>
      <c r="I14" s="3">
        <f t="shared" si="5"/>
        <v>0.76490773474489637</v>
      </c>
      <c r="J14" s="2">
        <f t="shared" si="6"/>
        <v>1.9561652522244125E-2</v>
      </c>
      <c r="K14" s="2">
        <f t="shared" si="7"/>
        <v>-1.2849620940894402E-3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0.27400000000000002</v>
      </c>
      <c r="C15" s="2">
        <f t="shared" si="0"/>
        <v>1</v>
      </c>
      <c r="D15" s="3">
        <f t="shared" si="1"/>
        <v>14</v>
      </c>
      <c r="E15" s="3">
        <f t="shared" si="2"/>
        <v>0.27400000000000002</v>
      </c>
      <c r="F15" s="3">
        <f t="shared" si="3"/>
        <v>1.1453723800191244</v>
      </c>
      <c r="G15" s="3"/>
      <c r="H15" s="3">
        <f t="shared" si="4"/>
        <v>1.1453723800191244</v>
      </c>
      <c r="I15" s="3">
        <f t="shared" si="5"/>
        <v>0.75928982466019335</v>
      </c>
      <c r="J15" s="2">
        <f t="shared" si="6"/>
        <v>1.7323453913634854E-2</v>
      </c>
      <c r="K15" s="2">
        <f t="shared" si="7"/>
        <v>-9.7537691266465719E-4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0.316</v>
      </c>
      <c r="C16" s="2">
        <f t="shared" si="0"/>
        <v>1</v>
      </c>
      <c r="D16" s="3">
        <f t="shared" si="1"/>
        <v>16</v>
      </c>
      <c r="E16" s="3">
        <f t="shared" si="2"/>
        <v>0.316</v>
      </c>
      <c r="F16" s="3">
        <f t="shared" si="3"/>
        <v>1.1782197162197858</v>
      </c>
      <c r="G16" s="3"/>
      <c r="H16" s="3">
        <f t="shared" si="4"/>
        <v>1.1782197162197858</v>
      </c>
      <c r="I16" s="3">
        <f t="shared" si="5"/>
        <v>0.74342283903812789</v>
      </c>
      <c r="J16" s="2">
        <f t="shared" si="6"/>
        <v>1.5592728527740924E-2</v>
      </c>
      <c r="K16" s="2">
        <f t="shared" si="7"/>
        <v>-7.68189129680783E-4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0.33200000000000002</v>
      </c>
      <c r="C17" s="2">
        <f t="shared" si="0"/>
        <v>1</v>
      </c>
      <c r="D17" s="3">
        <f t="shared" si="1"/>
        <v>18</v>
      </c>
      <c r="E17" s="3">
        <f t="shared" si="2"/>
        <v>0.33200000000000002</v>
      </c>
      <c r="F17" s="3">
        <f t="shared" si="3"/>
        <v>1.2079741560084529</v>
      </c>
      <c r="G17" s="3"/>
      <c r="H17" s="3">
        <f t="shared" si="4"/>
        <v>1.2079741560084529</v>
      </c>
      <c r="I17" s="3">
        <f t="shared" si="5"/>
        <v>0.7673307219947213</v>
      </c>
      <c r="J17" s="2">
        <f t="shared" si="6"/>
        <v>1.4210224930503475E-2</v>
      </c>
      <c r="K17" s="2">
        <f t="shared" si="7"/>
        <v>-6.2229236047135945E-4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0.376</v>
      </c>
      <c r="C18" s="2">
        <f t="shared" si="0"/>
        <v>1</v>
      </c>
      <c r="D18" s="3">
        <f t="shared" si="1"/>
        <v>20</v>
      </c>
      <c r="E18" s="3">
        <f t="shared" si="2"/>
        <v>0.376</v>
      </c>
      <c r="F18" s="3">
        <f t="shared" si="3"/>
        <v>1.2352265614208426</v>
      </c>
      <c r="G18" s="3"/>
      <c r="H18" s="3">
        <f t="shared" si="4"/>
        <v>1.2352265614208426</v>
      </c>
      <c r="I18" s="3">
        <f t="shared" si="5"/>
        <v>0.73827028385108506</v>
      </c>
      <c r="J18" s="2">
        <f t="shared" si="6"/>
        <v>1.307773222759224E-2</v>
      </c>
      <c r="K18" s="2">
        <f t="shared" si="7"/>
        <v>-5.1542854582451488E-4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0.62</v>
      </c>
      <c r="C19" s="2">
        <f t="shared" si="0"/>
        <v>1</v>
      </c>
      <c r="D19" s="3">
        <f t="shared" si="1"/>
        <v>40</v>
      </c>
      <c r="E19" s="3">
        <f t="shared" si="2"/>
        <v>0.62</v>
      </c>
      <c r="F19" s="3">
        <f t="shared" si="3"/>
        <v>1.4305024544588467</v>
      </c>
      <c r="G19" s="3"/>
      <c r="H19" s="3">
        <f t="shared" si="4"/>
        <v>1.4305024544588467</v>
      </c>
      <c r="I19" s="3">
        <f t="shared" si="5"/>
        <v>0.65691422868381488</v>
      </c>
      <c r="J19" s="2">
        <f t="shared" si="6"/>
        <v>7.5725897720363717E-3</v>
      </c>
      <c r="K19" s="2">
        <f t="shared" si="7"/>
        <v>-1.4922804911432689E-4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0.79</v>
      </c>
      <c r="C20" s="2">
        <f t="shared" si="0"/>
        <v>1</v>
      </c>
      <c r="D20" s="3">
        <f t="shared" si="1"/>
        <v>60</v>
      </c>
      <c r="E20" s="3">
        <f t="shared" si="2"/>
        <v>0.79</v>
      </c>
      <c r="F20" s="3">
        <f t="shared" si="3"/>
        <v>1.5587457362088064</v>
      </c>
      <c r="G20" s="3"/>
      <c r="H20" s="3">
        <f t="shared" si="4"/>
        <v>1.5587457362088064</v>
      </c>
      <c r="I20" s="3">
        <f t="shared" si="5"/>
        <v>0.59097000693921975</v>
      </c>
      <c r="J20" s="2">
        <f t="shared" si="6"/>
        <v>5.5009771717753619E-3</v>
      </c>
      <c r="K20" s="2">
        <f t="shared" si="7"/>
        <v>-7.2269427525561362E-5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0.93</v>
      </c>
      <c r="C21" s="2">
        <f t="shared" si="0"/>
        <v>1</v>
      </c>
      <c r="D21" s="3">
        <f t="shared" si="1"/>
        <v>80</v>
      </c>
      <c r="E21" s="3">
        <f t="shared" si="2"/>
        <v>0.93</v>
      </c>
      <c r="F21" s="3">
        <f t="shared" si="3"/>
        <v>1.656649343630489</v>
      </c>
      <c r="G21" s="3"/>
      <c r="H21" s="3">
        <f t="shared" si="4"/>
        <v>1.656649343630489</v>
      </c>
      <c r="I21" s="3">
        <f t="shared" si="5"/>
        <v>0.52801926859862036</v>
      </c>
      <c r="J21" s="2">
        <f t="shared" si="6"/>
        <v>4.3848669522810382E-3</v>
      </c>
      <c r="K21" s="2">
        <f t="shared" si="7"/>
        <v>-4.3204845410424339E-5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1.036</v>
      </c>
      <c r="C22" s="2">
        <f t="shared" si="0"/>
        <v>1</v>
      </c>
      <c r="D22" s="3">
        <f t="shared" si="1"/>
        <v>100</v>
      </c>
      <c r="E22" s="3">
        <f t="shared" si="2"/>
        <v>1.036</v>
      </c>
      <c r="F22" s="3">
        <f t="shared" si="3"/>
        <v>1.7368044720710314</v>
      </c>
      <c r="G22" s="3"/>
      <c r="H22" s="3">
        <f t="shared" si="4"/>
        <v>1.7368044720710314</v>
      </c>
      <c r="I22" s="3">
        <f t="shared" si="5"/>
        <v>0.49112690807475695</v>
      </c>
      <c r="J22" s="2">
        <f t="shared" si="6"/>
        <v>3.6776190743992828E-3</v>
      </c>
      <c r="K22" s="2">
        <f t="shared" si="7"/>
        <v>-2.8988968708424336E-5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1.1340000000000001</v>
      </c>
      <c r="C23" s="2">
        <f t="shared" si="0"/>
        <v>1</v>
      </c>
      <c r="D23" s="3">
        <f t="shared" si="1"/>
        <v>120</v>
      </c>
      <c r="E23" s="3">
        <f t="shared" si="2"/>
        <v>1.1340000000000001</v>
      </c>
      <c r="F23" s="3">
        <f t="shared" si="3"/>
        <v>1.8051664942819086</v>
      </c>
      <c r="G23" s="3"/>
      <c r="H23" s="3">
        <f t="shared" si="4"/>
        <v>1.8051664942819086</v>
      </c>
      <c r="I23" s="3">
        <f t="shared" si="5"/>
        <v>0.45046446304666704</v>
      </c>
      <c r="J23" s="2">
        <f t="shared" si="6"/>
        <v>3.1853109348195566E-3</v>
      </c>
      <c r="K23" s="2">
        <f t="shared" si="7"/>
        <v>-2.0923609620799976E-5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1.2319999999999998</v>
      </c>
      <c r="C24" s="2">
        <f t="shared" si="0"/>
        <v>1</v>
      </c>
      <c r="D24" s="3">
        <f t="shared" si="1"/>
        <v>140</v>
      </c>
      <c r="E24" s="3">
        <f t="shared" si="2"/>
        <v>1.2319999999999998</v>
      </c>
      <c r="F24" s="3">
        <f t="shared" si="3"/>
        <v>1.8650608185410473</v>
      </c>
      <c r="G24" s="3"/>
      <c r="H24" s="3">
        <f t="shared" si="4"/>
        <v>1.8650608185410473</v>
      </c>
      <c r="I24" s="3">
        <f t="shared" si="5"/>
        <v>0.40076599997186113</v>
      </c>
      <c r="J24" s="2">
        <f t="shared" si="6"/>
        <v>2.8208550947930542E-3</v>
      </c>
      <c r="K24" s="2">
        <f t="shared" si="7"/>
        <v>-1.5882496337916003E-5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1.3079999999999998</v>
      </c>
      <c r="C25" s="2">
        <f t="shared" si="0"/>
        <v>1</v>
      </c>
      <c r="D25" s="3">
        <f t="shared" si="1"/>
        <v>160</v>
      </c>
      <c r="E25" s="3">
        <f t="shared" si="2"/>
        <v>1.3079999999999998</v>
      </c>
      <c r="F25" s="3">
        <f t="shared" si="3"/>
        <v>1.9185475978715176</v>
      </c>
      <c r="G25" s="3"/>
      <c r="H25" s="3">
        <f t="shared" si="4"/>
        <v>1.9185475978715176</v>
      </c>
      <c r="I25" s="3">
        <f t="shared" si="5"/>
        <v>0.37276836926668061</v>
      </c>
      <c r="J25" s="2">
        <f t="shared" si="6"/>
        <v>2.5390333780138177E-3</v>
      </c>
      <c r="K25" s="2">
        <f t="shared" si="7"/>
        <v>-1.2508765463445638E-5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1.3759999999999999</v>
      </c>
      <c r="C26" s="2">
        <f t="shared" si="0"/>
        <v>1</v>
      </c>
      <c r="D26" s="3">
        <f t="shared" si="1"/>
        <v>180</v>
      </c>
      <c r="E26" s="3">
        <f t="shared" si="2"/>
        <v>1.3759999999999999</v>
      </c>
      <c r="F26" s="3">
        <f t="shared" si="3"/>
        <v>1.9669980763321173</v>
      </c>
      <c r="G26" s="3"/>
      <c r="H26" s="3">
        <f t="shared" si="4"/>
        <v>1.9669980763321173</v>
      </c>
      <c r="I26" s="3">
        <f t="shared" si="5"/>
        <v>0.34927872622826328</v>
      </c>
      <c r="J26" s="2">
        <f t="shared" si="6"/>
        <v>2.3139141647622661E-3</v>
      </c>
      <c r="K26" s="2">
        <f t="shared" si="7"/>
        <v>-1.013306344241665E-5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1.4460000000000002</v>
      </c>
      <c r="C27" s="2">
        <f t="shared" si="0"/>
        <v>1</v>
      </c>
      <c r="D27" s="3">
        <f t="shared" si="1"/>
        <v>200</v>
      </c>
      <c r="E27" s="3">
        <f t="shared" si="2"/>
        <v>1.4460000000000002</v>
      </c>
      <c r="F27" s="3">
        <f t="shared" si="3"/>
        <v>2.0113743808705551</v>
      </c>
      <c r="G27" s="3"/>
      <c r="H27" s="3">
        <f t="shared" si="4"/>
        <v>2.0113743808705551</v>
      </c>
      <c r="I27" s="3">
        <f t="shared" si="5"/>
        <v>0.31964819054476329</v>
      </c>
      <c r="J27" s="2">
        <f t="shared" si="6"/>
        <v>2.129505338049671E-3</v>
      </c>
      <c r="K27" s="2">
        <f t="shared" si="7"/>
        <v>-8.3929523912462508E-6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1.504</v>
      </c>
      <c r="C28" s="2">
        <f t="shared" si="0"/>
        <v>1</v>
      </c>
      <c r="D28" s="3">
        <f t="shared" si="1"/>
        <v>220</v>
      </c>
      <c r="E28" s="3">
        <f t="shared" si="2"/>
        <v>1.504</v>
      </c>
      <c r="F28" s="3">
        <f t="shared" si="3"/>
        <v>2.0523794701322911</v>
      </c>
      <c r="G28" s="3"/>
      <c r="H28" s="3">
        <f t="shared" si="4"/>
        <v>2.0523794701322911</v>
      </c>
      <c r="I28" s="3">
        <f t="shared" si="5"/>
        <v>0.30072004326257229</v>
      </c>
      <c r="J28" s="2">
        <f t="shared" si="6"/>
        <v>1.9753806510328076E-3</v>
      </c>
      <c r="K28" s="2">
        <f t="shared" si="7"/>
        <v>-7.0777323739211869E-6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1.57</v>
      </c>
      <c r="C29" s="2">
        <f t="shared" si="0"/>
        <v>1</v>
      </c>
      <c r="D29" s="3">
        <f t="shared" si="1"/>
        <v>240</v>
      </c>
      <c r="E29" s="3">
        <f t="shared" si="2"/>
        <v>1.57</v>
      </c>
      <c r="F29" s="3">
        <f t="shared" si="3"/>
        <v>2.0905436957304482</v>
      </c>
      <c r="G29" s="3"/>
      <c r="H29" s="3">
        <f t="shared" si="4"/>
        <v>2.0905436957304482</v>
      </c>
      <c r="I29" s="3">
        <f t="shared" si="5"/>
        <v>0.27096573916471334</v>
      </c>
      <c r="J29" s="2">
        <f t="shared" si="6"/>
        <v>1.8444369854031754E-3</v>
      </c>
      <c r="K29" s="2">
        <f t="shared" si="7"/>
        <v>-6.0578512180518705E-6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1.6240000000000001</v>
      </c>
      <c r="C30" s="2">
        <f t="shared" si="0"/>
        <v>1</v>
      </c>
      <c r="D30" s="3">
        <f t="shared" si="1"/>
        <v>260</v>
      </c>
      <c r="E30" s="3">
        <f t="shared" si="2"/>
        <v>1.6240000000000001</v>
      </c>
      <c r="F30" s="3">
        <f t="shared" si="3"/>
        <v>2.1262777594221935</v>
      </c>
      <c r="G30" s="3"/>
      <c r="H30" s="3">
        <f t="shared" si="4"/>
        <v>2.1262777594221935</v>
      </c>
      <c r="I30" s="3">
        <f t="shared" si="5"/>
        <v>0.25228294761017883</v>
      </c>
      <c r="J30" s="2">
        <f t="shared" si="6"/>
        <v>1.7316593538188247E-3</v>
      </c>
      <c r="K30" s="2">
        <f t="shared" si="7"/>
        <v>-5.2499496388166602E-6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1.6839999999999999</v>
      </c>
      <c r="C31" s="2">
        <f t="shared" si="0"/>
        <v>1</v>
      </c>
      <c r="D31" s="3">
        <f t="shared" si="1"/>
        <v>280</v>
      </c>
      <c r="E31" s="3">
        <f t="shared" si="2"/>
        <v>1.6839999999999999</v>
      </c>
      <c r="F31" s="3">
        <f t="shared" si="3"/>
        <v>2.1599066616322649</v>
      </c>
      <c r="G31" s="3"/>
      <c r="H31" s="3">
        <f t="shared" si="4"/>
        <v>2.1599066616322649</v>
      </c>
      <c r="I31" s="3">
        <f t="shared" si="5"/>
        <v>0.22648715058596708</v>
      </c>
      <c r="J31" s="2">
        <f t="shared" si="6"/>
        <v>1.6334008119662661E-3</v>
      </c>
      <c r="K31" s="2">
        <f t="shared" si="7"/>
        <v>-4.5983365934481759E-6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1.738</v>
      </c>
      <c r="C32" s="2">
        <f t="shared" si="0"/>
        <v>1</v>
      </c>
      <c r="D32" s="3">
        <f t="shared" si="1"/>
        <v>300</v>
      </c>
      <c r="E32" s="3">
        <f t="shared" si="2"/>
        <v>1.738</v>
      </c>
      <c r="F32" s="3">
        <f t="shared" si="3"/>
        <v>2.1916923178490082</v>
      </c>
      <c r="G32" s="3"/>
      <c r="H32" s="3">
        <f t="shared" si="4"/>
        <v>2.1916923178490082</v>
      </c>
      <c r="I32" s="3">
        <f t="shared" si="5"/>
        <v>0.2058367192752055</v>
      </c>
      <c r="J32" s="2">
        <f t="shared" si="6"/>
        <v>1.5469424073443327E-3</v>
      </c>
      <c r="K32" s="2">
        <f t="shared" si="7"/>
        <v>-4.064610293872853E-6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1.794</v>
      </c>
      <c r="C33" s="2">
        <f t="shared" si="0"/>
        <v>1</v>
      </c>
      <c r="D33" s="3">
        <f t="shared" si="1"/>
        <v>320</v>
      </c>
      <c r="E33" s="3">
        <f t="shared" si="2"/>
        <v>1.794</v>
      </c>
      <c r="F33" s="3">
        <f t="shared" si="3"/>
        <v>2.2218491193991428</v>
      </c>
      <c r="G33" s="3"/>
      <c r="H33" s="3">
        <f t="shared" si="4"/>
        <v>2.2218491193991428</v>
      </c>
      <c r="I33" s="3">
        <f t="shared" si="5"/>
        <v>0.18305486897062187</v>
      </c>
      <c r="J33" s="2">
        <f t="shared" si="6"/>
        <v>1.4702134784989644E-3</v>
      </c>
      <c r="K33" s="2">
        <f t="shared" si="7"/>
        <v>-3.6215663297278706E-6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1.8440000000000001</v>
      </c>
      <c r="C34" s="2">
        <f t="shared" si="0"/>
        <v>1</v>
      </c>
      <c r="D34" s="3">
        <f t="shared" si="1"/>
        <v>340</v>
      </c>
      <c r="E34" s="3">
        <f t="shared" si="2"/>
        <v>1.8440000000000001</v>
      </c>
      <c r="F34" s="3">
        <f t="shared" si="3"/>
        <v>2.2505549376105209</v>
      </c>
      <c r="G34" s="3"/>
      <c r="H34" s="3">
        <f t="shared" si="4"/>
        <v>2.2505549376105209</v>
      </c>
      <c r="I34" s="3">
        <f t="shared" si="5"/>
        <v>0.16528691729549452</v>
      </c>
      <c r="J34" s="2">
        <f t="shared" si="6"/>
        <v>1.4016078343936521E-3</v>
      </c>
      <c r="K34" s="2">
        <f t="shared" si="7"/>
        <v>-3.2494781534673486E-6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1.8980000000000001</v>
      </c>
      <c r="C35" s="2">
        <f t="shared" si="0"/>
        <v>1</v>
      </c>
      <c r="D35" s="3">
        <f t="shared" si="1"/>
        <v>360</v>
      </c>
      <c r="E35" s="3">
        <f t="shared" si="2"/>
        <v>1.8980000000000001</v>
      </c>
      <c r="F35" s="3">
        <f t="shared" si="3"/>
        <v>2.2779590918708084</v>
      </c>
      <c r="G35" s="3"/>
      <c r="H35" s="3">
        <f t="shared" si="4"/>
        <v>2.2779590918708084</v>
      </c>
      <c r="I35" s="3">
        <f t="shared" si="5"/>
        <v>0.1443689114952893</v>
      </c>
      <c r="J35" s="2">
        <f t="shared" si="6"/>
        <v>1.3398594215348052E-3</v>
      </c>
      <c r="K35" s="2">
        <f t="shared" si="7"/>
        <v>-2.9337476577759651E-6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1.9440000000000002</v>
      </c>
      <c r="C36" s="2">
        <f t="shared" si="0"/>
        <v>1</v>
      </c>
      <c r="D36" s="3">
        <f t="shared" si="1"/>
        <v>380</v>
      </c>
      <c r="E36" s="3">
        <f t="shared" si="2"/>
        <v>1.9440000000000002</v>
      </c>
      <c r="F36" s="3">
        <f t="shared" si="3"/>
        <v>2.3041882393178392</v>
      </c>
      <c r="G36" s="3"/>
      <c r="H36" s="3">
        <f t="shared" si="4"/>
        <v>2.3041882393178392</v>
      </c>
      <c r="I36" s="3">
        <f t="shared" si="5"/>
        <v>0.12973556774288489</v>
      </c>
      <c r="J36" s="2">
        <f t="shared" si="6"/>
        <v>1.2839560959870099E-3</v>
      </c>
      <c r="K36" s="2">
        <f t="shared" si="7"/>
        <v>-2.6633767188538565E-6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1.9899999999999998</v>
      </c>
      <c r="C37" s="2">
        <f t="shared" si="0"/>
        <v>1</v>
      </c>
      <c r="D37" s="3">
        <f t="shared" si="1"/>
        <v>400</v>
      </c>
      <c r="E37" s="3">
        <f t="shared" si="2"/>
        <v>1.9899999999999998</v>
      </c>
      <c r="F37" s="3">
        <f t="shared" si="3"/>
        <v>2.3293508078075416</v>
      </c>
      <c r="G37" s="3"/>
      <c r="H37" s="3">
        <f t="shared" si="4"/>
        <v>2.3293508078075416</v>
      </c>
      <c r="I37" s="3">
        <f t="shared" si="5"/>
        <v>0.11515897075963116</v>
      </c>
      <c r="J37" s="2">
        <f t="shared" si="6"/>
        <v>1.2330784926448026E-3</v>
      </c>
      <c r="K37" s="2">
        <f t="shared" si="7"/>
        <v>-2.4299467342298158E-6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2.0300000000000002</v>
      </c>
      <c r="C38" s="2">
        <f t="shared" si="0"/>
        <v>1</v>
      </c>
      <c r="D38" s="3">
        <f t="shared" si="1"/>
        <v>420</v>
      </c>
      <c r="E38" s="3">
        <f t="shared" si="2"/>
        <v>2.0300000000000002</v>
      </c>
      <c r="F38" s="3">
        <f t="shared" si="3"/>
        <v>2.3535403864105326</v>
      </c>
      <c r="G38" s="3"/>
      <c r="H38" s="3">
        <f t="shared" si="4"/>
        <v>2.3535403864105326</v>
      </c>
      <c r="I38" s="3">
        <f t="shared" si="5"/>
        <v>0.10467838163867661</v>
      </c>
      <c r="J38" s="2">
        <f t="shared" si="6"/>
        <v>1.1865558348566796E-3</v>
      </c>
      <c r="K38" s="2">
        <f t="shared" si="7"/>
        <v>-2.2269215147598827E-6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2.0720000000000001</v>
      </c>
      <c r="C39" s="2">
        <f t="shared" si="0"/>
        <v>1</v>
      </c>
      <c r="D39" s="3">
        <f t="shared" si="1"/>
        <v>440</v>
      </c>
      <c r="E39" s="3">
        <f t="shared" si="2"/>
        <v>2.0720000000000001</v>
      </c>
      <c r="F39" s="3">
        <f t="shared" si="3"/>
        <v>2.3768383559758268</v>
      </c>
      <c r="G39" s="3"/>
      <c r="H39" s="3">
        <f t="shared" si="4"/>
        <v>2.3768383559758268</v>
      </c>
      <c r="I39" s="3">
        <f t="shared" si="5"/>
        <v>9.2926423274044878E-2</v>
      </c>
      <c r="J39" s="2">
        <f t="shared" si="6"/>
        <v>1.1438334302585485E-3</v>
      </c>
      <c r="K39" s="2">
        <f t="shared" si="7"/>
        <v>-2.0491612326671009E-6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2.1079999999999997</v>
      </c>
      <c r="C40" s="2">
        <f t="shared" si="0"/>
        <v>1</v>
      </c>
      <c r="D40" s="3">
        <f t="shared" si="1"/>
        <v>460</v>
      </c>
      <c r="E40" s="3">
        <f t="shared" si="2"/>
        <v>2.1079999999999997</v>
      </c>
      <c r="F40" s="3">
        <f t="shared" si="3"/>
        <v>2.3993159564946338</v>
      </c>
      <c r="G40" s="3"/>
      <c r="H40" s="3">
        <f t="shared" si="4"/>
        <v>2.3993159564946338</v>
      </c>
      <c r="I40" s="3">
        <f t="shared" si="5"/>
        <v>8.4864986508383575E-2</v>
      </c>
      <c r="J40" s="2">
        <f t="shared" si="6"/>
        <v>1.1044483867038957E-3</v>
      </c>
      <c r="K40" s="2">
        <f t="shared" si="7"/>
        <v>-1.8925772516615129E-6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2.1419999999999999</v>
      </c>
      <c r="C41" s="2">
        <f t="shared" si="0"/>
        <v>1</v>
      </c>
      <c r="D41" s="3">
        <f t="shared" si="1"/>
        <v>480</v>
      </c>
      <c r="E41" s="3">
        <f t="shared" si="2"/>
        <v>2.1419999999999999</v>
      </c>
      <c r="F41" s="3">
        <f t="shared" si="3"/>
        <v>2.4210359308141527</v>
      </c>
      <c r="G41" s="3"/>
      <c r="H41" s="3">
        <f t="shared" si="4"/>
        <v>2.4210359308141527</v>
      </c>
      <c r="I41" s="3">
        <f t="shared" si="5"/>
        <v>7.7861050685320662E-2</v>
      </c>
      <c r="J41" s="2">
        <f t="shared" si="6"/>
        <v>1.0680112123232547E-3</v>
      </c>
      <c r="K41" s="2">
        <f t="shared" si="7"/>
        <v>-1.7538829124192704E-6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2.1779999999999999</v>
      </c>
      <c r="C42" s="2">
        <f t="shared" si="0"/>
        <v>1</v>
      </c>
      <c r="D42" s="3">
        <f t="shared" si="1"/>
        <v>500</v>
      </c>
      <c r="E42" s="3">
        <f t="shared" si="2"/>
        <v>2.1779999999999999</v>
      </c>
      <c r="F42" s="3">
        <f t="shared" si="3"/>
        <v>2.442053845357858</v>
      </c>
      <c r="G42" s="3"/>
      <c r="H42" s="3">
        <f t="shared" si="4"/>
        <v>2.442053845357858</v>
      </c>
      <c r="I42" s="3">
        <f t="shared" si="5"/>
        <v>6.97244332482716E-2</v>
      </c>
      <c r="J42" s="2">
        <f t="shared" si="6"/>
        <v>1.0341916947840379E-3</v>
      </c>
      <c r="K42" s="2">
        <f t="shared" si="7"/>
        <v>-1.6304108757377973E-6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2.2080000000000002</v>
      </c>
      <c r="C43" s="2">
        <f t="shared" si="0"/>
        <v>1</v>
      </c>
      <c r="D43" s="3">
        <f t="shared" si="1"/>
        <v>520</v>
      </c>
      <c r="E43" s="3">
        <f t="shared" si="2"/>
        <v>2.2080000000000002</v>
      </c>
      <c r="F43" s="3">
        <f t="shared" si="3"/>
        <v>2.4624191615633615</v>
      </c>
      <c r="G43" s="3"/>
      <c r="H43" s="3">
        <f t="shared" si="4"/>
        <v>2.4624191615633615</v>
      </c>
      <c r="I43" s="3">
        <f t="shared" si="5"/>
        <v>6.472910977060374E-2</v>
      </c>
      <c r="J43" s="2">
        <f t="shared" si="6"/>
        <v>1.0027079376738258E-3</v>
      </c>
      <c r="K43" s="2">
        <f t="shared" si="7"/>
        <v>-1.5199774030672503E-6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2.238</v>
      </c>
      <c r="C44" s="2">
        <f t="shared" si="0"/>
        <v>1</v>
      </c>
      <c r="D44" s="3">
        <f t="shared" si="1"/>
        <v>540</v>
      </c>
      <c r="E44" s="3">
        <f t="shared" si="2"/>
        <v>2.238</v>
      </c>
      <c r="F44" s="3">
        <f t="shared" si="3"/>
        <v>2.482176112766576</v>
      </c>
      <c r="G44" s="3"/>
      <c r="H44" s="3">
        <f t="shared" si="4"/>
        <v>2.482176112766576</v>
      </c>
      <c r="I44" s="3">
        <f t="shared" si="5"/>
        <v>5.9621974045795653E-2</v>
      </c>
      <c r="J44" s="2">
        <f t="shared" si="6"/>
        <v>9.7331775695398096E-4</v>
      </c>
      <c r="K44" s="2">
        <f t="shared" si="7"/>
        <v>-1.4207802419871623E-6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2.2679999999999998</v>
      </c>
      <c r="C45" s="2">
        <f t="shared" si="0"/>
        <v>1</v>
      </c>
      <c r="D45" s="3">
        <f t="shared" si="1"/>
        <v>560</v>
      </c>
      <c r="E45" s="3">
        <f t="shared" si="2"/>
        <v>2.2679999999999998</v>
      </c>
      <c r="F45" s="3">
        <f t="shared" si="3"/>
        <v>2.5013644276827431</v>
      </c>
      <c r="G45" s="3"/>
      <c r="H45" s="3">
        <f t="shared" si="4"/>
        <v>2.5013644276827431</v>
      </c>
      <c r="I45" s="3">
        <f t="shared" si="5"/>
        <v>5.4458956107694349E-2</v>
      </c>
      <c r="J45" s="2">
        <f t="shared" si="6"/>
        <v>9.4581186302580692E-4</v>
      </c>
      <c r="K45" s="2">
        <f t="shared" si="7"/>
        <v>-1.3313209067875688E-6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2.29</v>
      </c>
      <c r="C46" s="2">
        <f t="shared" si="0"/>
        <v>1</v>
      </c>
      <c r="D46" s="3">
        <f t="shared" si="1"/>
        <v>580</v>
      </c>
      <c r="E46" s="3">
        <f t="shared" si="2"/>
        <v>2.29</v>
      </c>
      <c r="F46" s="3">
        <f t="shared" si="3"/>
        <v>2.5200199317859449</v>
      </c>
      <c r="G46" s="3"/>
      <c r="H46" s="3">
        <f t="shared" si="4"/>
        <v>2.5200199317859449</v>
      </c>
      <c r="I46" s="3">
        <f t="shared" si="5"/>
        <v>5.2909169018810709E-2</v>
      </c>
      <c r="J46" s="2">
        <f t="shared" si="6"/>
        <v>9.200084088269E-4</v>
      </c>
      <c r="K46" s="2">
        <f t="shared" si="7"/>
        <v>-1.2503448954443273E-6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2.3299999999999996</v>
      </c>
      <c r="C47" s="2">
        <f t="shared" si="0"/>
        <v>1</v>
      </c>
      <c r="D47" s="3">
        <f t="shared" si="1"/>
        <v>600</v>
      </c>
      <c r="E47" s="3">
        <f t="shared" si="2"/>
        <v>2.3299999999999996</v>
      </c>
      <c r="F47" s="3">
        <f t="shared" si="3"/>
        <v>2.538175050652455</v>
      </c>
      <c r="G47" s="3"/>
      <c r="H47" s="3">
        <f t="shared" si="4"/>
        <v>2.538175050652455</v>
      </c>
      <c r="I47" s="3">
        <f t="shared" si="5"/>
        <v>4.3336851714152344E-2</v>
      </c>
      <c r="J47" s="2">
        <f t="shared" si="6"/>
        <v>8.9574859371025395E-4</v>
      </c>
      <c r="K47" s="2">
        <f t="shared" si="7"/>
        <v>-1.1767952502404996E-6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2.37</v>
      </c>
      <c r="C48" s="2">
        <f t="shared" si="0"/>
        <v>1</v>
      </c>
      <c r="D48" s="3">
        <f t="shared" si="1"/>
        <v>620</v>
      </c>
      <c r="E48" s="3">
        <f t="shared" si="2"/>
        <v>2.37</v>
      </c>
      <c r="F48" s="3">
        <f t="shared" si="3"/>
        <v>2.555859233953321</v>
      </c>
      <c r="G48" s="3"/>
      <c r="H48" s="3">
        <f t="shared" si="4"/>
        <v>2.555859233953321</v>
      </c>
      <c r="I48" s="3">
        <f t="shared" si="5"/>
        <v>3.4543654845715283E-2</v>
      </c>
      <c r="J48" s="2">
        <f t="shared" si="6"/>
        <v>8.7289309108509326E-4</v>
      </c>
      <c r="K48" s="2">
        <f t="shared" si="7"/>
        <v>-1.1097761539662079E-6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2.4020000000000001</v>
      </c>
      <c r="C49" s="2">
        <f t="shared" si="0"/>
        <v>1</v>
      </c>
      <c r="D49" s="3">
        <f t="shared" si="1"/>
        <v>640</v>
      </c>
      <c r="E49" s="3">
        <f t="shared" si="2"/>
        <v>2.4020000000000001</v>
      </c>
      <c r="F49" s="3">
        <f t="shared" si="3"/>
        <v>2.5730993147376395</v>
      </c>
      <c r="G49" s="3"/>
      <c r="H49" s="3">
        <f t="shared" si="4"/>
        <v>2.5730993147376395</v>
      </c>
      <c r="I49" s="3">
        <f t="shared" si="5"/>
        <v>2.9274975503689786E-2</v>
      </c>
      <c r="J49" s="2">
        <f t="shared" si="6"/>
        <v>8.5131912446574436E-4</v>
      </c>
      <c r="K49" s="2">
        <f t="shared" si="7"/>
        <v>-1.0485241504404835E-6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2.4419999999999997</v>
      </c>
      <c r="C50" s="2">
        <f t="shared" si="0"/>
        <v>1</v>
      </c>
      <c r="D50" s="3">
        <f t="shared" si="1"/>
        <v>660</v>
      </c>
      <c r="E50" s="3">
        <f t="shared" si="2"/>
        <v>2.4419999999999997</v>
      </c>
      <c r="F50" s="3">
        <f t="shared" si="3"/>
        <v>2.589919815577256</v>
      </c>
      <c r="G50" s="3"/>
      <c r="H50" s="3">
        <f t="shared" si="4"/>
        <v>2.589919815577256</v>
      </c>
      <c r="I50" s="3">
        <f t="shared" si="5"/>
        <v>2.188027184040952E-2</v>
      </c>
      <c r="J50" s="2">
        <f t="shared" si="6"/>
        <v>8.3091805809965653E-4</v>
      </c>
      <c r="K50" s="2">
        <f t="shared" si="7"/>
        <v>-9.9238521223961541E-7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2.4659999999999997</v>
      </c>
      <c r="C51" s="2">
        <f t="shared" si="0"/>
        <v>1</v>
      </c>
      <c r="D51" s="3">
        <f t="shared" si="1"/>
        <v>680</v>
      </c>
      <c r="E51" s="3">
        <f t="shared" si="2"/>
        <v>2.4659999999999997</v>
      </c>
      <c r="F51" s="3">
        <f t="shared" si="3"/>
        <v>2.606343210789706</v>
      </c>
      <c r="G51" s="3"/>
      <c r="H51" s="3">
        <f t="shared" si="4"/>
        <v>2.606343210789706</v>
      </c>
      <c r="I51" s="3">
        <f t="shared" si="5"/>
        <v>1.9696216814763919E-2</v>
      </c>
      <c r="J51" s="2">
        <f t="shared" si="6"/>
        <v>8.1159339910185258E-4</v>
      </c>
      <c r="K51" s="2">
        <f t="shared" si="7"/>
        <v>-9.407963323138383E-7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2.492</v>
      </c>
      <c r="C52" s="2">
        <f t="shared" si="0"/>
        <v>1</v>
      </c>
      <c r="D52" s="3">
        <f t="shared" si="1"/>
        <v>700</v>
      </c>
      <c r="E52" s="3">
        <f t="shared" si="2"/>
        <v>2.492</v>
      </c>
      <c r="F52" s="3">
        <f t="shared" si="3"/>
        <v>2.6223901521357713</v>
      </c>
      <c r="G52" s="3"/>
      <c r="H52" s="3">
        <f t="shared" si="4"/>
        <v>2.6223901521357713</v>
      </c>
      <c r="I52" s="3">
        <f t="shared" si="5"/>
        <v>1.7001591773989591E-2</v>
      </c>
      <c r="J52" s="2">
        <f t="shared" si="6"/>
        <v>7.9325913103187279E-4</v>
      </c>
      <c r="K52" s="2">
        <f t="shared" si="7"/>
        <v>-8.9327064455655296E-7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2.52</v>
      </c>
      <c r="C53" s="2">
        <f t="shared" si="0"/>
        <v>1</v>
      </c>
      <c r="D53" s="3">
        <f t="shared" si="1"/>
        <v>720</v>
      </c>
      <c r="E53" s="3">
        <f t="shared" si="2"/>
        <v>2.52</v>
      </c>
      <c r="F53" s="3">
        <f t="shared" si="3"/>
        <v>2.6380796639684796</v>
      </c>
      <c r="G53" s="3"/>
      <c r="H53" s="3">
        <f t="shared" si="4"/>
        <v>2.6380796639684796</v>
      </c>
      <c r="I53" s="3">
        <f t="shared" si="5"/>
        <v>1.3942807042909055E-2</v>
      </c>
      <c r="J53" s="2">
        <f t="shared" si="6"/>
        <v>7.7583831622381129E-4</v>
      </c>
      <c r="K53" s="2">
        <f t="shared" si="7"/>
        <v>-8.4938531850870307E-7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2.54</v>
      </c>
      <c r="C54" s="2">
        <f t="shared" si="0"/>
        <v>1</v>
      </c>
      <c r="D54" s="3">
        <f t="shared" si="1"/>
        <v>740</v>
      </c>
      <c r="E54" s="3">
        <f t="shared" si="2"/>
        <v>2.54</v>
      </c>
      <c r="F54" s="3">
        <f t="shared" si="3"/>
        <v>2.6534293126948394</v>
      </c>
      <c r="G54" s="3"/>
      <c r="H54" s="3">
        <f t="shared" si="4"/>
        <v>2.6534293126948394</v>
      </c>
      <c r="I54" s="3">
        <f t="shared" si="5"/>
        <v>1.2866208978423645E-2</v>
      </c>
      <c r="J54" s="2">
        <f t="shared" si="6"/>
        <v>7.5926191741528849E-4</v>
      </c>
      <c r="K54" s="2">
        <f t="shared" si="7"/>
        <v>-8.0877165068298613E-7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2.5700000000000003</v>
      </c>
      <c r="C55" s="2">
        <f t="shared" si="0"/>
        <v>1</v>
      </c>
      <c r="D55" s="3">
        <f t="shared" si="1"/>
        <v>760</v>
      </c>
      <c r="E55" s="3">
        <f t="shared" si="2"/>
        <v>2.5700000000000003</v>
      </c>
      <c r="F55" s="3">
        <f t="shared" si="3"/>
        <v>2.6684553545285836</v>
      </c>
      <c r="G55" s="3"/>
      <c r="H55" s="3">
        <f t="shared" si="4"/>
        <v>2.6684553545285836</v>
      </c>
      <c r="I55" s="3">
        <f t="shared" si="5"/>
        <v>9.6934568353490361E-3</v>
      </c>
      <c r="J55" s="2">
        <f t="shared" si="6"/>
        <v>7.434677993865816E-4</v>
      </c>
      <c r="K55" s="2">
        <f t="shared" si="7"/>
        <v>-7.7110690711801591E-7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2.5939999999999999</v>
      </c>
      <c r="C56" s="2">
        <f t="shared" si="0"/>
        <v>1</v>
      </c>
      <c r="D56" s="3">
        <f t="shared" si="1"/>
        <v>780</v>
      </c>
      <c r="E56" s="3">
        <f t="shared" si="2"/>
        <v>2.5939999999999999</v>
      </c>
      <c r="F56" s="3">
        <f t="shared" si="3"/>
        <v>2.6831728648083724</v>
      </c>
      <c r="G56" s="3"/>
      <c r="H56" s="3">
        <f t="shared" si="4"/>
        <v>2.6831728648083724</v>
      </c>
      <c r="I56" s="3">
        <f t="shared" si="5"/>
        <v>7.9517998181322779E-3</v>
      </c>
      <c r="J56" s="2">
        <f t="shared" si="6"/>
        <v>7.2839987918933203E-4</v>
      </c>
      <c r="K56" s="2">
        <f t="shared" si="7"/>
        <v>-7.3610757108606794E-7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2.6179999999999999</v>
      </c>
      <c r="C57" s="2">
        <f t="shared" si="0"/>
        <v>1</v>
      </c>
      <c r="D57" s="3">
        <f t="shared" si="1"/>
        <v>800</v>
      </c>
      <c r="E57" s="3">
        <f t="shared" si="2"/>
        <v>2.6179999999999999</v>
      </c>
      <c r="F57" s="3">
        <f t="shared" si="3"/>
        <v>2.6975958515914087</v>
      </c>
      <c r="G57" s="3"/>
      <c r="H57" s="3">
        <f t="shared" si="4"/>
        <v>2.6975958515914087</v>
      </c>
      <c r="I57" s="3">
        <f t="shared" si="5"/>
        <v>6.3354995905615758E-3</v>
      </c>
      <c r="J57" s="2">
        <f t="shared" si="6"/>
        <v>7.1400739967889806E-4</v>
      </c>
      <c r="K57" s="2">
        <f t="shared" si="7"/>
        <v>-7.0352372513784509E-7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2.6399999999999997</v>
      </c>
      <c r="C58" s="2">
        <f t="shared" si="0"/>
        <v>1</v>
      </c>
      <c r="D58" s="3">
        <f t="shared" si="1"/>
        <v>820</v>
      </c>
      <c r="E58" s="3">
        <f t="shared" si="2"/>
        <v>2.6399999999999997</v>
      </c>
      <c r="F58" s="3">
        <f t="shared" si="3"/>
        <v>2.7117373557766951</v>
      </c>
      <c r="G58" s="3"/>
      <c r="H58" s="3">
        <f t="shared" si="4"/>
        <v>2.7117373557766951</v>
      </c>
      <c r="I58" s="3">
        <f t="shared" si="5"/>
        <v>5.1462482138321698E-3</v>
      </c>
      <c r="J58" s="2">
        <f t="shared" si="6"/>
        <v>7.0024430588064984E-4</v>
      </c>
      <c r="K58" s="2">
        <f t="shared" si="7"/>
        <v>-6.7313435413977045E-7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2.6559999999999997</v>
      </c>
      <c r="C59" s="2">
        <f t="shared" si="0"/>
        <v>1</v>
      </c>
      <c r="D59" s="3">
        <f t="shared" si="1"/>
        <v>840</v>
      </c>
      <c r="E59" s="3">
        <f t="shared" si="2"/>
        <v>2.6559999999999997</v>
      </c>
      <c r="F59" s="3">
        <f t="shared" si="3"/>
        <v>2.7256095396423694</v>
      </c>
      <c r="G59" s="3"/>
      <c r="H59" s="3">
        <f t="shared" si="4"/>
        <v>2.7256095396423694</v>
      </c>
      <c r="I59" s="3">
        <f t="shared" si="5"/>
        <v>4.8454880092226402E-3</v>
      </c>
      <c r="J59" s="2">
        <f t="shared" si="6"/>
        <v>6.8706870752621827E-4</v>
      </c>
      <c r="K59" s="2">
        <f t="shared" si="7"/>
        <v>-6.4474340016759948E-7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2.68</v>
      </c>
      <c r="C60" s="2">
        <f t="shared" si="0"/>
        <v>1</v>
      </c>
      <c r="D60" s="3">
        <f t="shared" si="1"/>
        <v>860</v>
      </c>
      <c r="E60" s="3">
        <f t="shared" si="2"/>
        <v>2.68</v>
      </c>
      <c r="F60" s="3">
        <f t="shared" si="3"/>
        <v>2.7392237653796347</v>
      </c>
      <c r="G60" s="3"/>
      <c r="H60" s="3">
        <f t="shared" si="4"/>
        <v>2.7392237653796347</v>
      </c>
      <c r="I60" s="3">
        <f t="shared" si="5"/>
        <v>3.507454385742004E-3</v>
      </c>
      <c r="J60" s="2">
        <f t="shared" si="6"/>
        <v>6.7444241412168663E-4</v>
      </c>
      <c r="K60" s="2">
        <f t="shared" si="7"/>
        <v>-6.1817643436088731E-7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2.6960000000000002</v>
      </c>
      <c r="C61" s="2">
        <f t="shared" si="0"/>
        <v>1</v>
      </c>
      <c r="D61" s="3">
        <f t="shared" si="1"/>
        <v>880</v>
      </c>
      <c r="E61" s="3">
        <f t="shared" si="2"/>
        <v>2.6960000000000002</v>
      </c>
      <c r="F61" s="3">
        <f t="shared" si="3"/>
        <v>2.7525906649581371</v>
      </c>
      <c r="G61" s="3"/>
      <c r="H61" s="3">
        <f t="shared" si="4"/>
        <v>2.7525906649581371</v>
      </c>
      <c r="I61" s="3">
        <f t="shared" si="5"/>
        <v>3.2025033604041056E-3</v>
      </c>
      <c r="J61" s="2">
        <f t="shared" si="6"/>
        <v>6.623305313297347E-4</v>
      </c>
      <c r="K61" s="2">
        <f t="shared" si="7"/>
        <v>-5.9327783753702351E-7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2.718</v>
      </c>
      <c r="C62" s="2">
        <f t="shared" si="0"/>
        <v>1</v>
      </c>
      <c r="D62" s="3">
        <f t="shared" si="1"/>
        <v>900</v>
      </c>
      <c r="E62" s="3">
        <f t="shared" si="2"/>
        <v>2.718</v>
      </c>
      <c r="F62" s="3">
        <f t="shared" si="3"/>
        <v>2.7657202024534544</v>
      </c>
      <c r="G62" s="3"/>
      <c r="H62" s="3">
        <f t="shared" si="4"/>
        <v>2.7657202024534544</v>
      </c>
      <c r="I62" s="3">
        <f t="shared" si="5"/>
        <v>2.2772177221986782E-3</v>
      </c>
      <c r="J62" s="2">
        <f t="shared" si="6"/>
        <v>6.5070110939403469E-4</v>
      </c>
      <c r="K62" s="2">
        <f t="shared" si="7"/>
        <v>-5.6990840230394478E-7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2.74</v>
      </c>
      <c r="C63" s="2">
        <f t="shared" si="0"/>
        <v>1</v>
      </c>
      <c r="D63" s="3">
        <f t="shared" si="1"/>
        <v>920</v>
      </c>
      <c r="E63" s="3">
        <f t="shared" si="2"/>
        <v>2.74</v>
      </c>
      <c r="F63" s="3">
        <f t="shared" si="3"/>
        <v>2.7786217297981879</v>
      </c>
      <c r="G63" s="3"/>
      <c r="H63" s="3">
        <f t="shared" si="4"/>
        <v>2.7786217297981879</v>
      </c>
      <c r="I63" s="3">
        <f t="shared" si="5"/>
        <v>1.4916380126042178E-3</v>
      </c>
      <c r="J63" s="2">
        <f t="shared" si="6"/>
        <v>6.3952483590771732E-4</v>
      </c>
      <c r="K63" s="2">
        <f t="shared" si="7"/>
        <v>-5.4794328593464831E-7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2.754</v>
      </c>
      <c r="C64" s="2">
        <f t="shared" si="0"/>
        <v>1</v>
      </c>
      <c r="D64" s="3">
        <f t="shared" si="1"/>
        <v>940</v>
      </c>
      <c r="E64" s="3">
        <f t="shared" si="2"/>
        <v>2.754</v>
      </c>
      <c r="F64" s="3">
        <f t="shared" si="3"/>
        <v>2.7913040367774493</v>
      </c>
      <c r="G64" s="3"/>
      <c r="H64" s="3">
        <f t="shared" si="4"/>
        <v>2.7913040367774493</v>
      </c>
      <c r="I64" s="3">
        <f t="shared" si="5"/>
        <v>1.3915911598932908E-3</v>
      </c>
      <c r="J64" s="2">
        <f t="shared" si="6"/>
        <v>6.2877476650636123E-4</v>
      </c>
      <c r="K64" s="2">
        <f t="shared" si="7"/>
        <v>-5.2727025637915366E-7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2.78</v>
      </c>
      <c r="C65" s="2">
        <f t="shared" si="0"/>
        <v>1</v>
      </c>
      <c r="D65" s="3">
        <f t="shared" si="1"/>
        <v>960</v>
      </c>
      <c r="E65" s="3">
        <f t="shared" si="2"/>
        <v>2.78</v>
      </c>
      <c r="F65" s="3">
        <f t="shared" si="3"/>
        <v>2.8037753959718779</v>
      </c>
      <c r="G65" s="3"/>
      <c r="H65" s="3">
        <f t="shared" si="4"/>
        <v>2.8037753959718779</v>
      </c>
      <c r="I65" s="3">
        <f t="shared" si="5"/>
        <v>5.652694536195952E-4</v>
      </c>
      <c r="J65" s="2">
        <f t="shared" si="6"/>
        <v>6.1842608810994625E-4</v>
      </c>
      <c r="K65" s="2">
        <f t="shared" si="7"/>
        <v>-5.077881842508406E-7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2.8</v>
      </c>
      <c r="C66" s="2">
        <f t="shared" si="0"/>
        <v>1</v>
      </c>
      <c r="D66" s="3">
        <f t="shared" si="1"/>
        <v>980</v>
      </c>
      <c r="E66" s="3">
        <f t="shared" si="2"/>
        <v>2.8</v>
      </c>
      <c r="F66" s="3">
        <f t="shared" si="3"/>
        <v>2.8160436032527079</v>
      </c>
      <c r="G66" s="3"/>
      <c r="H66" s="3">
        <f t="shared" si="4"/>
        <v>2.8160436032527079</v>
      </c>
      <c r="I66" s="3">
        <f t="shared" si="5"/>
        <v>2.5739720533030395E-4</v>
      </c>
      <c r="J66" s="2">
        <f t="shared" si="6"/>
        <v>6.0845591019452667E-4</v>
      </c>
      <c r="K66" s="2">
        <f t="shared" si="7"/>
        <v>-4.894057420129739E-7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2.8180000000000001</v>
      </c>
      <c r="C67" s="2">
        <f t="shared" si="0"/>
        <v>1</v>
      </c>
      <c r="D67" s="3">
        <f t="shared" si="1"/>
        <v>1000</v>
      </c>
      <c r="E67" s="3">
        <f t="shared" si="2"/>
        <v>2.8180000000000001</v>
      </c>
      <c r="F67" s="3">
        <f t="shared" si="3"/>
        <v>2.8281160143502531</v>
      </c>
      <c r="G67" s="3"/>
      <c r="H67" s="3">
        <f t="shared" si="4"/>
        <v>2.8281160143502531</v>
      </c>
      <c r="I67" s="3">
        <f t="shared" si="5"/>
        <v>1.0233374633452462E-4</v>
      </c>
      <c r="J67" s="2">
        <f t="shared" si="6"/>
        <v>5.9884308027986267E-4</v>
      </c>
      <c r="K67" s="2">
        <f t="shared" si="7"/>
        <v>-4.7204027835115062E-7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2.8760000000000003</v>
      </c>
      <c r="C68" s="2">
        <f t="shared" si="0"/>
        <v>1</v>
      </c>
      <c r="D68" s="3">
        <f t="shared" si="1"/>
        <v>1050</v>
      </c>
      <c r="E68" s="3">
        <f t="shared" si="2"/>
        <v>2.8760000000000003</v>
      </c>
      <c r="F68" s="3">
        <f t="shared" si="3"/>
        <v>2.8574851134134778</v>
      </c>
      <c r="G68" s="3"/>
      <c r="H68" s="3">
        <f t="shared" si="4"/>
        <v>2.8574851134134778</v>
      </c>
      <c r="I68" s="3">
        <f t="shared" si="5"/>
        <v>3.4280102531179303E-4</v>
      </c>
      <c r="J68" s="2">
        <f t="shared" si="6"/>
        <v>5.7624940772874208E-4</v>
      </c>
      <c r="K68" s="2">
        <f t="shared" si="7"/>
        <v>-4.3260069732623372E-7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2.9260000000000002</v>
      </c>
      <c r="C69" s="2">
        <f t="shared" si="0"/>
        <v>1</v>
      </c>
      <c r="D69" s="3">
        <f t="shared" si="1"/>
        <v>1100</v>
      </c>
      <c r="E69" s="3">
        <f t="shared" si="2"/>
        <v>2.9260000000000002</v>
      </c>
      <c r="F69" s="3">
        <f t="shared" si="3"/>
        <v>2.8857716903466746</v>
      </c>
      <c r="G69" s="3"/>
      <c r="H69" s="3">
        <f t="shared" si="4"/>
        <v>2.8857716903466746</v>
      </c>
      <c r="I69" s="3">
        <f t="shared" si="5"/>
        <v>1.618316897563848E-3</v>
      </c>
      <c r="J69" s="2">
        <f t="shared" si="6"/>
        <v>5.5550132354828389E-4</v>
      </c>
      <c r="K69" s="2">
        <f t="shared" si="7"/>
        <v>-3.9806907082724729E-7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2.9780000000000002</v>
      </c>
      <c r="C70" s="2">
        <f t="shared" si="0"/>
        <v>1</v>
      </c>
      <c r="D70" s="3">
        <f t="shared" si="1"/>
        <v>1150</v>
      </c>
      <c r="E70" s="3">
        <f t="shared" si="2"/>
        <v>2.9780000000000002</v>
      </c>
      <c r="F70" s="3">
        <f t="shared" si="3"/>
        <v>2.91306223918901</v>
      </c>
      <c r="G70" s="3"/>
      <c r="H70" s="3">
        <f t="shared" si="4"/>
        <v>2.91306223918901</v>
      </c>
      <c r="I70" s="3">
        <f t="shared" si="5"/>
        <v>4.2169127791453782E-3</v>
      </c>
      <c r="J70" s="2">
        <f t="shared" si="6"/>
        <v>5.3637402472674924E-4</v>
      </c>
      <c r="K70" s="2">
        <f t="shared" si="7"/>
        <v>-3.6765114234428544E-7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3.0140000000000002</v>
      </c>
      <c r="C71" s="2">
        <f t="shared" si="0"/>
        <v>1</v>
      </c>
      <c r="D71" s="3">
        <f t="shared" si="1"/>
        <v>1200</v>
      </c>
      <c r="E71" s="3">
        <f t="shared" si="2"/>
        <v>3.0140000000000002</v>
      </c>
      <c r="F71" s="3">
        <f t="shared" si="3"/>
        <v>2.9394329374103427</v>
      </c>
      <c r="G71" s="3"/>
      <c r="H71" s="3">
        <f t="shared" si="4"/>
        <v>2.9394329374103427</v>
      </c>
      <c r="I71" s="3">
        <f t="shared" si="5"/>
        <v>5.5602468232499001E-3</v>
      </c>
      <c r="J71" s="2">
        <f t="shared" si="6"/>
        <v>5.1867835500827393E-4</v>
      </c>
      <c r="K71" s="2">
        <f t="shared" si="7"/>
        <v>-3.407084470253325E-7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3.0540000000000003</v>
      </c>
      <c r="C72" s="2">
        <f t="shared" si="0"/>
        <v>1</v>
      </c>
      <c r="D72" s="3">
        <f t="shared" si="1"/>
        <v>1250</v>
      </c>
      <c r="E72" s="3">
        <f t="shared" si="2"/>
        <v>3.0540000000000003</v>
      </c>
      <c r="F72" s="3">
        <f t="shared" si="3"/>
        <v>2.9649512494267469</v>
      </c>
      <c r="G72" s="3"/>
      <c r="H72" s="3">
        <f t="shared" si="4"/>
        <v>2.9649512494267469</v>
      </c>
      <c r="I72" s="3">
        <f t="shared" si="5"/>
        <v>7.9296799786574869E-3</v>
      </c>
      <c r="J72" s="2">
        <f t="shared" si="6"/>
        <v>5.0225394717246451E-4</v>
      </c>
      <c r="K72" s="2">
        <f t="shared" si="7"/>
        <v>-3.1672282884585502E-7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3.0880000000000001</v>
      </c>
      <c r="C73" s="2">
        <f t="shared" si="0"/>
        <v>1</v>
      </c>
      <c r="D73" s="3">
        <f t="shared" si="1"/>
        <v>1300</v>
      </c>
      <c r="E73" s="3">
        <f t="shared" si="2"/>
        <v>3.0880000000000001</v>
      </c>
      <c r="F73" s="3">
        <f t="shared" si="3"/>
        <v>2.98967722745678</v>
      </c>
      <c r="G73" s="3"/>
      <c r="H73" s="3">
        <f t="shared" si="4"/>
        <v>2.98967722745678</v>
      </c>
      <c r="I73" s="3">
        <f t="shared" si="5"/>
        <v>9.6673676005857925E-3</v>
      </c>
      <c r="J73" s="2">
        <f t="shared" si="6"/>
        <v>4.8696389856718613E-4</v>
      </c>
      <c r="K73" s="2">
        <f t="shared" si="7"/>
        <v>-2.9527007581042151E-7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3.13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3.13</v>
      </c>
      <c r="F74" s="3">
        <f t="shared" ref="F74:F137" si="14">IF(H74="",#N/A,H74)</f>
        <v>3.0136645761658145</v>
      </c>
      <c r="G74" s="3"/>
      <c r="H74" s="3">
        <f t="shared" ref="H74:H137" si="15">IF(A74="","",H$2*A74^H$3+H$4*(EXP(H$5*A74)-1))</f>
        <v>3.0136645761658145</v>
      </c>
      <c r="I74" s="3">
        <f t="shared" ref="I74:I137" si="16">IF(A74="","",(B74-H74)^2)</f>
        <v>1.3533930838679547E-2</v>
      </c>
      <c r="J74" s="2">
        <f t="shared" ref="J74:J137" si="17">IF(A74="","",$H$2*$H$3*$A74^($H$3-1)+($H$4*$H$5*EXP($H$5*$A74)))</f>
        <v>4.7269059280665538E-4</v>
      </c>
      <c r="K74" s="2">
        <f t="shared" ref="K74:K137" si="18">IF( A74="","", H$2*H$3*(H$3-1)*A74^(H$3-2)+(H$4*H$5^2*EXP(H$5*$A74)))</f>
        <v>-2.7600008323474874E-7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3.1599999999999997</v>
      </c>
      <c r="C75" s="2">
        <f t="shared" si="11"/>
        <v>1</v>
      </c>
      <c r="D75" s="3">
        <f t="shared" si="12"/>
        <v>1400</v>
      </c>
      <c r="E75" s="3">
        <f t="shared" si="13"/>
        <v>3.1599999999999997</v>
      </c>
      <c r="F75" s="3">
        <f t="shared" si="14"/>
        <v>3.0369615310602489</v>
      </c>
      <c r="G75" s="3"/>
      <c r="H75" s="3">
        <f t="shared" si="15"/>
        <v>3.0369615310602489</v>
      </c>
      <c r="I75" s="3">
        <f t="shared" si="16"/>
        <v>1.513846483903802E-2</v>
      </c>
      <c r="J75" s="2">
        <f t="shared" si="17"/>
        <v>4.5933238865010636E-4</v>
      </c>
      <c r="K75" s="2">
        <f t="shared" si="18"/>
        <v>-2.5862175600894248E-7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3.1879999999999997</v>
      </c>
      <c r="C76" s="2">
        <f t="shared" si="11"/>
        <v>1</v>
      </c>
      <c r="D76" s="3">
        <f t="shared" si="12"/>
        <v>1450</v>
      </c>
      <c r="E76" s="3">
        <f t="shared" si="13"/>
        <v>3.1879999999999997</v>
      </c>
      <c r="F76" s="3">
        <f t="shared" si="14"/>
        <v>3.0596115886356046</v>
      </c>
      <c r="G76" s="3"/>
      <c r="H76" s="3">
        <f t="shared" si="15"/>
        <v>3.0596115886356046</v>
      </c>
      <c r="I76" s="3">
        <f t="shared" si="16"/>
        <v>1.6483584172673153E-2</v>
      </c>
      <c r="J76" s="2">
        <f t="shared" si="17"/>
        <v>4.4680097229137064E-4</v>
      </c>
      <c r="K76" s="2">
        <f t="shared" si="18"/>
        <v>-2.4289139517601509E-7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3.2240000000000002</v>
      </c>
      <c r="C77" s="2">
        <f t="shared" si="11"/>
        <v>1</v>
      </c>
      <c r="D77" s="3">
        <f t="shared" si="12"/>
        <v>1500</v>
      </c>
      <c r="E77" s="3">
        <f t="shared" si="13"/>
        <v>3.2240000000000002</v>
      </c>
      <c r="F77" s="3">
        <f t="shared" si="14"/>
        <v>3.0816541174967411</v>
      </c>
      <c r="G77" s="3"/>
      <c r="H77" s="3">
        <f t="shared" si="15"/>
        <v>3.0816541174967411</v>
      </c>
      <c r="I77" s="3">
        <f t="shared" si="16"/>
        <v>2.026235026563164E-2</v>
      </c>
      <c r="J77" s="2">
        <f t="shared" si="17"/>
        <v>4.3501922238807663E-4</v>
      </c>
      <c r="K77" s="2">
        <f t="shared" si="18"/>
        <v>-2.2860367664063438E-7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3.2540000000000004</v>
      </c>
      <c r="C78" s="2">
        <f t="shared" si="11"/>
        <v>1</v>
      </c>
      <c r="D78" s="3">
        <f t="shared" si="12"/>
        <v>1550</v>
      </c>
      <c r="E78" s="3">
        <f t="shared" si="13"/>
        <v>3.2540000000000004</v>
      </c>
      <c r="F78" s="3">
        <f t="shared" si="14"/>
        <v>3.1031248731365757</v>
      </c>
      <c r="G78" s="3"/>
      <c r="H78" s="3">
        <f t="shared" si="15"/>
        <v>3.1031248731365757</v>
      </c>
      <c r="I78" s="3">
        <f t="shared" si="16"/>
        <v>2.2763303906054511E-2</v>
      </c>
      <c r="J78" s="2">
        <f t="shared" si="17"/>
        <v>4.2391947514973247E-4</v>
      </c>
      <c r="K78" s="2">
        <f t="shared" si="18"/>
        <v>-2.1558457938450194E-7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3.282</v>
      </c>
      <c r="C79" s="2">
        <f t="shared" si="11"/>
        <v>1</v>
      </c>
      <c r="D79" s="3">
        <f t="shared" si="12"/>
        <v>1600</v>
      </c>
      <c r="E79" s="3">
        <f t="shared" si="13"/>
        <v>3.282</v>
      </c>
      <c r="F79" s="3">
        <f t="shared" si="14"/>
        <v>3.1240564341497978</v>
      </c>
      <c r="G79" s="3"/>
      <c r="H79" s="3">
        <f t="shared" si="15"/>
        <v>3.1240564341497978</v>
      </c>
      <c r="I79" s="3">
        <f t="shared" si="16"/>
        <v>2.4946169993477155E-2</v>
      </c>
      <c r="J79" s="2">
        <f t="shared" si="17"/>
        <v>4.1344210432439621E-4</v>
      </c>
      <c r="K79" s="2">
        <f t="shared" si="18"/>
        <v>-2.0368579477883328E-7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3.3140000000000001</v>
      </c>
      <c r="C80" s="2">
        <f t="shared" si="11"/>
        <v>1</v>
      </c>
      <c r="D80" s="3">
        <f t="shared" si="12"/>
        <v>1650</v>
      </c>
      <c r="E80" s="3">
        <f t="shared" si="13"/>
        <v>3.3140000000000001</v>
      </c>
      <c r="F80" s="3">
        <f t="shared" si="14"/>
        <v>3.1444785739298875</v>
      </c>
      <c r="G80" s="3"/>
      <c r="H80" s="3">
        <f t="shared" si="15"/>
        <v>3.1444785739298875</v>
      </c>
      <c r="I80" s="3">
        <f t="shared" si="16"/>
        <v>2.8737513896844636E-2</v>
      </c>
      <c r="J80" s="2">
        <f t="shared" si="17"/>
        <v>4.0353435109008467E-4</v>
      </c>
      <c r="K80" s="2">
        <f t="shared" si="18"/>
        <v>-1.9278027177234813E-7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3.3460000000000001</v>
      </c>
      <c r="C81" s="2">
        <f t="shared" si="11"/>
        <v>1</v>
      </c>
      <c r="D81" s="3">
        <f t="shared" si="12"/>
        <v>1700</v>
      </c>
      <c r="E81" s="3">
        <f t="shared" si="13"/>
        <v>3.3460000000000001</v>
      </c>
      <c r="F81" s="3">
        <f t="shared" si="14"/>
        <v>3.164418579039745</v>
      </c>
      <c r="G81" s="3"/>
      <c r="H81" s="3">
        <f t="shared" si="15"/>
        <v>3.164418579039745</v>
      </c>
      <c r="I81" s="3">
        <f t="shared" si="16"/>
        <v>3.2971812437945364E-2</v>
      </c>
      <c r="J81" s="2">
        <f t="shared" si="17"/>
        <v>3.9414935379378002E-4</v>
      </c>
      <c r="K81" s="2">
        <f t="shared" si="18"/>
        <v>-1.827586408876257E-7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3.3759999999999999</v>
      </c>
      <c r="C82" s="2">
        <f t="shared" si="11"/>
        <v>1</v>
      </c>
      <c r="D82" s="3">
        <f t="shared" si="12"/>
        <v>1750</v>
      </c>
      <c r="E82" s="3">
        <f t="shared" si="13"/>
        <v>3.3759999999999999</v>
      </c>
      <c r="F82" s="3">
        <f t="shared" si="14"/>
        <v>3.1839015232360564</v>
      </c>
      <c r="G82" s="3"/>
      <c r="H82" s="3">
        <f t="shared" si="15"/>
        <v>3.1839015232360564</v>
      </c>
      <c r="I82" s="3">
        <f t="shared" si="16"/>
        <v>3.6901824775027355E-2</v>
      </c>
      <c r="J82" s="2">
        <f t="shared" si="17"/>
        <v>3.8524533865508915E-4</v>
      </c>
      <c r="K82" s="2">
        <f t="shared" si="18"/>
        <v>-1.7352632375006938E-7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3.4099999999999993</v>
      </c>
      <c r="C83" s="2">
        <f t="shared" si="11"/>
        <v>1</v>
      </c>
      <c r="D83" s="3">
        <f t="shared" si="12"/>
        <v>1800</v>
      </c>
      <c r="E83" s="3">
        <f t="shared" si="13"/>
        <v>3.4099999999999993</v>
      </c>
      <c r="F83" s="3">
        <f t="shared" si="14"/>
        <v>3.2029505044039825</v>
      </c>
      <c r="G83" s="3"/>
      <c r="H83" s="3">
        <f t="shared" si="15"/>
        <v>3.2029505044039825</v>
      </c>
      <c r="I83" s="3">
        <f t="shared" si="16"/>
        <v>4.286949362656494E-2</v>
      </c>
      <c r="J83" s="2">
        <f t="shared" si="17"/>
        <v>3.7678494098951246E-4</v>
      </c>
      <c r="K83" s="2">
        <f t="shared" si="18"/>
        <v>-1.6500118151903037E-7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3.444</v>
      </c>
      <c r="C84" s="2">
        <f t="shared" si="11"/>
        <v>1</v>
      </c>
      <c r="D84" s="3">
        <f t="shared" si="12"/>
        <v>1850</v>
      </c>
      <c r="E84" s="3">
        <f t="shared" si="13"/>
        <v>3.444</v>
      </c>
      <c r="F84" s="3">
        <f t="shared" si="14"/>
        <v>3.2215868503043787</v>
      </c>
      <c r="G84" s="3"/>
      <c r="H84" s="3">
        <f t="shared" si="15"/>
        <v>3.2215868503043787</v>
      </c>
      <c r="I84" s="3">
        <f t="shared" si="16"/>
        <v>4.9467609157526807E-2</v>
      </c>
      <c r="J84" s="2">
        <f t="shared" si="17"/>
        <v>3.6873463293397916E-4</v>
      </c>
      <c r="K84" s="2">
        <f t="shared" si="18"/>
        <v>-1.5711159003323631E-7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3.476</v>
      </c>
      <c r="C85" s="2">
        <f t="shared" si="11"/>
        <v>1</v>
      </c>
      <c r="D85" s="3">
        <f t="shared" si="12"/>
        <v>1900</v>
      </c>
      <c r="E85" s="3">
        <f t="shared" si="13"/>
        <v>3.476</v>
      </c>
      <c r="F85" s="3">
        <f t="shared" si="14"/>
        <v>3.2398302979636457</v>
      </c>
      <c r="G85" s="3"/>
      <c r="H85" s="3">
        <f t="shared" si="15"/>
        <v>3.2398302979636457</v>
      </c>
      <c r="I85" s="3">
        <f t="shared" si="16"/>
        <v>5.577612815994034E-2</v>
      </c>
      <c r="J85" s="2">
        <f t="shared" si="17"/>
        <v>3.6106423859409622E-4</v>
      </c>
      <c r="K85" s="2">
        <f t="shared" si="18"/>
        <v>-1.4979485514930565E-7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3.5060000000000002</v>
      </c>
      <c r="C86" s="2">
        <f t="shared" si="11"/>
        <v>1</v>
      </c>
      <c r="D86" s="3">
        <f t="shared" si="12"/>
        <v>1950</v>
      </c>
      <c r="E86" s="3">
        <f t="shared" si="13"/>
        <v>3.5060000000000002</v>
      </c>
      <c r="F86" s="3">
        <f t="shared" si="14"/>
        <v>3.2576991506818049</v>
      </c>
      <c r="G86" s="3"/>
      <c r="H86" s="3">
        <f t="shared" si="15"/>
        <v>3.2576991506818049</v>
      </c>
      <c r="I86" s="3">
        <f t="shared" si="16"/>
        <v>6.1653311772137127E-2</v>
      </c>
      <c r="J86" s="2">
        <f t="shared" si="17"/>
        <v>3.5374652135374587E-4</v>
      </c>
      <c r="K86" s="2">
        <f t="shared" si="18"/>
        <v>-1.4299590104471569E-7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3.54</v>
      </c>
      <c r="C87" s="2">
        <f t="shared" si="11"/>
        <v>1</v>
      </c>
      <c r="D87" s="3">
        <f t="shared" si="12"/>
        <v>2000</v>
      </c>
      <c r="E87" s="3">
        <f t="shared" si="13"/>
        <v>3.54</v>
      </c>
      <c r="F87" s="3">
        <f t="shared" si="14"/>
        <v>3.2752104159489974</v>
      </c>
      <c r="G87" s="3"/>
      <c r="H87" s="3">
        <f t="shared" si="15"/>
        <v>3.2752104159489974</v>
      </c>
      <c r="I87" s="3">
        <f t="shared" si="16"/>
        <v>7.0113523821902973E-2</v>
      </c>
      <c r="J87" s="2">
        <f t="shared" si="17"/>
        <v>3.467568310669526E-4</v>
      </c>
      <c r="K87" s="2">
        <f t="shared" si="18"/>
        <v>-1.3666617887653614E-7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3.5880000000000001</v>
      </c>
      <c r="C88" s="2">
        <f t="shared" si="11"/>
        <v>1</v>
      </c>
      <c r="D88" s="3">
        <f t="shared" si="12"/>
        <v>2050</v>
      </c>
      <c r="E88" s="3">
        <f t="shared" si="13"/>
        <v>3.5880000000000001</v>
      </c>
      <c r="F88" s="3">
        <f t="shared" si="14"/>
        <v>3.2923799270073388</v>
      </c>
      <c r="G88" s="3"/>
      <c r="H88" s="3">
        <f t="shared" si="15"/>
        <v>3.2923799270073388</v>
      </c>
      <c r="I88" s="3">
        <f t="shared" si="16"/>
        <v>8.7391227556186363E-2</v>
      </c>
      <c r="J88" s="2">
        <f t="shared" si="17"/>
        <v>3.4007280119092601E-4</v>
      </c>
      <c r="K88" s="2">
        <f t="shared" si="18"/>
        <v>-1.3076275435172085E-7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3.6139999999999999</v>
      </c>
      <c r="C89" s="2">
        <f t="shared" si="11"/>
        <v>1</v>
      </c>
      <c r="D89" s="3">
        <f t="shared" si="12"/>
        <v>2100</v>
      </c>
      <c r="E89" s="3">
        <f t="shared" si="13"/>
        <v>3.6139999999999999</v>
      </c>
      <c r="F89" s="3">
        <f t="shared" si="14"/>
        <v>3.3092224503460419</v>
      </c>
      <c r="G89" s="3"/>
      <c r="H89" s="3">
        <f t="shared" si="15"/>
        <v>3.3092224503460419</v>
      </c>
      <c r="I89" s="3">
        <f t="shared" si="16"/>
        <v>9.2889354773070823E-2</v>
      </c>
      <c r="J89" s="2">
        <f t="shared" si="17"/>
        <v>3.336740877674398E-4</v>
      </c>
      <c r="K89" s="2">
        <f t="shared" si="18"/>
        <v>-1.2524754135264826E-7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3.65</v>
      </c>
      <c r="C90" s="2">
        <f t="shared" si="11"/>
        <v>1</v>
      </c>
      <c r="D90" s="3">
        <f t="shared" si="12"/>
        <v>2150</v>
      </c>
      <c r="E90" s="3">
        <f t="shared" si="13"/>
        <v>3.65</v>
      </c>
      <c r="F90" s="3">
        <f t="shared" si="14"/>
        <v>3.3257517810511832</v>
      </c>
      <c r="G90" s="3"/>
      <c r="H90" s="3">
        <f t="shared" si="15"/>
        <v>3.3257517810511832</v>
      </c>
      <c r="I90" s="3">
        <f t="shared" si="16"/>
        <v>0.10513690749147979</v>
      </c>
      <c r="J90" s="2">
        <f t="shared" si="17"/>
        <v>3.2754214362926175E-4</v>
      </c>
      <c r="K90" s="2">
        <f t="shared" si="18"/>
        <v>-1.2008665541317899E-7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3.6819999999999999</v>
      </c>
      <c r="C91" s="2">
        <f t="shared" si="11"/>
        <v>1</v>
      </c>
      <c r="D91" s="3">
        <f t="shared" si="12"/>
        <v>2200</v>
      </c>
      <c r="E91" s="3">
        <f t="shared" si="13"/>
        <v>3.6819999999999999</v>
      </c>
      <c r="F91" s="3">
        <f t="shared" si="14"/>
        <v>3.341980827630799</v>
      </c>
      <c r="G91" s="3"/>
      <c r="H91" s="3">
        <f t="shared" si="15"/>
        <v>3.341980827630799</v>
      </c>
      <c r="I91" s="3">
        <f t="shared" si="16"/>
        <v>0.1156130375786364</v>
      </c>
      <c r="J91" s="2">
        <f t="shared" si="17"/>
        <v>3.2166002238362716E-4</v>
      </c>
      <c r="K91" s="2">
        <f t="shared" si="18"/>
        <v>-1.1524986602610011E-7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3.714</v>
      </c>
      <c r="C92" s="2">
        <f t="shared" si="11"/>
        <v>1</v>
      </c>
      <c r="D92" s="3">
        <f t="shared" si="12"/>
        <v>2250</v>
      </c>
      <c r="E92" s="3">
        <f t="shared" si="13"/>
        <v>3.714</v>
      </c>
      <c r="F92" s="3">
        <f t="shared" si="14"/>
        <v>3.3579216876880555</v>
      </c>
      <c r="G92" s="3"/>
      <c r="H92" s="3">
        <f t="shared" si="15"/>
        <v>3.3579216876880555</v>
      </c>
      <c r="I92" s="3">
        <f t="shared" si="16"/>
        <v>0.12679176449892263</v>
      </c>
      <c r="J92" s="2">
        <f t="shared" si="17"/>
        <v>3.1601220766997378E-4</v>
      </c>
      <c r="K92" s="2">
        <f t="shared" si="18"/>
        <v>-1.1071013083069956E-7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3.742</v>
      </c>
      <c r="C93" s="2">
        <f t="shared" si="11"/>
        <v>1</v>
      </c>
      <c r="D93" s="3">
        <f t="shared" si="12"/>
        <v>2300</v>
      </c>
      <c r="E93" s="3">
        <f t="shared" si="13"/>
        <v>3.742</v>
      </c>
      <c r="F93" s="3">
        <f t="shared" si="14"/>
        <v>3.3735857156098787</v>
      </c>
      <c r="G93" s="3"/>
      <c r="H93" s="3">
        <f t="shared" si="15"/>
        <v>3.3735857156098787</v>
      </c>
      <c r="I93" s="3">
        <f t="shared" si="16"/>
        <v>0.13572908494268512</v>
      </c>
      <c r="J93" s="2">
        <f t="shared" si="17"/>
        <v>3.105844639533178E-4</v>
      </c>
      <c r="K93" s="2">
        <f t="shared" si="18"/>
        <v>-1.0644319793915843E-7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3.7719999999999998</v>
      </c>
      <c r="C94" s="2">
        <f t="shared" si="11"/>
        <v>1</v>
      </c>
      <c r="D94" s="3">
        <f t="shared" si="12"/>
        <v>2350</v>
      </c>
      <c r="E94" s="3">
        <f t="shared" si="13"/>
        <v>3.7719999999999998</v>
      </c>
      <c r="F94" s="3">
        <f t="shared" si="14"/>
        <v>3.388983583267569</v>
      </c>
      <c r="G94" s="3"/>
      <c r="H94" s="3">
        <f t="shared" si="15"/>
        <v>3.388983583267569</v>
      </c>
      <c r="I94" s="3">
        <f t="shared" si="16"/>
        <v>0.14670157548655111</v>
      </c>
      <c r="J94" s="2">
        <f t="shared" si="17"/>
        <v>3.0536370573562918E-4</v>
      </c>
      <c r="K94" s="2">
        <f t="shared" si="18"/>
        <v>-1.0242726520768205E-7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3.806</v>
      </c>
      <c r="C95" s="2">
        <f t="shared" si="11"/>
        <v>1</v>
      </c>
      <c r="D95" s="3">
        <f t="shared" si="12"/>
        <v>2400</v>
      </c>
      <c r="E95" s="3">
        <f t="shared" si="13"/>
        <v>3.806</v>
      </c>
      <c r="F95" s="3">
        <f t="shared" si="14"/>
        <v>3.4041253345831124</v>
      </c>
      <c r="G95" s="3"/>
      <c r="H95" s="3">
        <f t="shared" si="15"/>
        <v>3.4041253345831124</v>
      </c>
      <c r="I95" s="3">
        <f t="shared" si="16"/>
        <v>0.1615032467039354</v>
      </c>
      <c r="J95" s="2">
        <f t="shared" si="17"/>
        <v>3.0033788257457285E-4</v>
      </c>
      <c r="K95" s="2">
        <f t="shared" si="18"/>
        <v>-9.8642687290495357E-8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3.8380000000000001</v>
      </c>
      <c r="C96" s="2">
        <f t="shared" si="11"/>
        <v>1</v>
      </c>
      <c r="D96" s="3">
        <f t="shared" si="12"/>
        <v>2450</v>
      </c>
      <c r="E96" s="3">
        <f t="shared" si="13"/>
        <v>3.8380000000000001</v>
      </c>
      <c r="F96" s="3">
        <f t="shared" si="14"/>
        <v>3.4190204346951201</v>
      </c>
      <c r="G96" s="3"/>
      <c r="H96" s="3">
        <f t="shared" si="15"/>
        <v>3.4190204346951201</v>
      </c>
      <c r="I96" s="3">
        <f t="shared" si="16"/>
        <v>0.17554387614306621</v>
      </c>
      <c r="J96" s="2">
        <f t="shared" si="17"/>
        <v>2.9549587771484785E-4</v>
      </c>
      <c r="K96" s="2">
        <f t="shared" si="18"/>
        <v>-9.507172294444485E-8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3.8639999999999999</v>
      </c>
      <c r="C97" s="2">
        <f t="shared" si="11"/>
        <v>1</v>
      </c>
      <c r="D97" s="3">
        <f t="shared" si="12"/>
        <v>2500</v>
      </c>
      <c r="E97" s="3">
        <f t="shared" si="13"/>
        <v>3.8639999999999999</v>
      </c>
      <c r="F97" s="3">
        <f t="shared" si="14"/>
        <v>3.4336778143574489</v>
      </c>
      <c r="G97" s="3"/>
      <c r="H97" s="3">
        <f t="shared" si="15"/>
        <v>3.4336778143574489</v>
      </c>
      <c r="I97" s="3">
        <f t="shared" si="16"/>
        <v>0.18517718345618212</v>
      </c>
      <c r="J97" s="2">
        <f t="shared" si="17"/>
        <v>2.9082741847998088E-4</v>
      </c>
      <c r="K97" s="2">
        <f t="shared" si="18"/>
        <v>-9.1698316365134926E-8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3.8899999999999997</v>
      </c>
      <c r="C98" s="2">
        <f t="shared" si="11"/>
        <v>1</v>
      </c>
      <c r="D98" s="3">
        <f t="shared" si="12"/>
        <v>2550</v>
      </c>
      <c r="E98" s="3">
        <f t="shared" si="13"/>
        <v>3.8899999999999997</v>
      </c>
      <c r="F98" s="3">
        <f t="shared" si="14"/>
        <v>3.4481059101181941</v>
      </c>
      <c r="G98" s="3"/>
      <c r="H98" s="3">
        <f t="shared" si="15"/>
        <v>3.4481059101181941</v>
      </c>
      <c r="I98" s="3">
        <f t="shared" si="16"/>
        <v>0.19527038667246926</v>
      </c>
      <c r="J98" s="2">
        <f t="shared" si="17"/>
        <v>2.8632299685587388E-4</v>
      </c>
      <c r="K98" s="2">
        <f t="shared" si="18"/>
        <v>-8.8507907398692368E-8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3.9200000000000004</v>
      </c>
      <c r="C99" s="2">
        <f t="shared" si="11"/>
        <v>1</v>
      </c>
      <c r="D99" s="3">
        <f t="shared" si="12"/>
        <v>2600</v>
      </c>
      <c r="E99" s="3">
        <f t="shared" si="13"/>
        <v>3.9200000000000004</v>
      </c>
      <c r="F99" s="3">
        <f t="shared" si="14"/>
        <v>3.4623127007544614</v>
      </c>
      <c r="G99" s="3"/>
      <c r="H99" s="3">
        <f t="shared" si="15"/>
        <v>3.4623127007544614</v>
      </c>
      <c r="I99" s="3">
        <f t="shared" si="16"/>
        <v>0.20947766389067554</v>
      </c>
      <c r="J99" s="2">
        <f t="shared" si="17"/>
        <v>2.8197379893285643E-4</v>
      </c>
      <c r="K99" s="2">
        <f t="shared" si="18"/>
        <v>-8.54872663378453E-8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3.95</v>
      </c>
      <c r="C100" s="2">
        <f t="shared" si="11"/>
        <v>1</v>
      </c>
      <c r="D100" s="3">
        <f t="shared" si="12"/>
        <v>2650</v>
      </c>
      <c r="E100" s="3">
        <f t="shared" si="13"/>
        <v>3.95</v>
      </c>
      <c r="F100" s="3">
        <f t="shared" si="14"/>
        <v>3.4763057403766497</v>
      </c>
      <c r="G100" s="3"/>
      <c r="H100" s="3">
        <f t="shared" si="15"/>
        <v>3.4763057403766497</v>
      </c>
      <c r="I100" s="3">
        <f t="shared" si="16"/>
        <v>0.22438625160011413</v>
      </c>
      <c r="J100" s="2">
        <f t="shared" si="17"/>
        <v>2.7777164206930718E-4</v>
      </c>
      <c r="K100" s="2">
        <f t="shared" si="18"/>
        <v>-8.2624349717146448E-8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3.976</v>
      </c>
      <c r="C101" s="2">
        <f t="shared" si="11"/>
        <v>1</v>
      </c>
      <c r="D101" s="3">
        <f t="shared" si="12"/>
        <v>2700</v>
      </c>
      <c r="E101" s="3">
        <f t="shared" si="13"/>
        <v>3.976</v>
      </c>
      <c r="F101" s="3">
        <f t="shared" si="14"/>
        <v>3.4900921885633713</v>
      </c>
      <c r="G101" s="3"/>
      <c r="H101" s="3">
        <f t="shared" si="15"/>
        <v>3.4900921885633713</v>
      </c>
      <c r="I101" s="3">
        <f t="shared" si="16"/>
        <v>0.23610640121513427</v>
      </c>
      <c r="J101" s="2">
        <f t="shared" si="17"/>
        <v>2.7370891880422877E-4</v>
      </c>
      <c r="K101" s="2">
        <f t="shared" si="18"/>
        <v>-7.9908174101277227E-8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3.9939999999999998</v>
      </c>
      <c r="C102" s="2">
        <f t="shared" si="11"/>
        <v>1</v>
      </c>
      <c r="D102" s="3">
        <f t="shared" si="12"/>
        <v>2750</v>
      </c>
      <c r="E102" s="3">
        <f t="shared" si="13"/>
        <v>3.9939999999999998</v>
      </c>
      <c r="F102" s="3">
        <f t="shared" si="14"/>
        <v>3.5036788378431063</v>
      </c>
      <c r="G102" s="3"/>
      <c r="H102" s="3">
        <f t="shared" si="15"/>
        <v>3.5036788378431063</v>
      </c>
      <c r="I102" s="3">
        <f t="shared" si="16"/>
        <v>0.24041484205888664</v>
      </c>
      <c r="J102" s="2">
        <f t="shared" si="17"/>
        <v>2.6977854668414812E-4</v>
      </c>
      <c r="K102" s="2">
        <f t="shared" si="18"/>
        <v>-7.7328705337170708E-8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4.0120000000000005</v>
      </c>
      <c r="C103" s="2">
        <f t="shared" si="11"/>
        <v>1</v>
      </c>
      <c r="D103" s="3">
        <f t="shared" si="12"/>
        <v>2800</v>
      </c>
      <c r="E103" s="3">
        <f t="shared" si="13"/>
        <v>4.0120000000000005</v>
      </c>
      <c r="F103" s="3">
        <f t="shared" si="14"/>
        <v>3.5170721387998469</v>
      </c>
      <c r="G103" s="3"/>
      <c r="H103" s="3">
        <f t="shared" si="15"/>
        <v>3.5170721387998469</v>
      </c>
      <c r="I103" s="3">
        <f t="shared" si="16"/>
        <v>0.24495358779215845</v>
      </c>
      <c r="J103" s="2">
        <f t="shared" si="17"/>
        <v>2.6597392328602773E-4</v>
      </c>
      <c r="K103" s="2">
        <f t="shared" si="18"/>
        <v>-7.4876761134754256E-8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4.0359999999999996</v>
      </c>
      <c r="C104" s="2">
        <f t="shared" si="11"/>
        <v>1</v>
      </c>
      <c r="D104" s="3">
        <f t="shared" si="12"/>
        <v>2850</v>
      </c>
      <c r="E104" s="3">
        <f t="shared" si="13"/>
        <v>4.0359999999999996</v>
      </c>
      <c r="F104" s="3">
        <f t="shared" si="14"/>
        <v>3.5302782230467122</v>
      </c>
      <c r="G104" s="3"/>
      <c r="H104" s="3">
        <f t="shared" si="15"/>
        <v>3.5302782230467122</v>
      </c>
      <c r="I104" s="3">
        <f t="shared" si="16"/>
        <v>0.25575451568479052</v>
      </c>
      <c r="J104" s="2">
        <f t="shared" si="17"/>
        <v>2.6228888581620078E-4</v>
      </c>
      <c r="K104" s="2">
        <f t="shared" si="18"/>
        <v>-7.2543925167988931E-8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4.0540000000000003</v>
      </c>
      <c r="C105" s="2">
        <f t="shared" si="11"/>
        <v>1</v>
      </c>
      <c r="D105" s="3">
        <f t="shared" si="12"/>
        <v>2900</v>
      </c>
      <c r="E105" s="3">
        <f t="shared" si="13"/>
        <v>4.0540000000000003</v>
      </c>
      <c r="F105" s="3">
        <f t="shared" si="14"/>
        <v>3.5433029242825609</v>
      </c>
      <c r="G105" s="3"/>
      <c r="H105" s="3">
        <f t="shared" si="15"/>
        <v>3.5433029242825609</v>
      </c>
      <c r="I105" s="3">
        <f t="shared" si="16"/>
        <v>0.26081150314634399</v>
      </c>
      <c r="J105" s="2">
        <f t="shared" si="17"/>
        <v>2.5871767474875649E-4</v>
      </c>
      <c r="K105" s="2">
        <f t="shared" si="18"/>
        <v>-7.032247115997783E-8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4.08</v>
      </c>
      <c r="C106" s="2">
        <f t="shared" si="11"/>
        <v>1</v>
      </c>
      <c r="D106" s="3">
        <f t="shared" si="12"/>
        <v>2950</v>
      </c>
      <c r="E106" s="3">
        <f t="shared" si="13"/>
        <v>4.08</v>
      </c>
      <c r="F106" s="3">
        <f t="shared" si="14"/>
        <v>3.556151797621681</v>
      </c>
      <c r="G106" s="3"/>
      <c r="H106" s="3">
        <f t="shared" si="15"/>
        <v>3.556151797621681</v>
      </c>
      <c r="I106" s="3">
        <f t="shared" si="16"/>
        <v>0.27441693913499637</v>
      </c>
      <c r="J106" s="2">
        <f t="shared" si="17"/>
        <v>2.5525490103776209E-4</v>
      </c>
      <c r="K106" s="2">
        <f t="shared" si="18"/>
        <v>-6.8205295643178208E-8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4.1040000000000001</v>
      </c>
      <c r="C107" s="2">
        <f t="shared" si="11"/>
        <v>1</v>
      </c>
      <c r="D107" s="3">
        <f t="shared" si="12"/>
        <v>3000</v>
      </c>
      <c r="E107" s="3">
        <f t="shared" si="13"/>
        <v>4.1040000000000001</v>
      </c>
      <c r="F107" s="3">
        <f t="shared" si="14"/>
        <v>3.5688301373648836</v>
      </c>
      <c r="G107" s="3"/>
      <c r="H107" s="3">
        <f t="shared" si="15"/>
        <v>3.5688301373648836</v>
      </c>
      <c r="I107" s="3">
        <f t="shared" si="16"/>
        <v>0.28640678187288943</v>
      </c>
      <c r="J107" s="2">
        <f t="shared" si="17"/>
        <v>2.5189551649825088E-4</v>
      </c>
      <c r="K107" s="2">
        <f t="shared" si="18"/>
        <v>-6.6185858276190599E-8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4.12</v>
      </c>
      <c r="C108" s="2">
        <f t="shared" si="11"/>
        <v>1</v>
      </c>
      <c r="D108" s="3">
        <f t="shared" si="12"/>
        <v>3050</v>
      </c>
      <c r="E108" s="3">
        <f t="shared" si="13"/>
        <v>4.12</v>
      </c>
      <c r="F108" s="3">
        <f t="shared" si="14"/>
        <v>3.5813429933614085</v>
      </c>
      <c r="G108" s="3"/>
      <c r="H108" s="3">
        <f t="shared" si="15"/>
        <v>3.5813429933614085</v>
      </c>
      <c r="I108" s="3">
        <f t="shared" si="16"/>
        <v>0.29015137080084774</v>
      </c>
      <c r="J108" s="2">
        <f t="shared" si="17"/>
        <v>2.4863478700272381E-4</v>
      </c>
      <c r="K108" s="2">
        <f t="shared" si="18"/>
        <v>-6.4258128758678669E-8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4.1339999999999986</v>
      </c>
      <c r="C109" s="2">
        <f t="shared" si="11"/>
        <v>1</v>
      </c>
      <c r="D109" s="3">
        <f t="shared" si="12"/>
        <v>3100</v>
      </c>
      <c r="E109" s="3">
        <f t="shared" si="13"/>
        <v>4.1339999999999986</v>
      </c>
      <c r="F109" s="3">
        <f t="shared" si="14"/>
        <v>3.5936951860945188</v>
      </c>
      <c r="G109" s="3"/>
      <c r="H109" s="3">
        <f t="shared" si="15"/>
        <v>3.5936951860945188</v>
      </c>
      <c r="I109" s="3">
        <f t="shared" si="16"/>
        <v>0.29192929192943518</v>
      </c>
      <c r="J109" s="2">
        <f t="shared" si="17"/>
        <v>2.4546826818436246E-4</v>
      </c>
      <c r="K109" s="2">
        <f t="shared" si="18"/>
        <v>-6.2416539520950784E-8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4.1559999999999997</v>
      </c>
      <c r="C110" s="2">
        <f t="shared" si="11"/>
        <v>1</v>
      </c>
      <c r="D110" s="3">
        <f t="shared" si="12"/>
        <v>3150</v>
      </c>
      <c r="E110" s="3">
        <f t="shared" si="13"/>
        <v>4.1559999999999997</v>
      </c>
      <c r="F110" s="3">
        <f t="shared" si="14"/>
        <v>3.6058913206092251</v>
      </c>
      <c r="G110" s="3"/>
      <c r="H110" s="3">
        <f t="shared" si="15"/>
        <v>3.6058913206092251</v>
      </c>
      <c r="I110" s="3">
        <f t="shared" si="16"/>
        <v>0.30261955914106198</v>
      </c>
      <c r="J110" s="2">
        <f t="shared" si="17"/>
        <v>2.4239178337638341E-4</v>
      </c>
      <c r="K110" s="2">
        <f t="shared" si="18"/>
        <v>-6.0655943478865407E-8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4.1659999999999995</v>
      </c>
      <c r="C111" s="2">
        <f t="shared" si="11"/>
        <v>1</v>
      </c>
      <c r="D111" s="3">
        <f t="shared" si="12"/>
        <v>3200</v>
      </c>
      <c r="E111" s="3">
        <f t="shared" si="13"/>
        <v>4.1659999999999995</v>
      </c>
      <c r="F111" s="3">
        <f t="shared" si="14"/>
        <v>3.6179357993878645</v>
      </c>
      <c r="G111" s="3"/>
      <c r="H111" s="3">
        <f t="shared" si="15"/>
        <v>3.6179357993878645</v>
      </c>
      <c r="I111" s="3">
        <f t="shared" si="16"/>
        <v>0.30037436799261857</v>
      </c>
      <c r="J111" s="2">
        <f t="shared" si="17"/>
        <v>2.3940140354995922E-4</v>
      </c>
      <c r="K111" s="2">
        <f t="shared" si="18"/>
        <v>-5.8971576241520431E-8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4.1820000000000004</v>
      </c>
      <c r="C112" s="2">
        <f t="shared" si="11"/>
        <v>1</v>
      </c>
      <c r="D112" s="3">
        <f t="shared" si="12"/>
        <v>3250</v>
      </c>
      <c r="E112" s="3">
        <f t="shared" si="13"/>
        <v>4.1820000000000004</v>
      </c>
      <c r="F112" s="3">
        <f t="shared" si="14"/>
        <v>3.6298328342681194</v>
      </c>
      <c r="G112" s="3"/>
      <c r="H112" s="3">
        <f t="shared" si="15"/>
        <v>3.6298328342681194</v>
      </c>
      <c r="I112" s="3">
        <f t="shared" si="16"/>
        <v>0.30488857891237847</v>
      </c>
      <c r="J112" s="2">
        <f t="shared" si="17"/>
        <v>2.3649342904163864E-4</v>
      </c>
      <c r="K112" s="2">
        <f t="shared" si="18"/>
        <v>-5.7359022241487185E-8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4.2039999999999997</v>
      </c>
      <c r="C113" s="2">
        <f t="shared" si="11"/>
        <v>1</v>
      </c>
      <c r="D113" s="3">
        <f t="shared" si="12"/>
        <v>3300</v>
      </c>
      <c r="E113" s="3">
        <f t="shared" si="13"/>
        <v>4.2039999999999997</v>
      </c>
      <c r="F113" s="3">
        <f t="shared" si="14"/>
        <v>3.6415864574882826</v>
      </c>
      <c r="G113" s="3"/>
      <c r="H113" s="3">
        <f t="shared" si="15"/>
        <v>3.6415864574882826</v>
      </c>
      <c r="I113" s="3">
        <f t="shared" si="16"/>
        <v>0.31630899280057906</v>
      </c>
      <c r="J113" s="2">
        <f t="shared" si="17"/>
        <v>2.3366437288590341E-4</v>
      </c>
      <c r="K113" s="2">
        <f t="shared" si="18"/>
        <v>-5.5814184327524253E-8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4.2140000000000004</v>
      </c>
      <c r="C114" s="2">
        <f t="shared" si="11"/>
        <v>1</v>
      </c>
      <c r="D114" s="3">
        <f t="shared" si="12"/>
        <v>3350</v>
      </c>
      <c r="E114" s="3">
        <f t="shared" si="13"/>
        <v>4.2140000000000004</v>
      </c>
      <c r="F114" s="3">
        <f t="shared" si="14"/>
        <v>3.6532005319358141</v>
      </c>
      <c r="G114" s="3"/>
      <c r="H114" s="3">
        <f t="shared" si="15"/>
        <v>3.6532005319358141</v>
      </c>
      <c r="I114" s="3">
        <f t="shared" si="16"/>
        <v>0.31449604338107434</v>
      </c>
      <c r="J114" s="2">
        <f t="shared" si="17"/>
        <v>2.3091094558998074E-4</v>
      </c>
      <c r="K114" s="2">
        <f t="shared" si="18"/>
        <v>-5.4333256419696259E-8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4.2220000000000004</v>
      </c>
      <c r="C115" s="2">
        <f t="shared" si="11"/>
        <v>1</v>
      </c>
      <c r="D115" s="3">
        <f t="shared" si="12"/>
        <v>3400</v>
      </c>
      <c r="E115" s="3">
        <f t="shared" si="13"/>
        <v>4.2220000000000004</v>
      </c>
      <c r="F115" s="3">
        <f t="shared" si="14"/>
        <v>3.6646787606676789</v>
      </c>
      <c r="G115" s="3"/>
      <c r="H115" s="3">
        <f t="shared" si="15"/>
        <v>3.6646787606676789</v>
      </c>
      <c r="I115" s="3">
        <f t="shared" si="16"/>
        <v>0.31060696381091474</v>
      </c>
      <c r="J115" s="2">
        <f t="shared" si="17"/>
        <v>2.2823004120669683E-4</v>
      </c>
      <c r="K115" s="2">
        <f t="shared" si="18"/>
        <v>-5.2912698878210035E-8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4.2299999999999995</v>
      </c>
      <c r="C116" s="2">
        <f t="shared" si="11"/>
        <v>1</v>
      </c>
      <c r="D116" s="3">
        <f t="shared" si="12"/>
        <v>3450</v>
      </c>
      <c r="E116" s="3">
        <f t="shared" si="13"/>
        <v>4.2299999999999995</v>
      </c>
      <c r="F116" s="3">
        <f t="shared" si="14"/>
        <v>3.6760246957640659</v>
      </c>
      <c r="G116" s="3"/>
      <c r="H116" s="3">
        <f t="shared" si="15"/>
        <v>3.6760246957640659</v>
      </c>
      <c r="I116" s="3">
        <f t="shared" si="16"/>
        <v>0.30688863770329528</v>
      </c>
      <c r="J116" s="2">
        <f t="shared" si="17"/>
        <v>2.2561872457747646E-4</v>
      </c>
      <c r="K116" s="2">
        <f t="shared" si="18"/>
        <v>-5.154921628144816E-8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4.2439999999999998</v>
      </c>
      <c r="C117" s="2">
        <f t="shared" si="11"/>
        <v>1</v>
      </c>
      <c r="D117" s="3">
        <f t="shared" si="12"/>
        <v>3500</v>
      </c>
      <c r="E117" s="3">
        <f t="shared" si="13"/>
        <v>4.2439999999999998</v>
      </c>
      <c r="F117" s="3">
        <f t="shared" si="14"/>
        <v>3.6872417465711309</v>
      </c>
      <c r="G117" s="3"/>
      <c r="H117" s="3">
        <f t="shared" si="15"/>
        <v>3.6872417465711309</v>
      </c>
      <c r="I117" s="3">
        <f t="shared" si="16"/>
        <v>0.30997975276116457</v>
      </c>
      <c r="J117" s="2">
        <f t="shared" si="17"/>
        <v>2.2307421963183336E-4</v>
      </c>
      <c r="K117" s="2">
        <f t="shared" si="18"/>
        <v>-5.0239737346678268E-8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4.2520000000000007</v>
      </c>
      <c r="C118" s="2">
        <f t="shared" si="11"/>
        <v>1</v>
      </c>
      <c r="D118" s="3">
        <f t="shared" si="12"/>
        <v>3550</v>
      </c>
      <c r="E118" s="3">
        <f t="shared" si="13"/>
        <v>4.2520000000000007</v>
      </c>
      <c r="F118" s="3">
        <f t="shared" si="14"/>
        <v>3.698333187382977</v>
      </c>
      <c r="G118" s="3"/>
      <c r="H118" s="3">
        <f t="shared" si="15"/>
        <v>3.698333187382977</v>
      </c>
      <c r="I118" s="3">
        <f t="shared" si="16"/>
        <v>0.30654693939349437</v>
      </c>
      <c r="J118" s="2">
        <f t="shared" si="17"/>
        <v>2.2059389864218987E-4</v>
      </c>
      <c r="K118" s="2">
        <f t="shared" si="18"/>
        <v>-4.8981396759730334E-8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4.2679999999999998</v>
      </c>
      <c r="C119" s="2">
        <f t="shared" si="11"/>
        <v>1</v>
      </c>
      <c r="D119" s="3">
        <f t="shared" si="12"/>
        <v>3600</v>
      </c>
      <c r="E119" s="3">
        <f t="shared" si="13"/>
        <v>4.2679999999999998</v>
      </c>
      <c r="F119" s="3">
        <f t="shared" si="14"/>
        <v>3.7093021646083795</v>
      </c>
      <c r="G119" s="3"/>
      <c r="H119" s="3">
        <f t="shared" si="15"/>
        <v>3.7093021646083795</v>
      </c>
      <c r="I119" s="3">
        <f t="shared" si="16"/>
        <v>0.31214327127128205</v>
      </c>
      <c r="J119" s="2">
        <f t="shared" si="17"/>
        <v>2.1817527234382179E-4</v>
      </c>
      <c r="K119" s="2">
        <f t="shared" si="18"/>
        <v>-4.7771518708292634E-8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4.274</v>
      </c>
      <c r="C120" s="2">
        <f t="shared" si="11"/>
        <v>1</v>
      </c>
      <c r="D120" s="3">
        <f t="shared" si="12"/>
        <v>3650</v>
      </c>
      <c r="E120" s="3">
        <f t="shared" si="13"/>
        <v>4.274</v>
      </c>
      <c r="F120" s="3">
        <f t="shared" si="14"/>
        <v>3.7201517034634208</v>
      </c>
      <c r="G120" s="3"/>
      <c r="H120" s="3">
        <f t="shared" si="15"/>
        <v>3.7201517034634208</v>
      </c>
      <c r="I120" s="3">
        <f t="shared" si="16"/>
        <v>0.30674793557647057</v>
      </c>
      <c r="J120" s="2">
        <f t="shared" si="17"/>
        <v>2.1581598083935825E-4</v>
      </c>
      <c r="K120" s="2">
        <f t="shared" si="18"/>
        <v>-4.6607601938069644E-8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4.2880000000000003</v>
      </c>
      <c r="C121" s="2">
        <f t="shared" si="11"/>
        <v>1</v>
      </c>
      <c r="D121" s="3">
        <f t="shared" si="12"/>
        <v>3700</v>
      </c>
      <c r="E121" s="3">
        <f t="shared" si="13"/>
        <v>4.2880000000000003</v>
      </c>
      <c r="F121" s="3">
        <f t="shared" si="14"/>
        <v>3.7308847142274533</v>
      </c>
      <c r="G121" s="3"/>
      <c r="H121" s="3">
        <f t="shared" si="15"/>
        <v>3.7308847142274533</v>
      </c>
      <c r="I121" s="3">
        <f t="shared" si="16"/>
        <v>0.31037744164142672</v>
      </c>
      <c r="J121" s="2">
        <f t="shared" si="17"/>
        <v>2.1351378521576649E-4</v>
      </c>
      <c r="K121" s="2">
        <f t="shared" si="18"/>
        <v>-4.5487306172390628E-8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4.2960000000000003</v>
      </c>
      <c r="C122" s="2">
        <f t="shared" si="11"/>
        <v>1</v>
      </c>
      <c r="D122" s="3">
        <f t="shared" si="12"/>
        <v>3750</v>
      </c>
      <c r="E122" s="3">
        <f t="shared" si="13"/>
        <v>4.2960000000000003</v>
      </c>
      <c r="F122" s="3">
        <f t="shared" si="14"/>
        <v>3.7415039980963707</v>
      </c>
      <c r="G122" s="3"/>
      <c r="H122" s="3">
        <f t="shared" si="15"/>
        <v>3.7415039980963707</v>
      </c>
      <c r="I122" s="3">
        <f t="shared" si="16"/>
        <v>0.30746581612710999</v>
      </c>
      <c r="J122" s="2">
        <f t="shared" si="17"/>
        <v>2.112665598092365E-4</v>
      </c>
      <c r="K122" s="2">
        <f t="shared" si="18"/>
        <v>-4.4408439754439363E-8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4.3099999999999996</v>
      </c>
      <c r="C123" s="2">
        <f t="shared" si="11"/>
        <v>1</v>
      </c>
      <c r="D123" s="3">
        <f t="shared" si="12"/>
        <v>3800</v>
      </c>
      <c r="E123" s="3">
        <f t="shared" si="13"/>
        <v>4.3099999999999996</v>
      </c>
      <c r="F123" s="3">
        <f t="shared" si="14"/>
        <v>3.7520122526640884</v>
      </c>
      <c r="G123" s="3"/>
      <c r="H123" s="3">
        <f t="shared" si="15"/>
        <v>3.7520122526640884</v>
      </c>
      <c r="I123" s="3">
        <f t="shared" si="16"/>
        <v>0.31135032617700464</v>
      </c>
      <c r="J123" s="2">
        <f t="shared" si="17"/>
        <v>2.0907228506001832E-4</v>
      </c>
      <c r="K123" s="2">
        <f t="shared" si="18"/>
        <v>-4.3368948387473825E-8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4.3179999999999996</v>
      </c>
      <c r="C124" s="2">
        <f t="shared" si="11"/>
        <v>1</v>
      </c>
      <c r="D124" s="3">
        <f t="shared" si="12"/>
        <v>3850</v>
      </c>
      <c r="E124" s="3">
        <f t="shared" si="13"/>
        <v>4.3179999999999996</v>
      </c>
      <c r="F124" s="3">
        <f t="shared" si="14"/>
        <v>3.7624120770604295</v>
      </c>
      <c r="G124" s="3"/>
      <c r="H124" s="3">
        <f t="shared" si="15"/>
        <v>3.7624120770604295</v>
      </c>
      <c r="I124" s="3">
        <f t="shared" si="16"/>
        <v>0.30867794011630573</v>
      </c>
      <c r="J124" s="2">
        <f t="shared" si="17"/>
        <v>2.0692904090512693E-4</v>
      </c>
      <c r="K124" s="2">
        <f t="shared" si="18"/>
        <v>-4.2366904862554913E-8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4.3280000000000003</v>
      </c>
      <c r="C125" s="2">
        <f t="shared" si="11"/>
        <v>1</v>
      </c>
      <c r="D125" s="3">
        <f t="shared" si="12"/>
        <v>3900</v>
      </c>
      <c r="E125" s="3">
        <f t="shared" si="13"/>
        <v>4.3280000000000003</v>
      </c>
      <c r="F125" s="3">
        <f t="shared" si="14"/>
        <v>3.7727059767710958</v>
      </c>
      <c r="G125" s="3"/>
      <c r="H125" s="3">
        <f t="shared" si="15"/>
        <v>3.7727059767710958</v>
      </c>
      <c r="I125" s="3">
        <f t="shared" si="16"/>
        <v>0.30835145223374316</v>
      </c>
      <c r="J125" s="2">
        <f t="shared" si="17"/>
        <v>2.0483500066203892E-4</v>
      </c>
      <c r="K125" s="2">
        <f t="shared" si="18"/>
        <v>-4.1400499675688264E-8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4.3360000000000003</v>
      </c>
      <c r="C126" s="2">
        <f t="shared" si="11"/>
        <v>1</v>
      </c>
      <c r="D126" s="3">
        <f t="shared" si="12"/>
        <v>3950</v>
      </c>
      <c r="E126" s="3">
        <f t="shared" si="13"/>
        <v>4.3360000000000003</v>
      </c>
      <c r="F126" s="3">
        <f t="shared" si="14"/>
        <v>3.7828963681632182</v>
      </c>
      <c r="G126" s="3"/>
      <c r="H126" s="3">
        <f t="shared" si="15"/>
        <v>3.7828963681632182</v>
      </c>
      <c r="I126" s="3">
        <f t="shared" si="16"/>
        <v>0.30592362755103863</v>
      </c>
      <c r="J126" s="2">
        <f t="shared" si="17"/>
        <v>2.0278842536113637E-4</v>
      </c>
      <c r="K126" s="2">
        <f t="shared" si="18"/>
        <v>-4.0468032447137853E-8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4.3480000000000008</v>
      </c>
      <c r="C127" s="2">
        <f t="shared" si="11"/>
        <v>1</v>
      </c>
      <c r="D127" s="3">
        <f t="shared" si="12"/>
        <v>4000</v>
      </c>
      <c r="E127" s="3">
        <f t="shared" si="13"/>
        <v>4.3480000000000008</v>
      </c>
      <c r="F127" s="3">
        <f t="shared" si="14"/>
        <v>3.792985582737944</v>
      </c>
      <c r="G127" s="3"/>
      <c r="H127" s="3">
        <f t="shared" si="15"/>
        <v>3.792985582737944</v>
      </c>
      <c r="I127" s="3">
        <f t="shared" si="16"/>
        <v>0.30804100336874052</v>
      </c>
      <c r="J127" s="2">
        <f t="shared" si="17"/>
        <v>2.0078765848876825E-4</v>
      </c>
      <c r="K127" s="2">
        <f t="shared" si="18"/>
        <v>-3.9567904065210032E-8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4.3620000000000001</v>
      </c>
      <c r="C128" s="2">
        <f t="shared" si="11"/>
        <v>1</v>
      </c>
      <c r="D128" s="3">
        <f t="shared" si="12"/>
        <v>4100</v>
      </c>
      <c r="E128" s="3">
        <f t="shared" si="13"/>
        <v>4.3620000000000001</v>
      </c>
      <c r="F128" s="3">
        <f t="shared" si="14"/>
        <v>3.812869406870226</v>
      </c>
      <c r="G128" s="3"/>
      <c r="H128" s="3">
        <f t="shared" si="15"/>
        <v>3.812869406870226</v>
      </c>
      <c r="I128" s="3">
        <f t="shared" si="16"/>
        <v>0.3015444083110575</v>
      </c>
      <c r="J128" s="2">
        <f t="shared" si="17"/>
        <v>1.9691730731516088E-4</v>
      </c>
      <c r="K128" s="2">
        <f t="shared" si="18"/>
        <v>-3.7858731121513995E-8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4.3819999999999997</v>
      </c>
      <c r="C129" s="2">
        <f t="shared" si="11"/>
        <v>1</v>
      </c>
      <c r="D129" s="3">
        <f t="shared" si="12"/>
        <v>4200</v>
      </c>
      <c r="E129" s="3">
        <f t="shared" si="13"/>
        <v>4.3819999999999997</v>
      </c>
      <c r="F129" s="3">
        <f t="shared" si="14"/>
        <v>3.8323745500785957</v>
      </c>
      <c r="G129" s="3"/>
      <c r="H129" s="3">
        <f t="shared" si="15"/>
        <v>3.8323745500785957</v>
      </c>
      <c r="I129" s="3">
        <f t="shared" si="16"/>
        <v>0.30208813520130573</v>
      </c>
      <c r="J129" s="2">
        <f t="shared" si="17"/>
        <v>1.9321216708277026E-4</v>
      </c>
      <c r="K129" s="2">
        <f t="shared" si="18"/>
        <v>-3.6261954064890145E-8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4.3940000000000001</v>
      </c>
      <c r="C130" s="2">
        <f t="shared" si="11"/>
        <v>1</v>
      </c>
      <c r="D130" s="3">
        <f t="shared" si="12"/>
        <v>4300</v>
      </c>
      <c r="E130" s="3">
        <f t="shared" si="13"/>
        <v>4.3940000000000001</v>
      </c>
      <c r="F130" s="3">
        <f t="shared" si="14"/>
        <v>3.8515169883022904</v>
      </c>
      <c r="G130" s="3"/>
      <c r="H130" s="3">
        <f t="shared" si="15"/>
        <v>3.8515169883022904</v>
      </c>
      <c r="I130" s="3">
        <f t="shared" si="16"/>
        <v>0.29428781798061748</v>
      </c>
      <c r="J130" s="2">
        <f t="shared" si="17"/>
        <v>1.8966149815521002E-4</v>
      </c>
      <c r="K130" s="2">
        <f t="shared" si="18"/>
        <v>-3.4767762587356483E-8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4.4039999999999999</v>
      </c>
      <c r="C131" s="2">
        <f t="shared" si="11"/>
        <v>1</v>
      </c>
      <c r="D131" s="3">
        <f t="shared" si="12"/>
        <v>4400</v>
      </c>
      <c r="E131" s="3">
        <f t="shared" si="13"/>
        <v>4.4039999999999999</v>
      </c>
      <c r="F131" s="3">
        <f t="shared" si="14"/>
        <v>3.8703116707441616</v>
      </c>
      <c r="G131" s="3"/>
      <c r="H131" s="3">
        <f t="shared" si="15"/>
        <v>3.8703116707441616</v>
      </c>
      <c r="I131" s="3">
        <f t="shared" si="16"/>
        <v>0.2848232327838881</v>
      </c>
      <c r="J131" s="2">
        <f t="shared" si="17"/>
        <v>1.8625548781584905E-4</v>
      </c>
      <c r="K131" s="2">
        <f t="shared" si="18"/>
        <v>-3.336740428345992E-8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4.4160000000000004</v>
      </c>
      <c r="C132" s="2">
        <f t="shared" si="11"/>
        <v>1</v>
      </c>
      <c r="D132" s="3">
        <f t="shared" si="12"/>
        <v>4500</v>
      </c>
      <c r="E132" s="3">
        <f t="shared" si="13"/>
        <v>4.4160000000000004</v>
      </c>
      <c r="F132" s="3">
        <f t="shared" si="14"/>
        <v>3.8887726075069358</v>
      </c>
      <c r="G132" s="3"/>
      <c r="H132" s="3">
        <f t="shared" si="15"/>
        <v>3.8887726075069358</v>
      </c>
      <c r="I132" s="3">
        <f t="shared" si="16"/>
        <v>0.27796872339503598</v>
      </c>
      <c r="J132" s="2">
        <f t="shared" si="17"/>
        <v>1.8298515140043221E-4</v>
      </c>
      <c r="K132" s="2">
        <f t="shared" si="18"/>
        <v>-3.2053049787199845E-8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4.4220000000000006</v>
      </c>
      <c r="C133" s="2">
        <f t="shared" si="11"/>
        <v>1</v>
      </c>
      <c r="D133" s="3">
        <f t="shared" si="12"/>
        <v>4600</v>
      </c>
      <c r="E133" s="3">
        <f t="shared" si="13"/>
        <v>4.4220000000000006</v>
      </c>
      <c r="F133" s="3">
        <f t="shared" si="14"/>
        <v>3.9069129479826992</v>
      </c>
      <c r="G133" s="3"/>
      <c r="H133" s="3">
        <f t="shared" si="15"/>
        <v>3.9069129479826992</v>
      </c>
      <c r="I133" s="3">
        <f t="shared" si="16"/>
        <v>0.2653146711558742</v>
      </c>
      <c r="J133" s="2">
        <f t="shared" si="17"/>
        <v>1.7984224589979317E-4</v>
      </c>
      <c r="K133" s="2">
        <f t="shared" si="18"/>
        <v>-3.0817677636656934E-8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4.4279999999999999</v>
      </c>
      <c r="C134" s="2">
        <f t="shared" si="11"/>
        <v>1</v>
      </c>
      <c r="D134" s="3">
        <f t="shared" si="12"/>
        <v>4700</v>
      </c>
      <c r="E134" s="3">
        <f t="shared" si="13"/>
        <v>4.4279999999999999</v>
      </c>
      <c r="F134" s="3">
        <f t="shared" si="14"/>
        <v>3.9247450511496043</v>
      </c>
      <c r="G134" s="3"/>
      <c r="H134" s="3">
        <f t="shared" si="15"/>
        <v>3.9247450511496043</v>
      </c>
      <c r="I134" s="3">
        <f t="shared" si="16"/>
        <v>0.25326554354241437</v>
      </c>
      <c r="J134" s="2">
        <f t="shared" si="17"/>
        <v>1.768191942274146E-4</v>
      </c>
      <c r="K134" s="2">
        <f t="shared" si="18"/>
        <v>-2.9654975625393861E-8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4.4359999999999999</v>
      </c>
      <c r="C135" s="2">
        <f t="shared" si="11"/>
        <v>1</v>
      </c>
      <c r="D135" s="3">
        <f t="shared" si="12"/>
        <v>4800</v>
      </c>
      <c r="E135" s="3">
        <f t="shared" si="13"/>
        <v>4.4359999999999999</v>
      </c>
      <c r="F135" s="3">
        <f t="shared" si="14"/>
        <v>3.9422805487645318</v>
      </c>
      <c r="G135" s="3"/>
      <c r="H135" s="3">
        <f t="shared" si="15"/>
        <v>3.9422805487645318</v>
      </c>
      <c r="I135" s="3">
        <f t="shared" si="16"/>
        <v>0.24375889652825178</v>
      </c>
      <c r="J135" s="2">
        <f t="shared" si="17"/>
        <v>1.7390901864015323E-4</v>
      </c>
      <c r="K135" s="2">
        <f t="shared" si="18"/>
        <v>-2.8559255988058831E-8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4.4419999999999993</v>
      </c>
      <c r="C136" s="2">
        <f t="shared" si="11"/>
        <v>1</v>
      </c>
      <c r="D136" s="3">
        <f t="shared" si="12"/>
        <v>4900</v>
      </c>
      <c r="E136" s="3">
        <f t="shared" si="13"/>
        <v>4.4419999999999993</v>
      </c>
      <c r="F136" s="3">
        <f t="shared" si="14"/>
        <v>3.9595304023016267</v>
      </c>
      <c r="G136" s="3"/>
      <c r="H136" s="3">
        <f t="shared" si="15"/>
        <v>3.9595304023016267</v>
      </c>
      <c r="I136" s="3">
        <f t="shared" si="16"/>
        <v>0.2327769127032295</v>
      </c>
      <c r="J136" s="2">
        <f t="shared" si="17"/>
        <v>1.7110528204126931E-4</v>
      </c>
      <c r="K136" s="2">
        <f t="shared" si="18"/>
        <v>-2.7525382239437635E-8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4.4480000000000004</v>
      </c>
      <c r="C137" s="2">
        <f t="shared" si="11"/>
        <v>1</v>
      </c>
      <c r="D137" s="3">
        <f t="shared" si="12"/>
        <v>5000</v>
      </c>
      <c r="E137" s="3">
        <f t="shared" si="13"/>
        <v>4.4480000000000004</v>
      </c>
      <c r="F137" s="3">
        <f t="shared" si="14"/>
        <v>3.976504954369855</v>
      </c>
      <c r="G137" s="3"/>
      <c r="H137" s="3">
        <f t="shared" si="15"/>
        <v>3.976504954369855</v>
      </c>
      <c r="I137" s="3">
        <f t="shared" si="16"/>
        <v>0.22230757805377294</v>
      </c>
      <c r="J137" s="2">
        <f t="shared" si="17"/>
        <v>1.6840203609328025E-4</v>
      </c>
      <c r="K137" s="2">
        <f t="shared" si="18"/>
        <v>-2.6548705866392431E-8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4.45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4.45</v>
      </c>
      <c r="F138" s="3">
        <f t="shared" ref="F138:F201" si="25">IF(H138="",#N/A,H138)</f>
        <v>3.9932139752438647</v>
      </c>
      <c r="G138" s="3"/>
      <c r="H138" s="3">
        <f t="shared" ref="H138:H201" si="26">IF(A138="","",H$2*A138^H$3+H$4*(EXP(H$5*A138)-1))</f>
        <v>3.9932139752438647</v>
      </c>
      <c r="I138" s="3">
        <f t="shared" ref="I138:I201" si="27">IF(A138="","",(B138-H138)^2)</f>
        <v>0.20865347241251284</v>
      </c>
      <c r="J138" s="2">
        <f t="shared" ref="J138:J201" si="28">IF(A138="","",$H$2*$H$3*$A138^($H$3-1)+($H$4*$H$5*EXP($H$5*$A138)))</f>
        <v>1.6579377523229672E-4</v>
      </c>
      <c r="K138" s="2">
        <f t="shared" ref="K138:K201" si="29">IF( A138="","", H$2*H$3*(H$3-1)*A138^(H$3-2)+(H$4*H$5^2*EXP(H$5*$A138)))</f>
        <v>-2.5625011379938484E-8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4.46</v>
      </c>
      <c r="C139" s="2">
        <f t="shared" si="22"/>
        <v>1</v>
      </c>
      <c r="D139" s="3">
        <f t="shared" si="23"/>
        <v>5200</v>
      </c>
      <c r="E139" s="3">
        <f t="shared" si="24"/>
        <v>4.46</v>
      </c>
      <c r="F139" s="3">
        <f t="shared" si="25"/>
        <v>4.0096667050586978</v>
      </c>
      <c r="G139" s="3"/>
      <c r="H139" s="3">
        <f t="shared" si="26"/>
        <v>4.0096667050586978</v>
      </c>
      <c r="I139" s="3">
        <f t="shared" si="27"/>
        <v>0.20280007653268983</v>
      </c>
      <c r="J139" s="2">
        <f t="shared" si="28"/>
        <v>1.6327539581182545E-4</v>
      </c>
      <c r="K139" s="2">
        <f t="shared" si="29"/>
        <v>-2.4750468485028112E-8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4.4700000000000006</v>
      </c>
      <c r="C140" s="2">
        <f t="shared" si="22"/>
        <v>1</v>
      </c>
      <c r="D140" s="3">
        <f t="shared" si="23"/>
        <v>5300</v>
      </c>
      <c r="E140" s="3">
        <f t="shared" si="24"/>
        <v>4.4700000000000006</v>
      </c>
      <c r="F140" s="3">
        <f t="shared" si="25"/>
        <v>4.0258718921474976</v>
      </c>
      <c r="G140" s="3"/>
      <c r="H140" s="3">
        <f t="shared" si="26"/>
        <v>4.0258718921474976</v>
      </c>
      <c r="I140" s="3">
        <f t="shared" si="27"/>
        <v>0.19724977618464454</v>
      </c>
      <c r="J140" s="2">
        <f t="shared" si="28"/>
        <v>1.6084215971770612E-4</v>
      </c>
      <c r="K140" s="2">
        <f t="shared" si="29"/>
        <v>-2.3921590330054318E-8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4.4719999999999995</v>
      </c>
      <c r="C141" s="2">
        <f t="shared" si="22"/>
        <v>1</v>
      </c>
      <c r="D141" s="3">
        <f t="shared" si="23"/>
        <v>5400</v>
      </c>
      <c r="E141" s="3">
        <f t="shared" si="24"/>
        <v>4.4719999999999995</v>
      </c>
      <c r="F141" s="3">
        <f t="shared" si="25"/>
        <v>4.0418378279404363</v>
      </c>
      <c r="G141" s="3"/>
      <c r="H141" s="3">
        <f t="shared" si="26"/>
        <v>4.0418378279404363</v>
      </c>
      <c r="I141" s="3">
        <f t="shared" si="27"/>
        <v>0.18503949427100125</v>
      </c>
      <c r="J141" s="2">
        <f t="shared" si="28"/>
        <v>1.5848966189099285E-4</v>
      </c>
      <c r="K141" s="2">
        <f t="shared" si="29"/>
        <v>-2.3135196965752541E-8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4.4779999999999998</v>
      </c>
      <c r="C142" s="2">
        <f t="shared" si="22"/>
        <v>1</v>
      </c>
      <c r="D142" s="3">
        <f t="shared" si="23"/>
        <v>5500</v>
      </c>
      <c r="E142" s="3">
        <f t="shared" si="24"/>
        <v>4.4779999999999998</v>
      </c>
      <c r="F142" s="3">
        <f t="shared" si="25"/>
        <v>4.0575723787909093</v>
      </c>
      <c r="G142" s="3"/>
      <c r="H142" s="3">
        <f t="shared" si="26"/>
        <v>4.0575723787909093</v>
      </c>
      <c r="I142" s="3">
        <f t="shared" si="27"/>
        <v>0.17675938467553448</v>
      </c>
      <c r="J142" s="2">
        <f t="shared" si="28"/>
        <v>1.5621380127549397E-4</v>
      </c>
      <c r="K142" s="2">
        <f t="shared" si="29"/>
        <v>-2.2388383281222944E-8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4.4819999999999993</v>
      </c>
      <c r="C143" s="2">
        <f t="shared" si="22"/>
        <v>1</v>
      </c>
      <c r="D143" s="3">
        <f t="shared" si="23"/>
        <v>5600</v>
      </c>
      <c r="E143" s="3">
        <f t="shared" si="24"/>
        <v>4.4819999999999993</v>
      </c>
      <c r="F143" s="3">
        <f t="shared" si="25"/>
        <v>4.0730830150501287</v>
      </c>
      <c r="G143" s="3"/>
      <c r="H143" s="3">
        <f t="shared" si="26"/>
        <v>4.0730830150501287</v>
      </c>
      <c r="I143" s="3">
        <f t="shared" si="27"/>
        <v>0.16721310058049271</v>
      </c>
      <c r="J143" s="2">
        <f t="shared" si="28"/>
        <v>1.540107547740316E-4</v>
      </c>
      <c r="K143" s="2">
        <f t="shared" si="29"/>
        <v>-2.1678490798883821E-8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4.484</v>
      </c>
      <c r="C144" s="2">
        <f t="shared" si="22"/>
        <v>1</v>
      </c>
      <c r="D144" s="3">
        <f t="shared" si="23"/>
        <v>5700</v>
      </c>
      <c r="E144" s="3">
        <f t="shared" si="24"/>
        <v>4.484</v>
      </c>
      <c r="F144" s="3">
        <f t="shared" si="25"/>
        <v>4.0883768376725946</v>
      </c>
      <c r="G144" s="3"/>
      <c r="H144" s="3">
        <f t="shared" si="26"/>
        <v>4.0883768376725946</v>
      </c>
      <c r="I144" s="3">
        <f t="shared" si="27"/>
        <v>0.15651768656993653</v>
      </c>
      <c r="J144" s="2">
        <f t="shared" si="28"/>
        <v>1.5187695385442688E-4</v>
      </c>
      <c r="K144" s="2">
        <f t="shared" si="29"/>
        <v>-2.1003082804809261E-8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4.49</v>
      </c>
      <c r="C145" s="2">
        <f t="shared" si="22"/>
        <v>1</v>
      </c>
      <c r="D145" s="3">
        <f t="shared" si="23"/>
        <v>5800</v>
      </c>
      <c r="E145" s="3">
        <f t="shared" si="24"/>
        <v>4.49</v>
      </c>
      <c r="F145" s="3">
        <f t="shared" si="25"/>
        <v>4.1034606026015501</v>
      </c>
      <c r="G145" s="3"/>
      <c r="H145" s="3">
        <f t="shared" si="26"/>
        <v>4.1034606026015501</v>
      </c>
      <c r="I145" s="3">
        <f t="shared" si="27"/>
        <v>0.14941270574115695</v>
      </c>
      <c r="J145" s="2">
        <f t="shared" si="28"/>
        <v>1.498090634945025E-4</v>
      </c>
      <c r="K145" s="2">
        <f t="shared" si="29"/>
        <v>-2.035992236967584E-8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4.4959999999999996</v>
      </c>
      <c r="C146" s="2">
        <f t="shared" si="22"/>
        <v>1</v>
      </c>
      <c r="D146" s="3">
        <f t="shared" si="23"/>
        <v>5900</v>
      </c>
      <c r="E146" s="3">
        <f t="shared" si="24"/>
        <v>4.4959999999999996</v>
      </c>
      <c r="F146" s="3">
        <f t="shared" si="25"/>
        <v>4.1183407431544712</v>
      </c>
      <c r="G146" s="3"/>
      <c r="H146" s="3">
        <f t="shared" si="26"/>
        <v>4.1183407431544712</v>
      </c>
      <c r="I146" s="3">
        <f t="shared" si="27"/>
        <v>0.14262651428111678</v>
      </c>
      <c r="J146" s="2">
        <f t="shared" si="28"/>
        <v>1.4780396319649908E-4</v>
      </c>
      <c r="K146" s="2">
        <f t="shared" si="29"/>
        <v>-1.9746952881346003E-8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4.4960000000000004</v>
      </c>
      <c r="C147" s="2">
        <f t="shared" si="22"/>
        <v>1</v>
      </c>
      <c r="D147" s="3">
        <f t="shared" si="23"/>
        <v>6000</v>
      </c>
      <c r="E147" s="3">
        <f t="shared" si="24"/>
        <v>4.4960000000000004</v>
      </c>
      <c r="F147" s="3">
        <f t="shared" si="25"/>
        <v>4.1330233906035776</v>
      </c>
      <c r="G147" s="3"/>
      <c r="H147" s="3">
        <f t="shared" si="26"/>
        <v>4.1330233906035776</v>
      </c>
      <c r="I147" s="3">
        <f t="shared" si="27"/>
        <v>0.13175201896892333</v>
      </c>
      <c r="J147" s="2">
        <f t="shared" si="28"/>
        <v>1.4585872983634767E-4</v>
      </c>
      <c r="K147" s="2">
        <f t="shared" si="29"/>
        <v>-1.9162280765248783E-8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4.5020000000000007</v>
      </c>
      <c r="C148" s="2">
        <f t="shared" si="22"/>
        <v>1</v>
      </c>
      <c r="D148" s="3">
        <f t="shared" si="23"/>
        <v>6100</v>
      </c>
      <c r="E148" s="3">
        <f t="shared" si="24"/>
        <v>4.5020000000000007</v>
      </c>
      <c r="F148" s="3">
        <f t="shared" si="25"/>
        <v>4.1475143931243856</v>
      </c>
      <c r="G148" s="3"/>
      <c r="H148" s="3">
        <f t="shared" si="26"/>
        <v>4.1475143931243856</v>
      </c>
      <c r="I148" s="3">
        <f t="shared" si="27"/>
        <v>0.1256600454819731</v>
      </c>
      <c r="J148" s="2">
        <f t="shared" si="28"/>
        <v>1.4397062214324869E-4</v>
      </c>
      <c r="K148" s="2">
        <f t="shared" si="29"/>
        <v>-1.8604160115065873E-8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4.5060000000000002</v>
      </c>
      <c r="C149" s="2">
        <f t="shared" si="22"/>
        <v>1</v>
      </c>
      <c r="D149" s="3">
        <f t="shared" si="23"/>
        <v>6200</v>
      </c>
      <c r="E149" s="3">
        <f t="shared" si="24"/>
        <v>4.5060000000000002</v>
      </c>
      <c r="F149" s="3">
        <f t="shared" si="25"/>
        <v>4.161819333266167</v>
      </c>
      <c r="G149" s="3"/>
      <c r="H149" s="3">
        <f t="shared" si="26"/>
        <v>4.161819333266167</v>
      </c>
      <c r="I149" s="3">
        <f t="shared" si="27"/>
        <v>0.11846033135334595</v>
      </c>
      <c r="J149" s="2">
        <f t="shared" si="28"/>
        <v>1.4213706663074993E-4</v>
      </c>
      <c r="K149" s="2">
        <f t="shared" si="29"/>
        <v>-1.8070978995311517E-8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4.508</v>
      </c>
      <c r="C150" s="2">
        <f t="shared" si="22"/>
        <v>1</v>
      </c>
      <c r="D150" s="3">
        <f t="shared" si="23"/>
        <v>6300</v>
      </c>
      <c r="E150" s="3">
        <f t="shared" si="24"/>
        <v>4.508</v>
      </c>
      <c r="F150" s="3">
        <f t="shared" si="25"/>
        <v>4.1759435440814929</v>
      </c>
      <c r="G150" s="3"/>
      <c r="H150" s="3">
        <f t="shared" si="26"/>
        <v>4.1759435440814929</v>
      </c>
      <c r="I150" s="3">
        <f t="shared" si="27"/>
        <v>0.11026148991715944</v>
      </c>
      <c r="J150" s="2">
        <f t="shared" si="28"/>
        <v>1.4035564482264978E-4</v>
      </c>
      <c r="K150" s="2">
        <f t="shared" si="29"/>
        <v>-1.7561247210436227E-8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4.516</v>
      </c>
      <c r="C151" s="2">
        <f t="shared" si="22"/>
        <v>1</v>
      </c>
      <c r="D151" s="3">
        <f t="shared" si="23"/>
        <v>6400</v>
      </c>
      <c r="E151" s="3">
        <f t="shared" si="24"/>
        <v>4.516</v>
      </c>
      <c r="F151" s="3">
        <f t="shared" si="25"/>
        <v>4.1898921240373026</v>
      </c>
      <c r="G151" s="3"/>
      <c r="H151" s="3">
        <f t="shared" si="26"/>
        <v>4.1898921240373026</v>
      </c>
      <c r="I151" s="3">
        <f t="shared" si="27"/>
        <v>0.10634634676490204</v>
      </c>
      <c r="J151" s="2">
        <f t="shared" si="28"/>
        <v>1.3862408163615905E-4</v>
      </c>
      <c r="K151" s="2">
        <f t="shared" si="29"/>
        <v>-1.707358536311079E-8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4.5200000000000005</v>
      </c>
      <c r="C152" s="2">
        <f t="shared" si="22"/>
        <v>1</v>
      </c>
      <c r="D152" s="3">
        <f t="shared" si="23"/>
        <v>6500</v>
      </c>
      <c r="E152" s="3">
        <f t="shared" si="24"/>
        <v>4.5200000000000005</v>
      </c>
      <c r="F152" s="3">
        <f t="shared" si="25"/>
        <v>4.2036699508170416</v>
      </c>
      <c r="G152" s="3"/>
      <c r="H152" s="3">
        <f t="shared" si="26"/>
        <v>4.2036699508170416</v>
      </c>
      <c r="I152" s="3">
        <f t="shared" si="27"/>
        <v>0.10006470001609315</v>
      </c>
      <c r="J152" s="2">
        <f t="shared" si="28"/>
        <v>1.3694023480126274E-4</v>
      </c>
      <c r="K152" s="2">
        <f t="shared" si="29"/>
        <v>-1.6606715048174012E-8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4.524</v>
      </c>
      <c r="C153" s="2">
        <f t="shared" si="22"/>
        <v>1</v>
      </c>
      <c r="D153" s="3">
        <f t="shared" si="23"/>
        <v>6600</v>
      </c>
      <c r="E153" s="3">
        <f t="shared" si="24"/>
        <v>4.524</v>
      </c>
      <c r="F153" s="3">
        <f t="shared" si="25"/>
        <v>4.2172816941120432</v>
      </c>
      <c r="G153" s="3"/>
      <c r="H153" s="3">
        <f t="shared" si="26"/>
        <v>4.2172816941120432</v>
      </c>
      <c r="I153" s="3">
        <f t="shared" si="27"/>
        <v>9.407611916677823E-2</v>
      </c>
      <c r="J153" s="2">
        <f t="shared" si="28"/>
        <v>1.3530208520952871E-4</v>
      </c>
      <c r="K153" s="2">
        <f t="shared" si="29"/>
        <v>-1.6159450049046424E-8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4.5259999999999998</v>
      </c>
      <c r="C154" s="2">
        <f t="shared" si="22"/>
        <v>1</v>
      </c>
      <c r="D154" s="3">
        <f t="shared" si="23"/>
        <v>6700</v>
      </c>
      <c r="E154" s="3">
        <f t="shared" si="24"/>
        <v>4.5259999999999998</v>
      </c>
      <c r="F154" s="3">
        <f t="shared" si="25"/>
        <v>4.2307318274902883</v>
      </c>
      <c r="G154" s="3"/>
      <c r="H154" s="3">
        <f t="shared" si="26"/>
        <v>4.2307318274902883</v>
      </c>
      <c r="I154" s="3">
        <f t="shared" si="27"/>
        <v>8.7183293697224745E-2</v>
      </c>
      <c r="J154" s="2">
        <f t="shared" si="28"/>
        <v>1.3370772809804437E-4</v>
      </c>
      <c r="K154" s="2">
        <f t="shared" si="29"/>
        <v>-1.5730688420777249E-8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4.532</v>
      </c>
      <c r="C155" s="2">
        <f t="shared" si="22"/>
        <v>1</v>
      </c>
      <c r="D155" s="3">
        <f t="shared" si="23"/>
        <v>6800</v>
      </c>
      <c r="E155" s="3">
        <f t="shared" si="24"/>
        <v>4.532</v>
      </c>
      <c r="F155" s="3">
        <f t="shared" si="25"/>
        <v>4.2440246394217978</v>
      </c>
      <c r="G155" s="3"/>
      <c r="H155" s="3">
        <f t="shared" si="26"/>
        <v>4.2440246394217978</v>
      </c>
      <c r="I155" s="3">
        <f t="shared" si="27"/>
        <v>8.2929808300145624E-2</v>
      </c>
      <c r="J155" s="2">
        <f t="shared" si="28"/>
        <v>1.3215536498497877E-4</v>
      </c>
      <c r="K155" s="2">
        <f t="shared" si="29"/>
        <v>-1.531940535877391E-8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4.5299999999999994</v>
      </c>
      <c r="C156" s="2">
        <f t="shared" si="22"/>
        <v>1</v>
      </c>
      <c r="D156" s="3">
        <f t="shared" si="23"/>
        <v>6900</v>
      </c>
      <c r="E156" s="3">
        <f t="shared" si="24"/>
        <v>4.5299999999999994</v>
      </c>
      <c r="F156" s="3">
        <f t="shared" si="25"/>
        <v>4.2571642435320296</v>
      </c>
      <c r="G156" s="3"/>
      <c r="H156" s="3">
        <f t="shared" si="26"/>
        <v>4.2571642435320296</v>
      </c>
      <c r="I156" s="3">
        <f t="shared" si="27"/>
        <v>7.4439350007449306E-2</v>
      </c>
      <c r="J156" s="2">
        <f t="shared" si="28"/>
        <v>1.3064329628271088E-4</v>
      </c>
      <c r="K156" s="2">
        <f t="shared" si="29"/>
        <v>-1.4924646765047546E-8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4.532</v>
      </c>
      <c r="C157" s="2">
        <f t="shared" si="22"/>
        <v>1</v>
      </c>
      <c r="D157" s="3">
        <f t="shared" si="23"/>
        <v>7000</v>
      </c>
      <c r="E157" s="3">
        <f t="shared" si="24"/>
        <v>4.532</v>
      </c>
      <c r="F157" s="3">
        <f t="shared" si="25"/>
        <v>4.2701545881477081</v>
      </c>
      <c r="G157" s="3"/>
      <c r="H157" s="3">
        <f t="shared" si="26"/>
        <v>4.2701545881477081</v>
      </c>
      <c r="I157" s="3">
        <f t="shared" si="27"/>
        <v>6.856301970809639E-2</v>
      </c>
      <c r="J157" s="2">
        <f t="shared" si="28"/>
        <v>1.2916991452271282E-4</v>
      </c>
      <c r="K157" s="2">
        <f t="shared" si="29"/>
        <v>-1.4545523434810905E-8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4.5419999999999998</v>
      </c>
      <c r="C158" s="2">
        <f t="shared" si="22"/>
        <v>1</v>
      </c>
      <c r="D158" s="3">
        <f t="shared" si="23"/>
        <v>7100</v>
      </c>
      <c r="E158" s="3">
        <f t="shared" si="24"/>
        <v>4.5419999999999998</v>
      </c>
      <c r="F158" s="3">
        <f t="shared" si="25"/>
        <v>4.2829994651932441</v>
      </c>
      <c r="G158" s="3"/>
      <c r="H158" s="3">
        <f t="shared" si="26"/>
        <v>4.2829994651932441</v>
      </c>
      <c r="I158" s="3">
        <f t="shared" si="27"/>
        <v>6.708127703018546E-2</v>
      </c>
      <c r="J158" s="2">
        <f t="shared" si="28"/>
        <v>1.2773369813361189E-4</v>
      </c>
      <c r="K158" s="2">
        <f t="shared" si="29"/>
        <v>-1.4181205795765068E-8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4.5360000000000005</v>
      </c>
      <c r="C159" s="2">
        <f t="shared" si="22"/>
        <v>1</v>
      </c>
      <c r="D159" s="3">
        <f t="shared" si="23"/>
        <v>7200</v>
      </c>
      <c r="E159" s="3">
        <f t="shared" si="24"/>
        <v>4.5360000000000005</v>
      </c>
      <c r="F159" s="3">
        <f t="shared" si="25"/>
        <v>4.2957025184904412</v>
      </c>
      <c r="G159" s="3"/>
      <c r="H159" s="3">
        <f t="shared" si="26"/>
        <v>4.2957025184904412</v>
      </c>
      <c r="I159" s="3">
        <f t="shared" si="27"/>
        <v>5.7742879619837005E-2</v>
      </c>
      <c r="J159" s="2">
        <f t="shared" si="28"/>
        <v>1.2633320572019808E-4</v>
      </c>
      <c r="K159" s="2">
        <f t="shared" si="29"/>
        <v>-1.3830919140621674E-8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4.5439999999999996</v>
      </c>
      <c r="C160" s="2">
        <f t="shared" si="22"/>
        <v>1</v>
      </c>
      <c r="D160" s="3">
        <f t="shared" si="23"/>
        <v>7300</v>
      </c>
      <c r="E160" s="3">
        <f t="shared" si="24"/>
        <v>4.5439999999999996</v>
      </c>
      <c r="F160" s="3">
        <f t="shared" si="25"/>
        <v>4.3082672515091591</v>
      </c>
      <c r="G160" s="3"/>
      <c r="H160" s="3">
        <f t="shared" si="26"/>
        <v>4.3082672515091591</v>
      </c>
      <c r="I160" s="3">
        <f t="shared" si="27"/>
        <v>5.5569928711045852E-2</v>
      </c>
      <c r="J160" s="2">
        <f t="shared" si="28"/>
        <v>1.2496707079672428E-4</v>
      </c>
      <c r="K160" s="2">
        <f t="shared" si="29"/>
        <v>-1.3493939300527682E-8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4.5460000000000003</v>
      </c>
      <c r="C161" s="2">
        <f t="shared" si="22"/>
        <v>1</v>
      </c>
      <c r="D161" s="3">
        <f t="shared" si="23"/>
        <v>7400</v>
      </c>
      <c r="E161" s="3">
        <f t="shared" si="24"/>
        <v>4.5460000000000003</v>
      </c>
      <c r="F161" s="3">
        <f t="shared" si="25"/>
        <v>4.3206970346122855</v>
      </c>
      <c r="G161" s="3"/>
      <c r="H161" s="3">
        <f t="shared" si="26"/>
        <v>4.3206970346122855</v>
      </c>
      <c r="I161" s="3">
        <f t="shared" si="27"/>
        <v>5.0761426212497802E-2</v>
      </c>
      <c r="J161" s="2">
        <f t="shared" si="28"/>
        <v>1.2363399693276673E-4</v>
      </c>
      <c r="K161" s="2">
        <f t="shared" si="29"/>
        <v>-1.3169588713239412E-8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4.5460000000000003</v>
      </c>
      <c r="C162" s="2">
        <f t="shared" si="22"/>
        <v>1</v>
      </c>
      <c r="D162" s="3">
        <f t="shared" si="23"/>
        <v>7500</v>
      </c>
      <c r="E162" s="3">
        <f t="shared" si="24"/>
        <v>4.5460000000000003</v>
      </c>
      <c r="F162" s="3">
        <f t="shared" si="25"/>
        <v>4.3329951118343359</v>
      </c>
      <c r="G162" s="3"/>
      <c r="H162" s="3">
        <f t="shared" si="26"/>
        <v>4.3329951118343359</v>
      </c>
      <c r="I162" s="3">
        <f t="shared" si="27"/>
        <v>4.5371082382467162E-2</v>
      </c>
      <c r="J162" s="2">
        <f t="shared" si="28"/>
        <v>1.2233275327424889E-4</v>
      </c>
      <c r="K162" s="2">
        <f t="shared" si="29"/>
        <v>-1.2857232845272712E-8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4.5520000000000005</v>
      </c>
      <c r="C163" s="2">
        <f t="shared" si="22"/>
        <v>1</v>
      </c>
      <c r="D163" s="3">
        <f t="shared" si="23"/>
        <v>7600</v>
      </c>
      <c r="E163" s="3">
        <f t="shared" si="24"/>
        <v>4.5520000000000005</v>
      </c>
      <c r="F163" s="3">
        <f t="shared" si="25"/>
        <v>4.3451646072295036</v>
      </c>
      <c r="G163" s="3"/>
      <c r="H163" s="3">
        <f t="shared" si="26"/>
        <v>4.3451646072295036</v>
      </c>
      <c r="I163" s="3">
        <f t="shared" si="27"/>
        <v>4.2780879702525719E-2</v>
      </c>
      <c r="J163" s="2">
        <f t="shared" si="28"/>
        <v>1.2106217040607325E-4</v>
      </c>
      <c r="K163" s="2">
        <f t="shared" si="29"/>
        <v>-1.2556276931945661E-8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4.5520000000000005</v>
      </c>
      <c r="C164" s="2">
        <f t="shared" si="22"/>
        <v>1</v>
      </c>
      <c r="D164" s="3">
        <f t="shared" si="23"/>
        <v>7700</v>
      </c>
      <c r="E164" s="3">
        <f t="shared" si="24"/>
        <v>4.5520000000000005</v>
      </c>
      <c r="F164" s="3">
        <f t="shared" si="25"/>
        <v>4.3572085308217829</v>
      </c>
      <c r="G164" s="3"/>
      <c r="H164" s="3">
        <f t="shared" si="26"/>
        <v>4.3572085308217829</v>
      </c>
      <c r="I164" s="3">
        <f t="shared" si="27"/>
        <v>3.7943716464608479E-2</v>
      </c>
      <c r="J164" s="2">
        <f t="shared" si="28"/>
        <v>1.1982113652620342E-4</v>
      </c>
      <c r="K164" s="2">
        <f t="shared" si="29"/>
        <v>-1.2266163003327118E-8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4.55</v>
      </c>
      <c r="C165" s="2">
        <f t="shared" si="22"/>
        <v>1</v>
      </c>
      <c r="D165" s="3">
        <f t="shared" si="23"/>
        <v>7800</v>
      </c>
      <c r="E165" s="3">
        <f t="shared" si="24"/>
        <v>4.55</v>
      </c>
      <c r="F165" s="3">
        <f t="shared" si="25"/>
        <v>4.3691297841869323</v>
      </c>
      <c r="G165" s="3"/>
      <c r="H165" s="3">
        <f t="shared" si="26"/>
        <v>4.3691297841869323</v>
      </c>
      <c r="I165" s="3">
        <f t="shared" si="27"/>
        <v>3.2714034968265616E-2</v>
      </c>
      <c r="J165" s="2">
        <f t="shared" si="28"/>
        <v>1.1860859390405186E-4</v>
      </c>
      <c r="K165" s="2">
        <f t="shared" si="29"/>
        <v>-1.1986367167690206E-8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4.5520000000000005</v>
      </c>
      <c r="C166" s="2">
        <f t="shared" si="22"/>
        <v>1</v>
      </c>
      <c r="D166" s="3">
        <f t="shared" si="23"/>
        <v>7900</v>
      </c>
      <c r="E166" s="3">
        <f t="shared" si="24"/>
        <v>4.5520000000000005</v>
      </c>
      <c r="F166" s="3">
        <f t="shared" si="25"/>
        <v>4.3809311656934646</v>
      </c>
      <c r="G166" s="3"/>
      <c r="H166" s="3">
        <f t="shared" si="26"/>
        <v>4.3809311656934646</v>
      </c>
      <c r="I166" s="3">
        <f t="shared" si="27"/>
        <v>2.926454607099702E-2</v>
      </c>
      <c r="J166" s="2">
        <f t="shared" si="28"/>
        <v>1.1742353559871214E-4</v>
      </c>
      <c r="K166" s="2">
        <f t="shared" si="29"/>
        <v>-1.1716397127212498E-8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4.5540000000000003</v>
      </c>
      <c r="C167" s="2">
        <f t="shared" si="22"/>
        <v>1</v>
      </c>
      <c r="D167" s="3">
        <f t="shared" si="23"/>
        <v>8000</v>
      </c>
      <c r="E167" s="3">
        <f t="shared" si="24"/>
        <v>4.5540000000000003</v>
      </c>
      <c r="F167" s="3">
        <f t="shared" si="25"/>
        <v>4.3926153754275115</v>
      </c>
      <c r="G167" s="3"/>
      <c r="H167" s="3">
        <f t="shared" si="26"/>
        <v>4.3926153754275115</v>
      </c>
      <c r="I167" s="3">
        <f t="shared" si="27"/>
        <v>2.604499704840316E-2</v>
      </c>
      <c r="J167" s="2">
        <f t="shared" si="28"/>
        <v>1.1626500241495742E-4</v>
      </c>
      <c r="K167" s="2">
        <f t="shared" si="29"/>
        <v>-1.1455789903426244E-8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4.5559999999999992</v>
      </c>
      <c r="C168" s="2">
        <f t="shared" si="22"/>
        <v>1</v>
      </c>
      <c r="D168" s="3">
        <f t="shared" si="23"/>
        <v>8100</v>
      </c>
      <c r="E168" s="3">
        <f t="shared" si="24"/>
        <v>4.5559999999999992</v>
      </c>
      <c r="F168" s="3">
        <f t="shared" si="25"/>
        <v>4.4041850198243493</v>
      </c>
      <c r="G168" s="3"/>
      <c r="H168" s="3">
        <f t="shared" si="26"/>
        <v>4.4041850198243493</v>
      </c>
      <c r="I168" s="3">
        <f t="shared" si="27"/>
        <v>2.3047788205732965E-2</v>
      </c>
      <c r="J168" s="2">
        <f t="shared" si="28"/>
        <v>1.1513208007705081E-4</v>
      </c>
      <c r="K168" s="2">
        <f t="shared" si="29"/>
        <v>-1.1204109752350326E-8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4.5540000000000003</v>
      </c>
      <c r="C169" s="2">
        <f t="shared" si="22"/>
        <v>1</v>
      </c>
      <c r="D169" s="3">
        <f t="shared" si="23"/>
        <v>8200</v>
      </c>
      <c r="E169" s="3">
        <f t="shared" si="24"/>
        <v>4.5540000000000003</v>
      </c>
      <c r="F169" s="3">
        <f t="shared" si="25"/>
        <v>4.4156426160274371</v>
      </c>
      <c r="G169" s="3"/>
      <c r="H169" s="3">
        <f t="shared" si="26"/>
        <v>4.4156426160274371</v>
      </c>
      <c r="I169" s="3">
        <f t="shared" si="27"/>
        <v>1.9142765699731272E-2</v>
      </c>
      <c r="J169" s="2">
        <f t="shared" si="28"/>
        <v>1.1402389660231426E-4</v>
      </c>
      <c r="K169" s="2">
        <f t="shared" si="29"/>
        <v>-1.0960946251375978E-8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4.5600000000000005</v>
      </c>
      <c r="C170" s="2">
        <f t="shared" si="22"/>
        <v>1</v>
      </c>
      <c r="D170" s="3">
        <f t="shared" si="23"/>
        <v>8300</v>
      </c>
      <c r="E170" s="3">
        <f t="shared" si="24"/>
        <v>4.5600000000000005</v>
      </c>
      <c r="F170" s="3">
        <f t="shared" si="25"/>
        <v>4.4269905959941003</v>
      </c>
      <c r="G170" s="3"/>
      <c r="H170" s="3">
        <f t="shared" si="26"/>
        <v>4.4269905959941003</v>
      </c>
      <c r="I170" s="3">
        <f t="shared" si="27"/>
        <v>1.7691501554004785E-2</v>
      </c>
      <c r="J170" s="2">
        <f t="shared" si="28"/>
        <v>1.1293961985809631E-4</v>
      </c>
      <c r="K170" s="2">
        <f t="shared" si="29"/>
        <v>-1.072591254186725E-8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4.5640000000000001</v>
      </c>
      <c r="C171" s="2">
        <f t="shared" si="22"/>
        <v>1</v>
      </c>
      <c r="D171" s="3">
        <f t="shared" si="23"/>
        <v>8400</v>
      </c>
      <c r="E171" s="3">
        <f t="shared" si="24"/>
        <v>4.5640000000000001</v>
      </c>
      <c r="F171" s="3">
        <f t="shared" si="25"/>
        <v>4.4382313103654614</v>
      </c>
      <c r="G171" s="3"/>
      <c r="H171" s="3">
        <f t="shared" si="26"/>
        <v>4.4382313103654614</v>
      </c>
      <c r="I171" s="3">
        <f t="shared" si="27"/>
        <v>1.5817763292388921E-2</v>
      </c>
      <c r="J171" s="2">
        <f t="shared" si="28"/>
        <v>1.1187845528730061E-4</v>
      </c>
      <c r="K171" s="2">
        <f t="shared" si="29"/>
        <v>-1.0498643713107887E-8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4.5640000000000001</v>
      </c>
      <c r="C172" s="2">
        <f t="shared" si="22"/>
        <v>1</v>
      </c>
      <c r="D172" s="3">
        <f t="shared" si="23"/>
        <v>8500</v>
      </c>
      <c r="E172" s="3">
        <f t="shared" si="24"/>
        <v>4.5640000000000001</v>
      </c>
      <c r="F172" s="3">
        <f t="shared" si="25"/>
        <v>4.4493670321167951</v>
      </c>
      <c r="G172" s="3"/>
      <c r="H172" s="3">
        <f t="shared" si="26"/>
        <v>4.4493670321167951</v>
      </c>
      <c r="I172" s="3">
        <f t="shared" si="27"/>
        <v>1.3140717325711905E-2</v>
      </c>
      <c r="J172" s="2">
        <f t="shared" si="28"/>
        <v>1.1083964378899287E-4</v>
      </c>
      <c r="K172" s="2">
        <f t="shared" si="29"/>
        <v>-1.0278795314703637E-8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4.5640000000000001</v>
      </c>
      <c r="C173" s="2">
        <f t="shared" si="22"/>
        <v>1</v>
      </c>
      <c r="D173" s="3">
        <f t="shared" si="23"/>
        <v>8600</v>
      </c>
      <c r="E173" s="3">
        <f t="shared" si="24"/>
        <v>4.5640000000000001</v>
      </c>
      <c r="F173" s="3">
        <f t="shared" si="25"/>
        <v>4.4603999600031647</v>
      </c>
      <c r="G173" s="3"/>
      <c r="H173" s="3">
        <f t="shared" si="26"/>
        <v>4.4603999600031647</v>
      </c>
      <c r="I173" s="3">
        <f t="shared" si="27"/>
        <v>1.0732968287345877E-2</v>
      </c>
      <c r="J173" s="2">
        <f t="shared" si="28"/>
        <v>1.0982245974183436E-4</v>
      </c>
      <c r="K173" s="2">
        <f t="shared" si="29"/>
        <v>-1.006604198586186E-8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4.5660000000000007</v>
      </c>
      <c r="C174" s="2">
        <f t="shared" si="22"/>
        <v>1</v>
      </c>
      <c r="D174" s="3">
        <f t="shared" si="23"/>
        <v>8700</v>
      </c>
      <c r="E174" s="3">
        <f t="shared" si="24"/>
        <v>4.5660000000000007</v>
      </c>
      <c r="F174" s="3">
        <f t="shared" si="25"/>
        <v>4.4713322218140918</v>
      </c>
      <c r="G174" s="3"/>
      <c r="H174" s="3">
        <f t="shared" si="26"/>
        <v>4.4713322218140918</v>
      </c>
      <c r="I174" s="3">
        <f t="shared" si="27"/>
        <v>8.9619882266564459E-3</v>
      </c>
      <c r="J174" s="2">
        <f t="shared" si="28"/>
        <v>1.0882620915918078E-4</v>
      </c>
      <c r="K174" s="2">
        <f t="shared" si="29"/>
        <v>-9.8600761911325839E-9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4.5680000000000005</v>
      </c>
      <c r="C175" s="2">
        <f t="shared" si="22"/>
        <v>1</v>
      </c>
      <c r="D175" s="3">
        <f t="shared" si="23"/>
        <v>8800</v>
      </c>
      <c r="E175" s="3">
        <f t="shared" si="24"/>
        <v>4.5680000000000005</v>
      </c>
      <c r="F175" s="3">
        <f t="shared" si="25"/>
        <v>4.4821658774498756</v>
      </c>
      <c r="G175" s="3"/>
      <c r="H175" s="3">
        <f t="shared" si="26"/>
        <v>4.4821658774498756</v>
      </c>
      <c r="I175" s="3">
        <f t="shared" si="27"/>
        <v>7.3674965939498601E-3</v>
      </c>
      <c r="J175" s="2">
        <f t="shared" si="28"/>
        <v>1.0785022796568003E-4</v>
      </c>
      <c r="K175" s="2">
        <f t="shared" si="29"/>
        <v>-9.6606070532326542E-9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4.57</v>
      </c>
      <c r="C176" s="2">
        <f t="shared" si="22"/>
        <v>1</v>
      </c>
      <c r="D176" s="3">
        <f t="shared" si="23"/>
        <v>8900</v>
      </c>
      <c r="E176" s="3">
        <f t="shared" si="24"/>
        <v>4.57</v>
      </c>
      <c r="F176" s="3">
        <f t="shared" si="25"/>
        <v>4.4929029218312673</v>
      </c>
      <c r="G176" s="3"/>
      <c r="H176" s="3">
        <f t="shared" si="26"/>
        <v>4.4929029218312673</v>
      </c>
      <c r="I176" s="3">
        <f t="shared" si="27"/>
        <v>5.9439594621557281E-3</v>
      </c>
      <c r="J176" s="2">
        <f t="shared" si="28"/>
        <v>1.0689388038608807E-4</v>
      </c>
      <c r="K176" s="2">
        <f t="shared" si="29"/>
        <v>-9.4673592744943541E-9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4.57</v>
      </c>
      <c r="C177" s="2">
        <f t="shared" si="22"/>
        <v>1</v>
      </c>
      <c r="D177" s="3">
        <f t="shared" si="23"/>
        <v>9000</v>
      </c>
      <c r="E177" s="3">
        <f t="shared" si="24"/>
        <v>4.57</v>
      </c>
      <c r="F177" s="3">
        <f t="shared" si="25"/>
        <v>4.5035452876532807</v>
      </c>
      <c r="G177" s="3"/>
      <c r="H177" s="3">
        <f t="shared" si="26"/>
        <v>4.5035452876532807</v>
      </c>
      <c r="I177" s="3">
        <f t="shared" si="27"/>
        <v>4.4162287930852497E-3</v>
      </c>
      <c r="J177" s="2">
        <f t="shared" si="28"/>
        <v>1.0595655743783016E-4</v>
      </c>
      <c r="K177" s="2">
        <f t="shared" si="29"/>
        <v>-9.2800721393043082E-9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4.5759999999999987</v>
      </c>
      <c r="C178" s="2">
        <f t="shared" si="22"/>
        <v>1</v>
      </c>
      <c r="D178" s="3">
        <f t="shared" si="23"/>
        <v>9100</v>
      </c>
      <c r="E178" s="3">
        <f t="shared" si="24"/>
        <v>4.5759999999999987</v>
      </c>
      <c r="F178" s="3">
        <f t="shared" si="25"/>
        <v>4.5140948479931113</v>
      </c>
      <c r="G178" s="3"/>
      <c r="H178" s="3">
        <f t="shared" si="26"/>
        <v>4.5140948479931113</v>
      </c>
      <c r="I178" s="3">
        <f t="shared" si="27"/>
        <v>3.832247844995835E-3</v>
      </c>
      <c r="J178" s="2">
        <f t="shared" si="28"/>
        <v>1.0503767551956058E-4</v>
      </c>
      <c r="K178" s="2">
        <f t="shared" si="29"/>
        <v>-9.0984985906307402E-9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4.5739999999999998</v>
      </c>
      <c r="C179" s="2">
        <f t="shared" si="22"/>
        <v>1</v>
      </c>
      <c r="D179" s="3">
        <f t="shared" si="23"/>
        <v>9200</v>
      </c>
      <c r="E179" s="3">
        <f t="shared" si="24"/>
        <v>4.5739999999999998</v>
      </c>
      <c r="F179" s="3">
        <f t="shared" si="25"/>
        <v>4.5245534187814274</v>
      </c>
      <c r="G179" s="3"/>
      <c r="H179" s="3">
        <f t="shared" si="26"/>
        <v>4.5245534187814274</v>
      </c>
      <c r="I179" s="3">
        <f t="shared" si="27"/>
        <v>2.4449643942048849E-3</v>
      </c>
      <c r="J179" s="2">
        <f t="shared" si="28"/>
        <v>1.0413667508862582E-4</v>
      </c>
      <c r="K179" s="2">
        <f t="shared" si="29"/>
        <v>-8.9224043743946542E-9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4.5739999999999998</v>
      </c>
      <c r="C180" s="2">
        <f t="shared" si="22"/>
        <v>1</v>
      </c>
      <c r="D180" s="3">
        <f t="shared" si="23"/>
        <v>9300</v>
      </c>
      <c r="E180" s="3">
        <f t="shared" si="24"/>
        <v>4.5739999999999998</v>
      </c>
      <c r="F180" s="3">
        <f t="shared" si="25"/>
        <v>4.5349227611455616</v>
      </c>
      <c r="G180" s="3"/>
      <c r="H180" s="3">
        <f t="shared" si="26"/>
        <v>4.5349227611455616</v>
      </c>
      <c r="I180" s="3">
        <f t="shared" si="27"/>
        <v>1.5270305964868189E-3</v>
      </c>
      <c r="J180" s="2">
        <f t="shared" si="28"/>
        <v>1.0325301942093805E-4</v>
      </c>
      <c r="K180" s="2">
        <f t="shared" si="29"/>
        <v>-8.7515672460280141E-9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4.572000000000001</v>
      </c>
      <c r="C181" s="2">
        <f t="shared" si="22"/>
        <v>1</v>
      </c>
      <c r="D181" s="3">
        <f t="shared" si="23"/>
        <v>9400</v>
      </c>
      <c r="E181" s="3">
        <f t="shared" si="24"/>
        <v>4.572000000000001</v>
      </c>
      <c r="F181" s="3">
        <f t="shared" si="25"/>
        <v>4.545204583632577</v>
      </c>
      <c r="G181" s="3"/>
      <c r="H181" s="3">
        <f t="shared" si="26"/>
        <v>4.545204583632577</v>
      </c>
      <c r="I181" s="3">
        <f t="shared" si="27"/>
        <v>7.1799433830361376E-4</v>
      </c>
      <c r="J181" s="2">
        <f t="shared" si="28"/>
        <v>1.0238619344729878E-4</v>
      </c>
      <c r="K181" s="2">
        <f t="shared" si="29"/>
        <v>-8.5857762340875668E-9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4.5679999999999996</v>
      </c>
      <c r="C182" s="2">
        <f t="shared" si="22"/>
        <v>1</v>
      </c>
      <c r="D182" s="3">
        <f t="shared" si="23"/>
        <v>9500</v>
      </c>
      <c r="E182" s="3">
        <f t="shared" si="24"/>
        <v>4.5679999999999996</v>
      </c>
      <c r="F182" s="3">
        <f t="shared" si="25"/>
        <v>4.5554005443195562</v>
      </c>
      <c r="G182" s="3"/>
      <c r="H182" s="3">
        <f t="shared" si="26"/>
        <v>4.5554005443195562</v>
      </c>
      <c r="I182" s="3">
        <f t="shared" si="27"/>
        <v>1.5874628344345759E-4</v>
      </c>
      <c r="J182" s="2">
        <f t="shared" si="28"/>
        <v>1.0153570266070338E-4</v>
      </c>
      <c r="K182" s="2">
        <f t="shared" si="29"/>
        <v>-8.4248309562672506E-9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4.5699999999999994</v>
      </c>
      <c r="C183" s="2">
        <f t="shared" si="22"/>
        <v>1</v>
      </c>
      <c r="D183" s="3">
        <f t="shared" si="23"/>
        <v>9600</v>
      </c>
      <c r="E183" s="3">
        <f t="shared" si="24"/>
        <v>4.5699999999999994</v>
      </c>
      <c r="F183" s="3">
        <f t="shared" si="25"/>
        <v>4.5655122528179426</v>
      </c>
      <c r="G183" s="3"/>
      <c r="H183" s="3">
        <f t="shared" si="26"/>
        <v>4.5655122528179426</v>
      </c>
      <c r="I183" s="3">
        <f t="shared" si="27"/>
        <v>2.0139874770058753E-5</v>
      </c>
      <c r="J183" s="2">
        <f t="shared" si="28"/>
        <v>1.0070107208960425E-4</v>
      </c>
      <c r="K183" s="2">
        <f t="shared" si="29"/>
        <v>-8.2685409835754112E-9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4.5760000000000005</v>
      </c>
      <c r="C184" s="2">
        <f t="shared" si="22"/>
        <v>1</v>
      </c>
      <c r="D184" s="3">
        <f t="shared" si="23"/>
        <v>9700</v>
      </c>
      <c r="E184" s="3">
        <f t="shared" si="24"/>
        <v>4.5760000000000005</v>
      </c>
      <c r="F184" s="3">
        <f t="shared" si="25"/>
        <v>4.5755412721783282</v>
      </c>
      <c r="G184" s="3"/>
      <c r="H184" s="3">
        <f t="shared" si="26"/>
        <v>4.5755412721783282</v>
      </c>
      <c r="I184" s="3">
        <f t="shared" si="27"/>
        <v>2.1043121437624412E-7</v>
      </c>
      <c r="J184" s="2">
        <f t="shared" si="28"/>
        <v>9.9881845332508638E-5</v>
      </c>
      <c r="K184" s="2">
        <f t="shared" si="29"/>
        <v>-8.1167252488257659E-9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4.5760000000000005</v>
      </c>
      <c r="C185" s="2">
        <f t="shared" si="22"/>
        <v>1</v>
      </c>
      <c r="D185" s="3">
        <f t="shared" si="23"/>
        <v>9800</v>
      </c>
      <c r="E185" s="3">
        <f t="shared" si="24"/>
        <v>4.5760000000000005</v>
      </c>
      <c r="F185" s="3">
        <f t="shared" si="25"/>
        <v>4.5854891207015855</v>
      </c>
      <c r="G185" s="3"/>
      <c r="H185" s="3">
        <f t="shared" si="26"/>
        <v>4.5854891207015855</v>
      </c>
      <c r="I185" s="3">
        <f t="shared" si="27"/>
        <v>9.0043411689249563E-5</v>
      </c>
      <c r="J185" s="2">
        <f t="shared" si="28"/>
        <v>9.9077583649659243E-5</v>
      </c>
      <c r="K185" s="2">
        <f t="shared" si="29"/>
        <v>-7.969211495934311E-9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4.5720000000000001</v>
      </c>
      <c r="C186" s="2">
        <f t="shared" si="22"/>
        <v>1</v>
      </c>
      <c r="D186" s="3">
        <f t="shared" si="23"/>
        <v>9900</v>
      </c>
      <c r="E186" s="3">
        <f t="shared" si="24"/>
        <v>4.5720000000000001</v>
      </c>
      <c r="F186" s="3">
        <f t="shared" si="25"/>
        <v>4.5953572736618549</v>
      </c>
      <c r="G186" s="3"/>
      <c r="H186" s="3">
        <f t="shared" si="26"/>
        <v>4.5953572736618549</v>
      </c>
      <c r="I186" s="3">
        <f t="shared" si="27"/>
        <v>5.455622329147762E-4</v>
      </c>
      <c r="J186" s="2">
        <f t="shared" si="28"/>
        <v>9.8287865107879962E-5</v>
      </c>
      <c r="K186" s="2">
        <f t="shared" si="29"/>
        <v>-7.8258357668254854E-9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4.5740000000000007</v>
      </c>
      <c r="C187" s="2">
        <f t="shared" si="22"/>
        <v>1</v>
      </c>
      <c r="D187" s="3">
        <f t="shared" si="23"/>
        <v>10000</v>
      </c>
      <c r="E187" s="3">
        <f t="shared" si="24"/>
        <v>4.5740000000000007</v>
      </c>
      <c r="F187" s="3">
        <f t="shared" si="25"/>
        <v>4.6051471649465281</v>
      </c>
      <c r="G187" s="3"/>
      <c r="H187" s="3">
        <f t="shared" si="26"/>
        <v>4.6051471649465281</v>
      </c>
      <c r="I187" s="3">
        <f t="shared" si="27"/>
        <v>9.7014588420618283E-4</v>
      </c>
      <c r="J187" s="2">
        <f t="shared" si="28"/>
        <v>9.7512283774972227E-5</v>
      </c>
      <c r="K187" s="2">
        <f t="shared" si="29"/>
        <v>-7.6864419230297823E-9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4.5760000000000005</v>
      </c>
      <c r="C188" s="2">
        <f t="shared" si="22"/>
        <v>1</v>
      </c>
      <c r="D188" s="3">
        <f t="shared" si="23"/>
        <v>10100</v>
      </c>
      <c r="E188" s="3">
        <f t="shared" si="24"/>
        <v>4.5760000000000005</v>
      </c>
      <c r="F188" s="3">
        <f t="shared" si="25"/>
        <v>4.6148601886179907</v>
      </c>
      <c r="G188" s="3"/>
      <c r="H188" s="3">
        <f t="shared" si="26"/>
        <v>4.6148601886179907</v>
      </c>
      <c r="I188" s="3">
        <f t="shared" si="27"/>
        <v>1.5101142594257776E-3</v>
      </c>
      <c r="J188" s="2">
        <f t="shared" si="28"/>
        <v>9.6750448960330562E-5</v>
      </c>
      <c r="K188" s="2">
        <f t="shared" si="29"/>
        <v>-7.5508811993083507E-9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4.5760000000000005</v>
      </c>
      <c r="C189" s="2">
        <f t="shared" si="22"/>
        <v>1</v>
      </c>
      <c r="D189" s="3">
        <f t="shared" si="23"/>
        <v>10200</v>
      </c>
      <c r="E189" s="3">
        <f t="shared" si="24"/>
        <v>4.5760000000000005</v>
      </c>
      <c r="F189" s="3">
        <f t="shared" si="25"/>
        <v>4.6244977004016423</v>
      </c>
      <c r="G189" s="3"/>
      <c r="H189" s="3">
        <f t="shared" si="26"/>
        <v>4.6244977004016423</v>
      </c>
      <c r="I189" s="3">
        <f t="shared" si="27"/>
        <v>2.3520269442474078E-3</v>
      </c>
      <c r="J189" s="2">
        <f t="shared" si="28"/>
        <v>9.6001984498694649E-5</v>
      </c>
      <c r="K189" s="2">
        <f t="shared" si="29"/>
        <v>-7.4190117868686804E-9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4.581999999999999</v>
      </c>
      <c r="C190" s="2">
        <f t="shared" si="22"/>
        <v>1</v>
      </c>
      <c r="D190" s="3">
        <f t="shared" si="23"/>
        <v>10300</v>
      </c>
      <c r="E190" s="3">
        <f t="shared" si="24"/>
        <v>4.581999999999999</v>
      </c>
      <c r="F190" s="3">
        <f t="shared" si="25"/>
        <v>4.6340610191042941</v>
      </c>
      <c r="G190" s="3"/>
      <c r="H190" s="3">
        <f t="shared" si="26"/>
        <v>4.6340610191042941</v>
      </c>
      <c r="I190" s="3">
        <f t="shared" si="27"/>
        <v>2.7103497101777867E-3</v>
      </c>
      <c r="J190" s="2">
        <f t="shared" si="28"/>
        <v>9.5266528074195434E-5</v>
      </c>
      <c r="K190" s="2">
        <f t="shared" si="29"/>
        <v>-7.2906984439426626E-9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4.5780000000000003</v>
      </c>
      <c r="C191" s="2">
        <f t="shared" si="22"/>
        <v>1</v>
      </c>
      <c r="D191" s="3">
        <f t="shared" si="23"/>
        <v>10400</v>
      </c>
      <c r="E191" s="3">
        <f t="shared" si="24"/>
        <v>4.5780000000000003</v>
      </c>
      <c r="F191" s="3">
        <f t="shared" si="25"/>
        <v>4.6435514279668899</v>
      </c>
      <c r="G191" s="3"/>
      <c r="H191" s="3">
        <f t="shared" si="26"/>
        <v>4.6435514279668899</v>
      </c>
      <c r="I191" s="3">
        <f t="shared" si="27"/>
        <v>4.2969897084983184E-3</v>
      </c>
      <c r="J191" s="2">
        <f t="shared" si="28"/>
        <v>9.4543730582061203E-5</v>
      </c>
      <c r="K191" s="2">
        <f t="shared" si="29"/>
        <v>-7.1658121316856116E-9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4.58</v>
      </c>
      <c r="C192" s="2">
        <f t="shared" si="22"/>
        <v>1</v>
      </c>
      <c r="D192" s="3">
        <f t="shared" si="23"/>
        <v>10500</v>
      </c>
      <c r="E192" s="3">
        <f t="shared" si="24"/>
        <v>4.58</v>
      </c>
      <c r="F192" s="3">
        <f t="shared" si="25"/>
        <v>4.6529701759551871</v>
      </c>
      <c r="G192" s="3"/>
      <c r="H192" s="3">
        <f t="shared" si="26"/>
        <v>4.6529701759551871</v>
      </c>
      <c r="I192" s="3">
        <f t="shared" si="27"/>
        <v>5.324646578930961E-3</v>
      </c>
      <c r="J192" s="2">
        <f t="shared" si="28"/>
        <v>9.3833255525545108E-5</v>
      </c>
      <c r="K192" s="2">
        <f t="shared" si="29"/>
        <v>-7.0442296735252495E-9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4.5819999999999999</v>
      </c>
      <c r="C193" s="2">
        <f t="shared" si="22"/>
        <v>1</v>
      </c>
      <c r="D193" s="3">
        <f t="shared" si="23"/>
        <v>10600</v>
      </c>
      <c r="E193" s="3">
        <f t="shared" si="24"/>
        <v>4.5819999999999999</v>
      </c>
      <c r="F193" s="3">
        <f t="shared" si="25"/>
        <v>4.6623184789917858</v>
      </c>
      <c r="G193" s="3"/>
      <c r="H193" s="3">
        <f t="shared" si="26"/>
        <v>4.6623184789917858</v>
      </c>
      <c r="I193" s="3">
        <f t="shared" si="27"/>
        <v>6.4510580675539537E-3</v>
      </c>
      <c r="J193" s="2">
        <f t="shared" si="28"/>
        <v>9.3134778445818365E-5</v>
      </c>
      <c r="K193" s="2">
        <f t="shared" si="29"/>
        <v>-6.9258334362442049E-9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4.5880000000000001</v>
      </c>
      <c r="C194" s="2">
        <f t="shared" si="22"/>
        <v>1</v>
      </c>
      <c r="D194" s="3">
        <f t="shared" si="23"/>
        <v>10700</v>
      </c>
      <c r="E194" s="3">
        <f t="shared" si="24"/>
        <v>4.5880000000000001</v>
      </c>
      <c r="F194" s="3">
        <f t="shared" si="25"/>
        <v>4.6715975211326999</v>
      </c>
      <c r="G194" s="3"/>
      <c r="H194" s="3">
        <f t="shared" si="26"/>
        <v>4.6715975211326999</v>
      </c>
      <c r="I194" s="3">
        <f t="shared" si="27"/>
        <v>6.9885455395321903E-3</v>
      </c>
      <c r="J194" s="2">
        <f t="shared" si="28"/>
        <v>9.2447986382734895E-5</v>
      </c>
      <c r="K194" s="2">
        <f t="shared" si="29"/>
        <v>-6.8105110312201341E-9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4.5819999999999999</v>
      </c>
      <c r="C195" s="2">
        <f t="shared" si="22"/>
        <v>1</v>
      </c>
      <c r="D195" s="3">
        <f t="shared" si="23"/>
        <v>10800</v>
      </c>
      <c r="E195" s="3">
        <f t="shared" si="24"/>
        <v>4.5819999999999999</v>
      </c>
      <c r="F195" s="3">
        <f t="shared" si="25"/>
        <v>4.6808084556914942</v>
      </c>
      <c r="G195" s="3"/>
      <c r="H195" s="3">
        <f t="shared" si="26"/>
        <v>4.6808084556914942</v>
      </c>
      <c r="I195" s="3">
        <f t="shared" si="27"/>
        <v>9.7631109161379973E-3</v>
      </c>
      <c r="J195" s="2">
        <f t="shared" si="28"/>
        <v>9.1772577364523827E-5</v>
      </c>
      <c r="K195" s="2">
        <f t="shared" si="29"/>
        <v>-6.6981550343747812E-9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4.5860000000000003</v>
      </c>
      <c r="C196" s="2">
        <f t="shared" si="22"/>
        <v>1</v>
      </c>
      <c r="D196" s="3">
        <f t="shared" si="23"/>
        <v>10900</v>
      </c>
      <c r="E196" s="3">
        <f t="shared" si="24"/>
        <v>4.5860000000000003</v>
      </c>
      <c r="F196" s="3">
        <f t="shared" si="25"/>
        <v>4.6899524063137221</v>
      </c>
      <c r="G196" s="3"/>
      <c r="H196" s="3">
        <f t="shared" si="26"/>
        <v>4.6899524063137221</v>
      </c>
      <c r="I196" s="3">
        <f t="shared" si="27"/>
        <v>1.0806102778413113E-2</v>
      </c>
      <c r="J196" s="2">
        <f t="shared" si="28"/>
        <v>9.1108259924609216E-5</v>
      </c>
      <c r="K196" s="2">
        <f t="shared" si="29"/>
        <v>-6.5886627235005729E-9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4.5840000000000005</v>
      </c>
      <c r="C197" s="2">
        <f t="shared" si="22"/>
        <v>1</v>
      </c>
      <c r="D197" s="3">
        <f t="shared" si="23"/>
        <v>11000</v>
      </c>
      <c r="E197" s="3">
        <f t="shared" si="24"/>
        <v>4.5840000000000005</v>
      </c>
      <c r="F197" s="3">
        <f t="shared" si="25"/>
        <v>4.6990304680043753</v>
      </c>
      <c r="G197" s="3"/>
      <c r="H197" s="3">
        <f t="shared" si="26"/>
        <v>4.6990304680043753</v>
      </c>
      <c r="I197" s="3">
        <f t="shared" si="27"/>
        <v>1.3232008569305488E-2</v>
      </c>
      <c r="J197" s="2">
        <f t="shared" si="28"/>
        <v>9.0454752643878019E-5</v>
      </c>
      <c r="K197" s="2">
        <f t="shared" si="29"/>
        <v>-6.4819358317383468E-9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4.5860000000000003</v>
      </c>
      <c r="C198" s="2">
        <f t="shared" si="22"/>
        <v>1</v>
      </c>
      <c r="D198" s="3">
        <f t="shared" si="23"/>
        <v>11100</v>
      </c>
      <c r="E198" s="3">
        <f t="shared" si="24"/>
        <v>4.5860000000000003</v>
      </c>
      <c r="F198" s="3">
        <f t="shared" si="25"/>
        <v>4.7080437081107318</v>
      </c>
      <c r="G198" s="3"/>
      <c r="H198" s="3">
        <f t="shared" si="26"/>
        <v>4.7080437081107318</v>
      </c>
      <c r="I198" s="3">
        <f t="shared" si="27"/>
        <v>1.4894666689417432E-2</v>
      </c>
      <c r="J198" s="2">
        <f t="shared" si="28"/>
        <v>8.9811783716841354E-5</v>
      </c>
      <c r="K198" s="2">
        <f t="shared" si="29"/>
        <v>-6.3778803160774637E-9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4.5840000000000005</v>
      </c>
      <c r="C199" s="2">
        <f t="shared" si="22"/>
        <v>1</v>
      </c>
      <c r="D199" s="3">
        <f t="shared" si="23"/>
        <v>11200</v>
      </c>
      <c r="E199" s="3">
        <f t="shared" si="24"/>
        <v>4.5840000000000005</v>
      </c>
      <c r="F199" s="3">
        <f t="shared" si="25"/>
        <v>4.7169931672629701</v>
      </c>
      <c r="G199" s="3"/>
      <c r="H199" s="3">
        <f t="shared" si="26"/>
        <v>4.7169931672629701</v>
      </c>
      <c r="I199" s="3">
        <f t="shared" si="27"/>
        <v>1.7687182538636211E-2</v>
      </c>
      <c r="J199" s="2">
        <f t="shared" si="28"/>
        <v>8.9179090540237899E-5</v>
      </c>
      <c r="K199" s="2">
        <f t="shared" si="29"/>
        <v>-6.2764061398371612E-9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4.5860000000000003</v>
      </c>
      <c r="C200" s="2">
        <f t="shared" si="22"/>
        <v>1</v>
      </c>
      <c r="D200" s="3">
        <f t="shared" si="23"/>
        <v>11300</v>
      </c>
      <c r="E200" s="3">
        <f t="shared" si="24"/>
        <v>4.5860000000000003</v>
      </c>
      <c r="F200" s="3">
        <f t="shared" si="25"/>
        <v>4.7258798602747065</v>
      </c>
      <c r="G200" s="3"/>
      <c r="H200" s="3">
        <f t="shared" si="26"/>
        <v>4.7258798602747065</v>
      </c>
      <c r="I200" s="3">
        <f t="shared" si="27"/>
        <v>1.9566375310471337E-2</v>
      </c>
      <c r="J200" s="2">
        <f t="shared" si="28"/>
        <v>8.8556419322730412E-5</v>
      </c>
      <c r="K200" s="2">
        <f t="shared" si="29"/>
        <v>-6.1774270681688726E-9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4.5880000000000001</v>
      </c>
      <c r="C201" s="2">
        <f t="shared" si="22"/>
        <v>1</v>
      </c>
      <c r="D201" s="3">
        <f t="shared" si="23"/>
        <v>11400</v>
      </c>
      <c r="E201" s="3">
        <f t="shared" si="24"/>
        <v>4.5880000000000001</v>
      </c>
      <c r="F201" s="3">
        <f t="shared" si="25"/>
        <v>4.7347047770055033</v>
      </c>
      <c r="G201" s="3"/>
      <c r="H201" s="3">
        <f t="shared" si="26"/>
        <v>4.7347047770055033</v>
      </c>
      <c r="I201" s="3">
        <f t="shared" si="27"/>
        <v>2.1522291596234425E-2</v>
      </c>
      <c r="J201" s="2">
        <f t="shared" si="28"/>
        <v>8.7943524714438953E-5</v>
      </c>
      <c r="K201" s="2">
        <f t="shared" si="29"/>
        <v>-6.0808604756932822E-9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4.59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4.59</v>
      </c>
      <c r="F202" s="3">
        <f t="shared" ref="F202:F265" si="36">IF(H202="",#N/A,H202)</f>
        <v>4.7434688831872771</v>
      </c>
      <c r="G202" s="3"/>
      <c r="H202" s="3">
        <f t="shared" ref="H202:H265" si="37">IF(A202="","",H$2*A202^H$3+H$4*(EXP(H$5*A202)-1))</f>
        <v>4.7434688831872771</v>
      </c>
      <c r="I202" s="3">
        <f t="shared" ref="I202:I265" si="38">IF(A202="","",(B202-H202)^2)</f>
        <v>2.3552698106750151E-2</v>
      </c>
      <c r="J202" s="2">
        <f t="shared" ref="J202:J265" si="39">IF(A202="","",$H$2*$H$3*$A202^($H$3-1)+($H$4*$H$5*EXP($H$5*$A202)))</f>
        <v>8.7340169455135932E-5</v>
      </c>
      <c r="K202" s="2">
        <f t="shared" ref="K202:K265" si="40">IF( A202="","", H$2*H$3*(H$3-1)*A202^(H$3-2)+(H$4*H$5^2*EXP(H$5*$A202)))</f>
        <v>-5.986627165452836E-9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4.5920000000000005</v>
      </c>
      <c r="C203" s="2">
        <f t="shared" si="33"/>
        <v>1</v>
      </c>
      <c r="D203" s="3">
        <f t="shared" si="34"/>
        <v>11600</v>
      </c>
      <c r="E203" s="3">
        <f t="shared" si="35"/>
        <v>4.5920000000000005</v>
      </c>
      <c r="F203" s="3">
        <f t="shared" si="36"/>
        <v>4.7521731212164076</v>
      </c>
      <c r="G203" s="3"/>
      <c r="H203" s="3">
        <f t="shared" si="37"/>
        <v>4.7521731212164076</v>
      </c>
      <c r="I203" s="3">
        <f t="shared" si="38"/>
        <v>2.5655428760205819E-2</v>
      </c>
      <c r="J203" s="2">
        <f t="shared" si="39"/>
        <v>8.6746124040014926E-5</v>
      </c>
      <c r="K203" s="2">
        <f t="shared" si="40"/>
        <v>-5.8946511984229294E-9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4.5980000000000008</v>
      </c>
      <c r="C204" s="2">
        <f t="shared" si="33"/>
        <v>1</v>
      </c>
      <c r="D204" s="3">
        <f t="shared" si="34"/>
        <v>11700</v>
      </c>
      <c r="E204" s="3">
        <f t="shared" si="35"/>
        <v>4.5980000000000008</v>
      </c>
      <c r="F204" s="3">
        <f t="shared" si="36"/>
        <v>4.7608184109132594</v>
      </c>
      <c r="G204" s="3"/>
      <c r="H204" s="3">
        <f t="shared" si="37"/>
        <v>4.7608184109132594</v>
      </c>
      <c r="I204" s="3">
        <f t="shared" si="38"/>
        <v>2.6509834932318746E-2</v>
      </c>
      <c r="J204" s="2">
        <f t="shared" si="39"/>
        <v>8.6161166402007141E-5</v>
      </c>
      <c r="K204" s="2">
        <f t="shared" si="40"/>
        <v>-5.8048597328810651E-9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4.5980000000000008</v>
      </c>
      <c r="C205" s="2">
        <f t="shared" si="33"/>
        <v>1</v>
      </c>
      <c r="D205" s="3">
        <f t="shared" si="34"/>
        <v>11800</v>
      </c>
      <c r="E205" s="3">
        <f t="shared" si="35"/>
        <v>4.5980000000000008</v>
      </c>
      <c r="F205" s="3">
        <f t="shared" si="36"/>
        <v>4.7694056502507252</v>
      </c>
      <c r="G205" s="3"/>
      <c r="H205" s="3">
        <f t="shared" si="37"/>
        <v>4.7694056502507252</v>
      </c>
      <c r="I205" s="3">
        <f t="shared" si="38"/>
        <v>2.937989693787366E-2</v>
      </c>
      <c r="J205" s="2">
        <f t="shared" si="39"/>
        <v>8.5585081609697232E-5</v>
      </c>
      <c r="K205" s="2">
        <f t="shared" si="40"/>
        <v>-5.7171828729856316E-9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4.5900000000000007</v>
      </c>
      <c r="C206" s="2">
        <f t="shared" si="33"/>
        <v>1</v>
      </c>
      <c r="D206" s="3">
        <f t="shared" si="34"/>
        <v>11900</v>
      </c>
      <c r="E206" s="3">
        <f t="shared" si="35"/>
        <v>4.5900000000000007</v>
      </c>
      <c r="F206" s="3">
        <f t="shared" si="36"/>
        <v>4.7779357160533129</v>
      </c>
      <c r="G206" s="3"/>
      <c r="H206" s="3">
        <f t="shared" si="37"/>
        <v>4.7779357160533129</v>
      </c>
      <c r="I206" s="3">
        <f t="shared" si="38"/>
        <v>3.5319833368471172E-2</v>
      </c>
      <c r="J206" s="2">
        <f t="shared" si="39"/>
        <v>8.501766157994472E-5</v>
      </c>
      <c r="K206" s="2">
        <f t="shared" si="40"/>
        <v>-5.6315535259633643E-9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4.5980000000000008</v>
      </c>
      <c r="C207" s="2">
        <f t="shared" si="33"/>
        <v>1</v>
      </c>
      <c r="D207" s="3">
        <f t="shared" si="34"/>
        <v>12000</v>
      </c>
      <c r="E207" s="3">
        <f t="shared" si="35"/>
        <v>4.5980000000000008</v>
      </c>
      <c r="F207" s="3">
        <f t="shared" si="36"/>
        <v>4.7864094646681723</v>
      </c>
      <c r="G207" s="3"/>
      <c r="H207" s="3">
        <f t="shared" si="37"/>
        <v>4.7864094646681723</v>
      </c>
      <c r="I207" s="3">
        <f t="shared" si="38"/>
        <v>3.5498126376546979E-2</v>
      </c>
      <c r="J207" s="2">
        <f t="shared" si="39"/>
        <v>8.4458704804380206E-5</v>
      </c>
      <c r="K207" s="2">
        <f t="shared" si="40"/>
        <v>-5.5479072673492097E-9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4.6059999999999999</v>
      </c>
      <c r="C208" s="2">
        <f t="shared" si="33"/>
        <v>1</v>
      </c>
      <c r="D208" s="3">
        <f t="shared" si="34"/>
        <v>12100</v>
      </c>
      <c r="E208" s="3">
        <f t="shared" si="35"/>
        <v>4.6059999999999999</v>
      </c>
      <c r="F208" s="3">
        <f t="shared" si="36"/>
        <v>4.7948277326094573</v>
      </c>
      <c r="G208" s="3"/>
      <c r="H208" s="3">
        <f t="shared" si="37"/>
        <v>4.7948277326094573</v>
      </c>
      <c r="I208" s="3">
        <f t="shared" si="38"/>
        <v>3.5655912602428744E-2</v>
      </c>
      <c r="J208" s="2">
        <f t="shared" si="39"/>
        <v>8.3908016088996329E-5</v>
      </c>
      <c r="K208" s="2">
        <f t="shared" si="40"/>
        <v>-5.4661822137611356E-9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4.6059999999999999</v>
      </c>
      <c r="C209" s="2">
        <f t="shared" si="33"/>
        <v>1</v>
      </c>
      <c r="D209" s="3">
        <f t="shared" si="34"/>
        <v>12200</v>
      </c>
      <c r="E209" s="3">
        <f t="shared" si="35"/>
        <v>4.6059999999999999</v>
      </c>
      <c r="F209" s="3">
        <f t="shared" si="36"/>
        <v>4.8031913371772461</v>
      </c>
      <c r="G209" s="3"/>
      <c r="H209" s="3">
        <f t="shared" si="37"/>
        <v>4.8031913371772461</v>
      </c>
      <c r="I209" s="3">
        <f t="shared" si="38"/>
        <v>3.8884423457750415E-2</v>
      </c>
      <c r="J209" s="2">
        <f t="shared" si="39"/>
        <v>8.3365406306105581E-5</v>
      </c>
      <c r="K209" s="2">
        <f t="shared" si="40"/>
        <v>-5.3863189027312149E-9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4.6059999999999999</v>
      </c>
      <c r="C210" s="2">
        <f t="shared" si="33"/>
        <v>1</v>
      </c>
      <c r="D210" s="3">
        <f t="shared" si="34"/>
        <v>12300</v>
      </c>
      <c r="E210" s="3">
        <f t="shared" si="35"/>
        <v>4.6059999999999999</v>
      </c>
      <c r="F210" s="3">
        <f t="shared" si="36"/>
        <v>4.8115010770522764</v>
      </c>
      <c r="G210" s="3"/>
      <c r="H210" s="3">
        <f t="shared" si="37"/>
        <v>4.8115010770522764</v>
      </c>
      <c r="I210" s="3">
        <f t="shared" si="38"/>
        <v>4.2230692669645679E-2</v>
      </c>
      <c r="J210" s="2">
        <f t="shared" si="39"/>
        <v>8.2830692157978981E-5</v>
      </c>
      <c r="K210" s="2">
        <f t="shared" si="40"/>
        <v>-5.3082601791471131E-9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4.5999999999999996</v>
      </c>
      <c r="C211" s="2">
        <f t="shared" si="33"/>
        <v>1</v>
      </c>
      <c r="D211" s="3">
        <f t="shared" si="34"/>
        <v>12400</v>
      </c>
      <c r="E211" s="3">
        <f t="shared" si="35"/>
        <v>4.5999999999999996</v>
      </c>
      <c r="F211" s="3">
        <f t="shared" si="36"/>
        <v>4.8197577328675774</v>
      </c>
      <c r="G211" s="3"/>
      <c r="H211" s="3">
        <f t="shared" si="37"/>
        <v>4.8197577328675774</v>
      </c>
      <c r="I211" s="3">
        <f t="shared" si="38"/>
        <v>4.8293461155097646E-2</v>
      </c>
      <c r="J211" s="2">
        <f t="shared" si="39"/>
        <v>8.2303695951529412E-5</v>
      </c>
      <c r="K211" s="2">
        <f t="shared" si="40"/>
        <v>-5.2319510878903524E-9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4.6120000000000001</v>
      </c>
      <c r="C212" s="2">
        <f t="shared" si="33"/>
        <v>1</v>
      </c>
      <c r="D212" s="3">
        <f t="shared" si="34"/>
        <v>12500</v>
      </c>
      <c r="E212" s="3">
        <f t="shared" si="35"/>
        <v>4.6120000000000001</v>
      </c>
      <c r="F212" s="3">
        <f t="shared" si="36"/>
        <v>4.8279620677581017</v>
      </c>
      <c r="G212" s="3"/>
      <c r="H212" s="3">
        <f t="shared" si="37"/>
        <v>4.8279620677581017</v>
      </c>
      <c r="I212" s="3">
        <f t="shared" si="38"/>
        <v>4.6639614710354847E-2</v>
      </c>
      <c r="J212" s="2">
        <f t="shared" si="39"/>
        <v>8.1784245383436594E-5</v>
      </c>
      <c r="K212" s="2">
        <f t="shared" si="40"/>
        <v>-5.1573387722866403E-9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4.6120000000000001</v>
      </c>
      <c r="C213" s="2">
        <f t="shared" si="33"/>
        <v>1</v>
      </c>
      <c r="D213" s="3">
        <f t="shared" si="34"/>
        <v>12600</v>
      </c>
      <c r="E213" s="3">
        <f t="shared" si="35"/>
        <v>4.6120000000000001</v>
      </c>
      <c r="F213" s="3">
        <f t="shared" si="36"/>
        <v>4.8361148278893822</v>
      </c>
      <c r="G213" s="3"/>
      <c r="H213" s="3">
        <f t="shared" si="37"/>
        <v>4.8361148278893822</v>
      </c>
      <c r="I213" s="3">
        <f t="shared" si="38"/>
        <v>5.022745607988735E-2</v>
      </c>
      <c r="J213" s="2">
        <f t="shared" si="39"/>
        <v>8.1272173335151032E-5</v>
      </c>
      <c r="K213" s="2">
        <f t="shared" si="40"/>
        <v>-5.084372378009591E-9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4.6160000000000005</v>
      </c>
      <c r="C214" s="2">
        <f t="shared" si="33"/>
        <v>1</v>
      </c>
      <c r="D214" s="3">
        <f t="shared" si="34"/>
        <v>12700</v>
      </c>
      <c r="E214" s="3">
        <f t="shared" si="35"/>
        <v>4.6160000000000005</v>
      </c>
      <c r="F214" s="3">
        <f t="shared" si="36"/>
        <v>4.8442167429661431</v>
      </c>
      <c r="G214" s="3"/>
      <c r="H214" s="3">
        <f t="shared" si="37"/>
        <v>4.8442167429661431</v>
      </c>
      <c r="I214" s="3">
        <f t="shared" si="38"/>
        <v>5.2082881770074391E-2</v>
      </c>
      <c r="J214" s="2">
        <f t="shared" si="39"/>
        <v>8.0767317677249653E-5</v>
      </c>
      <c r="K214" s="2">
        <f t="shared" si="40"/>
        <v>-5.0130029621051249E-9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4.6160000000000005</v>
      </c>
      <c r="C215" s="2">
        <f t="shared" si="33"/>
        <v>1</v>
      </c>
      <c r="D215" s="3">
        <f t="shared" si="34"/>
        <v>12800</v>
      </c>
      <c r="E215" s="3">
        <f t="shared" si="35"/>
        <v>4.6160000000000005</v>
      </c>
      <c r="F215" s="3">
        <f t="shared" si="36"/>
        <v>4.8522685267218044</v>
      </c>
      <c r="G215" s="3"/>
      <c r="H215" s="3">
        <f t="shared" si="37"/>
        <v>4.8522685267218044</v>
      </c>
      <c r="I215" s="3">
        <f t="shared" si="38"/>
        <v>5.5822816719291748E-2</v>
      </c>
      <c r="J215" s="2">
        <f t="shared" si="39"/>
        <v>8.0269521082645904E-5</v>
      </c>
      <c r="K215" s="2">
        <f t="shared" si="40"/>
        <v>-4.9431834068255136E-9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4.62</v>
      </c>
      <c r="C216" s="2">
        <f t="shared" si="33"/>
        <v>1</v>
      </c>
      <c r="D216" s="3">
        <f t="shared" si="34"/>
        <v>12900</v>
      </c>
      <c r="E216" s="3">
        <f t="shared" si="35"/>
        <v>4.62</v>
      </c>
      <c r="F216" s="3">
        <f t="shared" si="36"/>
        <v>4.8602708773897296</v>
      </c>
      <c r="G216" s="3"/>
      <c r="H216" s="3">
        <f t="shared" si="37"/>
        <v>4.8602708773897296</v>
      </c>
      <c r="I216" s="3">
        <f t="shared" si="38"/>
        <v>5.7730094521630436E-2</v>
      </c>
      <c r="J216" s="2">
        <f t="shared" si="39"/>
        <v>7.9778630848187444E-5</v>
      </c>
      <c r="K216" s="2">
        <f t="shared" si="40"/>
        <v>-4.8748683379836598E-9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4.6180000000000003</v>
      </c>
      <c r="C217" s="2">
        <f t="shared" si="33"/>
        <v>1</v>
      </c>
      <c r="D217" s="3">
        <f t="shared" si="34"/>
        <v>13000</v>
      </c>
      <c r="E217" s="3">
        <f t="shared" si="35"/>
        <v>4.6180000000000003</v>
      </c>
      <c r="F217" s="3">
        <f t="shared" si="36"/>
        <v>4.8682244781570239</v>
      </c>
      <c r="G217" s="3"/>
      <c r="H217" s="3">
        <f t="shared" si="37"/>
        <v>4.8682244781570239</v>
      </c>
      <c r="I217" s="3">
        <f t="shared" si="38"/>
        <v>6.2612289468954752E-2</v>
      </c>
      <c r="J217" s="2">
        <f t="shared" si="39"/>
        <v>7.9294498724204543E-5</v>
      </c>
      <c r="K217" s="2">
        <f t="shared" si="40"/>
        <v>-4.8080140475577735E-9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4.6260000000000003</v>
      </c>
      <c r="C218" s="2">
        <f t="shared" si="33"/>
        <v>1</v>
      </c>
      <c r="D218" s="3">
        <f t="shared" si="34"/>
        <v>13100</v>
      </c>
      <c r="E218" s="3">
        <f t="shared" si="35"/>
        <v>4.6260000000000003</v>
      </c>
      <c r="F218" s="3">
        <f t="shared" si="36"/>
        <v>4.8761299976016907</v>
      </c>
      <c r="G218" s="3"/>
      <c r="H218" s="3">
        <f t="shared" si="37"/>
        <v>4.8761299976016907</v>
      </c>
      <c r="I218" s="3">
        <f t="shared" si="38"/>
        <v>6.2565015700221646E-2</v>
      </c>
      <c r="J218" s="2">
        <f t="shared" si="39"/>
        <v>7.8816980751595644E-5</v>
      </c>
      <c r="K218" s="2">
        <f t="shared" si="40"/>
        <v>-4.7425784202943886E-9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4.62</v>
      </c>
      <c r="C219" s="2">
        <f t="shared" si="33"/>
        <v>1</v>
      </c>
      <c r="D219" s="3">
        <f t="shared" si="34"/>
        <v>13200</v>
      </c>
      <c r="E219" s="3">
        <f t="shared" si="35"/>
        <v>4.62</v>
      </c>
      <c r="F219" s="3">
        <f t="shared" si="36"/>
        <v>4.8839880901138191</v>
      </c>
      <c r="G219" s="3"/>
      <c r="H219" s="3">
        <f t="shared" si="37"/>
        <v>4.8839880901138191</v>
      </c>
      <c r="I219" s="3">
        <f t="shared" si="38"/>
        <v>6.9689711721941799E-2</v>
      </c>
      <c r="J219" s="2">
        <f t="shared" si="39"/>
        <v>7.8345937106062694E-5</v>
      </c>
      <c r="K219" s="2">
        <f t="shared" si="40"/>
        <v>-4.678520864074586E-9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4.6260000000000003</v>
      </c>
      <c r="C220" s="2">
        <f t="shared" si="33"/>
        <v>1</v>
      </c>
      <c r="D220" s="3">
        <f t="shared" si="34"/>
        <v>13300</v>
      </c>
      <c r="E220" s="3">
        <f t="shared" si="35"/>
        <v>4.6260000000000003</v>
      </c>
      <c r="F220" s="3">
        <f t="shared" si="36"/>
        <v>4.8917993963015878</v>
      </c>
      <c r="G220" s="3"/>
      <c r="H220" s="3">
        <f t="shared" si="37"/>
        <v>4.8917993963015878</v>
      </c>
      <c r="I220" s="3">
        <f t="shared" si="38"/>
        <v>7.0649319074288341E-2</v>
      </c>
      <c r="J220" s="2">
        <f t="shared" si="39"/>
        <v>7.7881231949130565E-5</v>
      </c>
      <c r="K220" s="2">
        <f t="shared" si="40"/>
        <v>-4.6158022438235429E-9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4.6239999999999997</v>
      </c>
      <c r="C221" s="2">
        <f t="shared" si="33"/>
        <v>1</v>
      </c>
      <c r="D221" s="3">
        <f t="shared" si="34"/>
        <v>13400</v>
      </c>
      <c r="E221" s="3">
        <f t="shared" si="35"/>
        <v>4.6239999999999997</v>
      </c>
      <c r="F221" s="3">
        <f t="shared" si="36"/>
        <v>4.89956454338264</v>
      </c>
      <c r="G221" s="3"/>
      <c r="H221" s="3">
        <f t="shared" si="37"/>
        <v>4.89956454338264</v>
      </c>
      <c r="I221" s="3">
        <f t="shared" si="38"/>
        <v>7.5935817569683081E-2</v>
      </c>
      <c r="J221" s="2">
        <f t="shared" si="39"/>
        <v>7.7422733285607763E-5</v>
      </c>
      <c r="K221" s="2">
        <f t="shared" si="40"/>
        <v>-4.554384818758462E-9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4.636000000000001</v>
      </c>
      <c r="C222" s="2">
        <f t="shared" si="33"/>
        <v>1</v>
      </c>
      <c r="D222" s="3">
        <f t="shared" si="34"/>
        <v>13500</v>
      </c>
      <c r="E222" s="3">
        <f t="shared" si="35"/>
        <v>4.636000000000001</v>
      </c>
      <c r="F222" s="3">
        <f t="shared" si="36"/>
        <v>4.9072841455615697</v>
      </c>
      <c r="G222" s="3"/>
      <c r="H222" s="3">
        <f t="shared" si="37"/>
        <v>4.9072841455615697</v>
      </c>
      <c r="I222" s="3">
        <f t="shared" si="38"/>
        <v>7.3595087633070377E-2</v>
      </c>
      <c r="J222" s="2">
        <f t="shared" si="39"/>
        <v>7.6970312827162303E-5</v>
      </c>
      <c r="K222" s="2">
        <f t="shared" si="40"/>
        <v>-4.4942321827823637E-9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4.6399999999999997</v>
      </c>
      <c r="C223" s="2">
        <f t="shared" si="33"/>
        <v>1</v>
      </c>
      <c r="D223" s="3">
        <f t="shared" si="34"/>
        <v>13600</v>
      </c>
      <c r="E223" s="3">
        <f t="shared" si="35"/>
        <v>4.6399999999999997</v>
      </c>
      <c r="F223" s="3">
        <f t="shared" si="36"/>
        <v>4.9149588043940051</v>
      </c>
      <c r="G223" s="3"/>
      <c r="H223" s="3">
        <f t="shared" si="37"/>
        <v>4.9149588043940051</v>
      </c>
      <c r="I223" s="3">
        <f t="shared" si="38"/>
        <v>7.5602344113780945E-2</v>
      </c>
      <c r="J223" s="2">
        <f t="shared" si="39"/>
        <v>7.6523845861709857E-5</v>
      </c>
      <c r="K223" s="2">
        <f t="shared" si="40"/>
        <v>-4.4353092078445481E-9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4.6440000000000001</v>
      </c>
      <c r="C224" s="2">
        <f t="shared" si="33"/>
        <v>1</v>
      </c>
      <c r="D224" s="3">
        <f t="shared" si="34"/>
        <v>13700</v>
      </c>
      <c r="E224" s="3">
        <f t="shared" si="35"/>
        <v>4.6440000000000001</v>
      </c>
      <c r="F224" s="3">
        <f t="shared" si="36"/>
        <v>4.9225891091379479</v>
      </c>
      <c r="G224" s="3"/>
      <c r="H224" s="3">
        <f t="shared" si="37"/>
        <v>4.9225891091379479</v>
      </c>
      <c r="I224" s="3">
        <f t="shared" si="38"/>
        <v>7.761189173027537E-2</v>
      </c>
      <c r="J224" s="2">
        <f t="shared" si="39"/>
        <v>7.6083211128323303E-5</v>
      </c>
      <c r="K224" s="2">
        <f t="shared" si="40"/>
        <v>-4.3775819900992539E-9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4.6440000000000001</v>
      </c>
      <c r="C225" s="2">
        <f t="shared" si="33"/>
        <v>1</v>
      </c>
      <c r="D225" s="3">
        <f t="shared" si="34"/>
        <v>13800</v>
      </c>
      <c r="E225" s="3">
        <f t="shared" si="35"/>
        <v>4.6440000000000001</v>
      </c>
      <c r="F225" s="3">
        <f t="shared" si="36"/>
        <v>4.9301756370928462</v>
      </c>
      <c r="G225" s="3"/>
      <c r="H225" s="3">
        <f t="shared" si="37"/>
        <v>4.9301756370928462</v>
      </c>
      <c r="I225" s="3">
        <f t="shared" si="38"/>
        <v>8.1896495265496361E-2</v>
      </c>
      <c r="J225" s="2">
        <f t="shared" si="39"/>
        <v>7.5648290697393828E-5</v>
      </c>
      <c r="K225" s="2">
        <f t="shared" si="40"/>
        <v>-4.3210177987052458E-9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4.6440000000000001</v>
      </c>
      <c r="C226" s="2">
        <f t="shared" si="33"/>
        <v>1</v>
      </c>
      <c r="D226" s="3">
        <f t="shared" si="34"/>
        <v>13900</v>
      </c>
      <c r="E226" s="3">
        <f t="shared" si="35"/>
        <v>4.6440000000000001</v>
      </c>
      <c r="F226" s="3">
        <f t="shared" si="36"/>
        <v>4.9377189539269528</v>
      </c>
      <c r="G226" s="3"/>
      <c r="H226" s="3">
        <f t="shared" si="37"/>
        <v>4.9377189539269528</v>
      </c>
      <c r="I226" s="3">
        <f t="shared" si="38"/>
        <v>8.6270823895943358E-2</v>
      </c>
      <c r="J226" s="2">
        <f t="shared" si="39"/>
        <v>7.5218969855786051E-5</v>
      </c>
      <c r="K226" s="2">
        <f t="shared" si="40"/>
        <v>-4.2655850271186664E-9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4.6480000000000006</v>
      </c>
      <c r="C227" s="2">
        <f t="shared" si="33"/>
        <v>1</v>
      </c>
      <c r="D227" s="3">
        <f t="shared" si="34"/>
        <v>14000</v>
      </c>
      <c r="E227" s="3">
        <f t="shared" si="35"/>
        <v>4.6480000000000006</v>
      </c>
      <c r="F227" s="3">
        <f t="shared" si="36"/>
        <v>4.9452196139934212</v>
      </c>
      <c r="G227" s="3"/>
      <c r="H227" s="3">
        <f t="shared" si="37"/>
        <v>4.9452196139934212</v>
      </c>
      <c r="I227" s="3">
        <f t="shared" si="38"/>
        <v>8.8339498942397982E-2</v>
      </c>
      <c r="J227" s="2">
        <f t="shared" si="39"/>
        <v>7.4795136996744913E-5</v>
      </c>
      <c r="K227" s="2">
        <f t="shared" si="40"/>
        <v>-4.2112531467408696E-9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4.6480000000000006</v>
      </c>
      <c r="C228" s="2">
        <f t="shared" si="33"/>
        <v>1</v>
      </c>
      <c r="D228" s="3">
        <f t="shared" si="34"/>
        <v>14100</v>
      </c>
      <c r="E228" s="3">
        <f t="shared" si="35"/>
        <v>4.6480000000000006</v>
      </c>
      <c r="F228" s="3">
        <f t="shared" si="36"/>
        <v>4.9526781606356352</v>
      </c>
      <c r="G228" s="3"/>
      <c r="H228" s="3">
        <f t="shared" si="37"/>
        <v>4.9526781606356352</v>
      </c>
      <c r="I228" s="3">
        <f t="shared" si="38"/>
        <v>9.2828781568313548E-2</v>
      </c>
      <c r="J228" s="2">
        <f t="shared" si="39"/>
        <v>7.4376683514325347E-5</v>
      </c>
      <c r="K228" s="2">
        <f t="shared" si="40"/>
        <v>-4.1579926627916112E-9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4.6479999999999997</v>
      </c>
      <c r="C229" s="2">
        <f t="shared" si="33"/>
        <v>1</v>
      </c>
      <c r="D229" s="3">
        <f t="shared" si="34"/>
        <v>14200</v>
      </c>
      <c r="E229" s="3">
        <f t="shared" si="35"/>
        <v>4.6479999999999997</v>
      </c>
      <c r="F229" s="3">
        <f t="shared" si="36"/>
        <v>4.9600951264821811</v>
      </c>
      <c r="G229" s="3"/>
      <c r="H229" s="3">
        <f t="shared" si="37"/>
        <v>4.9600951264821811</v>
      </c>
      <c r="I229" s="3">
        <f t="shared" si="38"/>
        <v>9.7403367973928803E-2</v>
      </c>
      <c r="J229" s="2">
        <f t="shared" si="39"/>
        <v>7.3963503702129035E-5</v>
      </c>
      <c r="K229" s="2">
        <f t="shared" si="40"/>
        <v>-4.1057750722857974E-9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4.6440000000000001</v>
      </c>
      <c r="C230" s="2">
        <f t="shared" si="33"/>
        <v>1</v>
      </c>
      <c r="D230" s="3">
        <f t="shared" si="34"/>
        <v>14300</v>
      </c>
      <c r="E230" s="3">
        <f t="shared" si="35"/>
        <v>4.6440000000000001</v>
      </c>
      <c r="F230" s="3">
        <f t="shared" si="36"/>
        <v>4.9674710337319254</v>
      </c>
      <c r="G230" s="3"/>
      <c r="H230" s="3">
        <f t="shared" si="37"/>
        <v>4.9674710337319254</v>
      </c>
      <c r="I230" s="3">
        <f t="shared" si="38"/>
        <v>0.10463350966360037</v>
      </c>
      <c r="J230" s="2">
        <f t="shared" si="39"/>
        <v>7.3555494656142405E-5</v>
      </c>
      <c r="K230" s="2">
        <f t="shared" si="40"/>
        <v>-4.0545728239993609E-9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4.6459999999999999</v>
      </c>
      <c r="C231" s="2">
        <f t="shared" si="33"/>
        <v>1</v>
      </c>
      <c r="D231" s="3">
        <f t="shared" si="34"/>
        <v>14400</v>
      </c>
      <c r="E231" s="3">
        <f t="shared" si="35"/>
        <v>4.6459999999999999</v>
      </c>
      <c r="F231" s="3">
        <f t="shared" si="36"/>
        <v>4.9748063944295424</v>
      </c>
      <c r="G231" s="3"/>
      <c r="H231" s="3">
        <f t="shared" si="37"/>
        <v>4.9748063944295424</v>
      </c>
      <c r="I231" s="3">
        <f t="shared" si="38"/>
        <v>0.10811364501775589</v>
      </c>
      <c r="J231" s="2">
        <f t="shared" si="39"/>
        <v>7.3152556181483512E-5</v>
      </c>
      <c r="K231" s="2">
        <f t="shared" si="40"/>
        <v>-4.0043592803175494E-9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4.6379999999999999</v>
      </c>
      <c r="C232" s="2">
        <f t="shared" si="33"/>
        <v>1</v>
      </c>
      <c r="D232" s="3">
        <f t="shared" si="34"/>
        <v>14500</v>
      </c>
      <c r="E232" s="3">
        <f t="shared" si="35"/>
        <v>4.6379999999999999</v>
      </c>
      <c r="F232" s="3">
        <f t="shared" si="36"/>
        <v>4.982101710731941</v>
      </c>
      <c r="G232" s="3"/>
      <c r="H232" s="3">
        <f t="shared" si="37"/>
        <v>4.982101710731941</v>
      </c>
      <c r="I232" s="3">
        <f t="shared" si="38"/>
        <v>0.11840598732864845</v>
      </c>
      <c r="J232" s="2">
        <f t="shared" si="39"/>
        <v>7.2754590702873919E-5</v>
      </c>
      <c r="K232" s="2">
        <f t="shared" si="40"/>
        <v>-3.9551086808640529E-9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4.6399999999999997</v>
      </c>
      <c r="C233" s="2">
        <f t="shared" si="33"/>
        <v>1</v>
      </c>
      <c r="D233" s="3">
        <f t="shared" si="34"/>
        <v>14600</v>
      </c>
      <c r="E233" s="3">
        <f t="shared" si="35"/>
        <v>4.6399999999999997</v>
      </c>
      <c r="F233" s="3">
        <f t="shared" si="36"/>
        <v>4.9893574751658756</v>
      </c>
      <c r="G233" s="3"/>
      <c r="H233" s="3">
        <f t="shared" si="37"/>
        <v>4.9893574751658756</v>
      </c>
      <c r="I233" s="3">
        <f t="shared" si="38"/>
        <v>0.12205064545427559</v>
      </c>
      <c r="J233" s="2">
        <f t="shared" si="39"/>
        <v>7.2361503178662996E-5</v>
      </c>
      <c r="K233" s="2">
        <f t="shared" si="40"/>
        <v>-3.9067961078167991E-9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4.6399999999999997</v>
      </c>
      <c r="C234" s="2">
        <f t="shared" si="33"/>
        <v>1</v>
      </c>
      <c r="D234" s="3">
        <f t="shared" si="34"/>
        <v>14700</v>
      </c>
      <c r="E234" s="3">
        <f t="shared" si="35"/>
        <v>4.6399999999999997</v>
      </c>
      <c r="F234" s="3">
        <f t="shared" si="36"/>
        <v>4.9965741708771656</v>
      </c>
      <c r="G234" s="3"/>
      <c r="H234" s="3">
        <f t="shared" si="37"/>
        <v>4.9965741708771656</v>
      </c>
      <c r="I234" s="3">
        <f t="shared" si="38"/>
        <v>0.12714513933673832</v>
      </c>
      <c r="J234" s="2">
        <f t="shared" si="39"/>
        <v>7.1973201018239662E-5</v>
      </c>
      <c r="K234" s="2">
        <f t="shared" si="40"/>
        <v>-3.8593974528210922E-9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4.6399999999999997</v>
      </c>
      <c r="C235" s="2">
        <f t="shared" si="33"/>
        <v>1</v>
      </c>
      <c r="D235" s="3">
        <f t="shared" si="34"/>
        <v>14800</v>
      </c>
      <c r="E235" s="3">
        <f t="shared" si="35"/>
        <v>4.6399999999999997</v>
      </c>
      <c r="F235" s="3">
        <f t="shared" si="36"/>
        <v>5.0037522718718028</v>
      </c>
      <c r="G235" s="3"/>
      <c r="H235" s="3">
        <f t="shared" si="37"/>
        <v>5.0037522718718028</v>
      </c>
      <c r="I235" s="3">
        <f t="shared" si="38"/>
        <v>0.1323157152918982</v>
      </c>
      <c r="J235" s="2">
        <f t="shared" si="39"/>
        <v>7.1589594002676414E-5</v>
      </c>
      <c r="K235" s="2">
        <f t="shared" si="40"/>
        <v>-3.8128893854161609E-9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4.6440000000000001</v>
      </c>
      <c r="C236" s="2">
        <f t="shared" si="33"/>
        <v>1</v>
      </c>
      <c r="D236" s="3">
        <f t="shared" si="34"/>
        <v>14900</v>
      </c>
      <c r="E236" s="3">
        <f t="shared" si="35"/>
        <v>4.6440000000000001</v>
      </c>
      <c r="F236" s="3">
        <f t="shared" si="36"/>
        <v>5.0108922432492768</v>
      </c>
      <c r="G236" s="3"/>
      <c r="H236" s="3">
        <f t="shared" si="37"/>
        <v>5.0108922432492768</v>
      </c>
      <c r="I236" s="3">
        <f t="shared" si="38"/>
        <v>0.13460991815648643</v>
      </c>
      <c r="J236" s="2">
        <f t="shared" si="39"/>
        <v>7.1210594208458944E-5</v>
      </c>
      <c r="K236" s="2">
        <f t="shared" si="40"/>
        <v>-3.7672493228963742E-9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4.6499999999999995</v>
      </c>
      <c r="C237" s="2">
        <f t="shared" si="33"/>
        <v>1</v>
      </c>
      <c r="D237" s="3">
        <f t="shared" si="34"/>
        <v>15000</v>
      </c>
      <c r="E237" s="3">
        <f t="shared" si="35"/>
        <v>4.6499999999999995</v>
      </c>
      <c r="F237" s="3">
        <f t="shared" si="36"/>
        <v>5.0179945414284344</v>
      </c>
      <c r="G237" s="3"/>
      <c r="H237" s="3">
        <f t="shared" si="37"/>
        <v>5.0179945414284344</v>
      </c>
      <c r="I237" s="3">
        <f t="shared" si="38"/>
        <v>0.13541998252112408</v>
      </c>
      <c r="J237" s="2">
        <f t="shared" si="39"/>
        <v>7.0836115934160137E-5</v>
      </c>
      <c r="K237" s="2">
        <f t="shared" si="40"/>
        <v>-3.7224554015328684E-9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4.6440000000000001</v>
      </c>
      <c r="C238" s="2">
        <f t="shared" si="33"/>
        <v>1</v>
      </c>
      <c r="D238" s="3">
        <f t="shared" si="34"/>
        <v>15100</v>
      </c>
      <c r="E238" s="3">
        <f t="shared" si="35"/>
        <v>4.6440000000000001</v>
      </c>
      <c r="F238" s="3">
        <f t="shared" si="36"/>
        <v>5.0250596143661301</v>
      </c>
      <c r="G238" s="3"/>
      <c r="H238" s="3">
        <f t="shared" si="37"/>
        <v>5.0250596143661301</v>
      </c>
      <c r="I238" s="3">
        <f t="shared" si="38"/>
        <v>0.14520642970086373</v>
      </c>
      <c r="J238" s="2">
        <f t="shared" si="39"/>
        <v>7.0466075629927545E-5</v>
      </c>
      <c r="K238" s="2">
        <f t="shared" si="40"/>
        <v>-3.678486449085383E-9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4.6419999999999995</v>
      </c>
      <c r="C239" s="2">
        <f t="shared" si="33"/>
        <v>1</v>
      </c>
      <c r="D239" s="3">
        <f t="shared" si="34"/>
        <v>15200</v>
      </c>
      <c r="E239" s="3">
        <f t="shared" si="35"/>
        <v>4.6419999999999995</v>
      </c>
      <c r="F239" s="3">
        <f t="shared" si="36"/>
        <v>5.0320879017689757</v>
      </c>
      <c r="G239" s="3"/>
      <c r="H239" s="3">
        <f t="shared" si="37"/>
        <v>5.0320879017689757</v>
      </c>
      <c r="I239" s="3">
        <f t="shared" si="38"/>
        <v>0.15216857110652246</v>
      </c>
      <c r="J239" s="2">
        <f t="shared" si="39"/>
        <v>7.0100391829657407E-5</v>
      </c>
      <c r="K239" s="2">
        <f t="shared" si="40"/>
        <v>-3.6353219585385979E-9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4.6540000000000008</v>
      </c>
      <c r="C240" s="2">
        <f t="shared" si="33"/>
        <v>1</v>
      </c>
      <c r="D240" s="3">
        <f t="shared" si="34"/>
        <v>15300</v>
      </c>
      <c r="E240" s="3">
        <f t="shared" si="35"/>
        <v>4.6540000000000008</v>
      </c>
      <c r="F240" s="3">
        <f t="shared" si="36"/>
        <v>5.039079835298435</v>
      </c>
      <c r="G240" s="3"/>
      <c r="H240" s="3">
        <f t="shared" si="37"/>
        <v>5.039079835298435</v>
      </c>
      <c r="I240" s="3">
        <f t="shared" si="38"/>
        <v>0.14828647955346916</v>
      </c>
      <c r="J240" s="2">
        <f t="shared" si="39"/>
        <v>6.9738985085737254E-5</v>
      </c>
      <c r="K240" s="2">
        <f t="shared" si="40"/>
        <v>-3.592942063000641E-9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4.6500000000000004</v>
      </c>
      <c r="C241" s="2">
        <f t="shared" si="33"/>
        <v>1</v>
      </c>
      <c r="D241" s="3">
        <f t="shared" si="34"/>
        <v>15400</v>
      </c>
      <c r="E241" s="3">
        <f t="shared" si="35"/>
        <v>4.6500000000000004</v>
      </c>
      <c r="F241" s="3">
        <f t="shared" si="36"/>
        <v>5.046035838769499</v>
      </c>
      <c r="G241" s="3"/>
      <c r="H241" s="3">
        <f t="shared" si="37"/>
        <v>5.046035838769499</v>
      </c>
      <c r="I241" s="3">
        <f t="shared" si="38"/>
        <v>0.15684438558986033</v>
      </c>
      <c r="J241" s="2">
        <f t="shared" si="39"/>
        <v>6.9381777906241503E-5</v>
      </c>
      <c r="K241" s="2">
        <f t="shared" si="40"/>
        <v>-3.5513275117052674E-9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4.6599999999999993</v>
      </c>
      <c r="C242" s="2">
        <f t="shared" si="33"/>
        <v>1</v>
      </c>
      <c r="D242" s="3">
        <f t="shared" si="34"/>
        <v>15500</v>
      </c>
      <c r="E242" s="3">
        <f t="shared" si="35"/>
        <v>4.6599999999999993</v>
      </c>
      <c r="F242" s="3">
        <f t="shared" si="36"/>
        <v>5.0529563283432326</v>
      </c>
      <c r="G242" s="3"/>
      <c r="H242" s="3">
        <f t="shared" si="37"/>
        <v>5.0529563283432326</v>
      </c>
      <c r="I242" s="3">
        <f t="shared" si="38"/>
        <v>0.15441467598499503</v>
      </c>
      <c r="J242" s="2">
        <f t="shared" si="39"/>
        <v>6.9028694694475628E-5</v>
      </c>
      <c r="K242" s="2">
        <f t="shared" si="40"/>
        <v>-3.5104596470623237E-9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4.6619999999999999</v>
      </c>
      <c r="C243" s="2">
        <f t="shared" si="33"/>
        <v>1</v>
      </c>
      <c r="D243" s="3">
        <f t="shared" si="34"/>
        <v>15600</v>
      </c>
      <c r="E243" s="3">
        <f t="shared" si="35"/>
        <v>4.6619999999999999</v>
      </c>
      <c r="F243" s="3">
        <f t="shared" si="36"/>
        <v>5.059841712713351</v>
      </c>
      <c r="G243" s="3"/>
      <c r="H243" s="3">
        <f t="shared" si="37"/>
        <v>5.059841712713351</v>
      </c>
      <c r="I243" s="3">
        <f t="shared" si="38"/>
        <v>0.1582780283746926</v>
      </c>
      <c r="J243" s="2">
        <f t="shared" si="39"/>
        <v>6.8679661690764163E-5</v>
      </c>
      <c r="K243" s="2">
        <f t="shared" si="40"/>
        <v>-3.4703203827042583E-9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4.6579999999999995</v>
      </c>
      <c r="C244" s="2">
        <f t="shared" si="33"/>
        <v>1</v>
      </c>
      <c r="D244" s="3">
        <f t="shared" si="34"/>
        <v>15700</v>
      </c>
      <c r="E244" s="3">
        <f t="shared" si="35"/>
        <v>4.6579999999999995</v>
      </c>
      <c r="F244" s="3">
        <f t="shared" si="36"/>
        <v>5.066692393287112</v>
      </c>
      <c r="G244" s="3"/>
      <c r="H244" s="3">
        <f t="shared" si="37"/>
        <v>5.066692393287112</v>
      </c>
      <c r="I244" s="3">
        <f t="shared" si="38"/>
        <v>0.16702947233074783</v>
      </c>
      <c r="J244" s="2">
        <f t="shared" si="39"/>
        <v>6.8334606916385963E-5</v>
      </c>
      <c r="K244" s="2">
        <f t="shared" si="40"/>
        <v>-3.4308921824795563E-9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4.6660000000000004</v>
      </c>
      <c r="C245" s="2">
        <f t="shared" si="33"/>
        <v>1</v>
      </c>
      <c r="D245" s="3">
        <f t="shared" si="34"/>
        <v>15800</v>
      </c>
      <c r="E245" s="3">
        <f t="shared" si="35"/>
        <v>4.6660000000000004</v>
      </c>
      <c r="F245" s="3">
        <f t="shared" si="36"/>
        <v>5.0735087643606844</v>
      </c>
      <c r="G245" s="3"/>
      <c r="H245" s="3">
        <f t="shared" si="37"/>
        <v>5.0735087643606844</v>
      </c>
      <c r="I245" s="3">
        <f t="shared" si="38"/>
        <v>0.16606339303077153</v>
      </c>
      <c r="J245" s="2">
        <f t="shared" si="39"/>
        <v>6.7993460119566035E-5</v>
      </c>
      <c r="K245" s="2">
        <f t="shared" si="40"/>
        <v>-3.3921580403462929E-9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4.7839999999999998</v>
      </c>
      <c r="C246" s="2">
        <f t="shared" si="33"/>
        <v>1</v>
      </c>
      <c r="D246" s="3">
        <f t="shared" si="34"/>
        <v>15900</v>
      </c>
      <c r="E246" s="3">
        <f t="shared" si="35"/>
        <v>4.7839999999999998</v>
      </c>
      <c r="F246" s="3">
        <f t="shared" si="36"/>
        <v>5.0802912132892413</v>
      </c>
      <c r="G246" s="3"/>
      <c r="H246" s="3">
        <f t="shared" si="37"/>
        <v>5.0802912132892413</v>
      </c>
      <c r="I246" s="3">
        <f t="shared" si="38"/>
        <v>8.7788483072410772E-2</v>
      </c>
      <c r="J246" s="2">
        <f t="shared" si="39"/>
        <v>6.7656152723433405E-5</v>
      </c>
      <c r="K246" s="2">
        <f t="shared" si="40"/>
        <v>-3.3541014611220661E-9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4.8680000000000003</v>
      </c>
      <c r="C247" s="2">
        <f t="shared" si="33"/>
        <v>1</v>
      </c>
      <c r="D247" s="3">
        <f t="shared" si="34"/>
        <v>16000</v>
      </c>
      <c r="E247" s="3">
        <f t="shared" si="35"/>
        <v>4.8680000000000003</v>
      </c>
      <c r="F247" s="3">
        <f t="shared" si="36"/>
        <v>5.0870401206519062</v>
      </c>
      <c r="G247" s="3"/>
      <c r="H247" s="3">
        <f t="shared" si="37"/>
        <v>5.0870401206519062</v>
      </c>
      <c r="I247" s="3">
        <f t="shared" si="38"/>
        <v>4.7978574455201504E-2</v>
      </c>
      <c r="J247" s="2">
        <f t="shared" si="39"/>
        <v>6.7322617775863983E-5</v>
      </c>
      <c r="K247" s="2">
        <f t="shared" si="40"/>
        <v>-3.3167064420485836E-9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4.8839999999999995</v>
      </c>
      <c r="C248" s="2">
        <f t="shared" si="33"/>
        <v>1</v>
      </c>
      <c r="D248" s="3">
        <f t="shared" si="34"/>
        <v>16100</v>
      </c>
      <c r="E248" s="3">
        <f t="shared" si="35"/>
        <v>4.8839999999999995</v>
      </c>
      <c r="F248" s="3">
        <f t="shared" si="36"/>
        <v>5.0937558604118092</v>
      </c>
      <c r="G248" s="3"/>
      <c r="H248" s="3">
        <f t="shared" si="37"/>
        <v>5.0937558604118092</v>
      </c>
      <c r="I248" s="3">
        <f t="shared" si="38"/>
        <v>4.3997520977098602E-2</v>
      </c>
      <c r="J248" s="2">
        <f t="shared" si="39"/>
        <v>6.6992789901127077E-5</v>
      </c>
      <c r="K248" s="2">
        <f t="shared" si="40"/>
        <v>-3.2799574551315902E-9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4.9300000000000006</v>
      </c>
      <c r="C249" s="2">
        <f t="shared" si="33"/>
        <v>1</v>
      </c>
      <c r="D249" s="3">
        <f t="shared" si="34"/>
        <v>16200</v>
      </c>
      <c r="E249" s="3">
        <f t="shared" si="35"/>
        <v>4.9300000000000006</v>
      </c>
      <c r="F249" s="3">
        <f t="shared" si="36"/>
        <v>5.1004388000713785</v>
      </c>
      <c r="G249" s="3"/>
      <c r="H249" s="3">
        <f t="shared" si="37"/>
        <v>5.1004388000713785</v>
      </c>
      <c r="I249" s="3">
        <f t="shared" si="38"/>
        <v>2.9049384569771131E-2</v>
      </c>
      <c r="J249" s="2">
        <f t="shared" si="39"/>
        <v>6.6666605253261438E-5</v>
      </c>
      <c r="K249" s="2">
        <f t="shared" si="40"/>
        <v>-3.2438394302190804E-9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4.9320000000000004</v>
      </c>
      <c r="C250" s="2">
        <f t="shared" si="33"/>
        <v>1</v>
      </c>
      <c r="D250" s="3">
        <f t="shared" si="34"/>
        <v>16300</v>
      </c>
      <c r="E250" s="3">
        <f t="shared" si="35"/>
        <v>4.9320000000000004</v>
      </c>
      <c r="F250" s="3">
        <f t="shared" si="36"/>
        <v>5.1070893008230493</v>
      </c>
      <c r="G250" s="3"/>
      <c r="H250" s="3">
        <f t="shared" si="37"/>
        <v>5.1070893008230493</v>
      </c>
      <c r="I250" s="3">
        <f t="shared" si="38"/>
        <v>3.0656263262704136E-2</v>
      </c>
      <c r="J250" s="2">
        <f t="shared" si="39"/>
        <v>6.634400147110747E-5</v>
      </c>
      <c r="K250" s="2">
        <f t="shared" si="40"/>
        <v>-3.2083377387824228E-9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4.9380000000000006</v>
      </c>
      <c r="C251" s="2">
        <f t="shared" si="33"/>
        <v>1</v>
      </c>
      <c r="D251" s="3">
        <f t="shared" si="34"/>
        <v>16400</v>
      </c>
      <c r="E251" s="3">
        <f t="shared" si="35"/>
        <v>4.9380000000000006</v>
      </c>
      <c r="F251" s="3">
        <f t="shared" si="36"/>
        <v>5.1137077176955765</v>
      </c>
      <c r="G251" s="3"/>
      <c r="H251" s="3">
        <f t="shared" si="37"/>
        <v>5.1137077176955765</v>
      </c>
      <c r="I251" s="3">
        <f t="shared" si="38"/>
        <v>3.08732020577882E-2</v>
      </c>
      <c r="J251" s="2">
        <f t="shared" si="39"/>
        <v>6.6024917634927737E-5</v>
      </c>
      <c r="K251" s="2">
        <f t="shared" si="40"/>
        <v>-3.173438178367255E-9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4.944</v>
      </c>
      <c r="C252" s="2">
        <f t="shared" si="33"/>
        <v>1</v>
      </c>
      <c r="D252" s="3">
        <f t="shared" si="34"/>
        <v>16500</v>
      </c>
      <c r="E252" s="3">
        <f t="shared" si="35"/>
        <v>4.944</v>
      </c>
      <c r="F252" s="3">
        <f t="shared" si="36"/>
        <v>5.1202943996960508</v>
      </c>
      <c r="G252" s="3"/>
      <c r="H252" s="3">
        <f t="shared" si="37"/>
        <v>5.1202943996960508</v>
      </c>
      <c r="I252" s="3">
        <f t="shared" si="38"/>
        <v>3.1079715364190942E-2</v>
      </c>
      <c r="J252" s="2">
        <f t="shared" si="39"/>
        <v>6.5709294224550557E-5</v>
      </c>
      <c r="K252" s="2">
        <f t="shared" si="40"/>
        <v>-3.1391269576825193E-9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4.944</v>
      </c>
      <c r="C253" s="2">
        <f t="shared" si="33"/>
        <v>1</v>
      </c>
      <c r="D253" s="3">
        <f t="shared" si="34"/>
        <v>16600</v>
      </c>
      <c r="E253" s="3">
        <f t="shared" si="35"/>
        <v>4.944</v>
      </c>
      <c r="F253" s="3">
        <f t="shared" si="36"/>
        <v>5.1268496899478482</v>
      </c>
      <c r="G253" s="3"/>
      <c r="H253" s="3">
        <f t="shared" si="37"/>
        <v>5.1268496899478482</v>
      </c>
      <c r="I253" s="3">
        <f t="shared" si="38"/>
        <v>3.3434009114024228E-2</v>
      </c>
      <c r="J253" s="2">
        <f t="shared" si="39"/>
        <v>6.5397073078973466E-5</v>
      </c>
      <c r="K253" s="2">
        <f t="shared" si="40"/>
        <v>-3.1053906822977765E-9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4.9560000000000004</v>
      </c>
      <c r="C254" s="2">
        <f t="shared" si="33"/>
        <v>1</v>
      </c>
      <c r="D254" s="3">
        <f t="shared" si="34"/>
        <v>16700</v>
      </c>
      <c r="E254" s="3">
        <f t="shared" si="35"/>
        <v>4.9560000000000004</v>
      </c>
      <c r="F254" s="3">
        <f t="shared" si="36"/>
        <v>5.1333739258245545</v>
      </c>
      <c r="G254" s="3"/>
      <c r="H254" s="3">
        <f t="shared" si="37"/>
        <v>5.1333739258245545</v>
      </c>
      <c r="I254" s="3">
        <f t="shared" si="38"/>
        <v>3.1461509562414433E-2</v>
      </c>
      <c r="J254" s="2">
        <f t="shared" si="39"/>
        <v>6.5088197357368415E-5</v>
      </c>
      <c r="K254" s="2">
        <f t="shared" si="40"/>
        <v>-3.0722163409206332E-9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4.976</v>
      </c>
      <c r="C255" s="2">
        <f t="shared" si="33"/>
        <v>1</v>
      </c>
      <c r="D255" s="3">
        <f t="shared" si="34"/>
        <v>16800</v>
      </c>
      <c r="E255" s="3">
        <f t="shared" si="35"/>
        <v>4.976</v>
      </c>
      <c r="F255" s="3">
        <f t="shared" si="36"/>
        <v>5.1398674390801267</v>
      </c>
      <c r="G255" s="3"/>
      <c r="H255" s="3">
        <f t="shared" si="37"/>
        <v>5.1398674390801267</v>
      </c>
      <c r="I255" s="3">
        <f t="shared" si="38"/>
        <v>2.6852537590679029E-2</v>
      </c>
      <c r="J255" s="2">
        <f t="shared" si="39"/>
        <v>6.4782611501430185E-5</v>
      </c>
      <c r="K255" s="2">
        <f t="shared" si="40"/>
        <v>-3.0395912922271214E-9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4.9880000000000004</v>
      </c>
      <c r="C256" s="2">
        <f t="shared" si="33"/>
        <v>1</v>
      </c>
      <c r="D256" s="3">
        <f t="shared" si="34"/>
        <v>16900</v>
      </c>
      <c r="E256" s="3">
        <f t="shared" si="35"/>
        <v>4.9880000000000004</v>
      </c>
      <c r="F256" s="3">
        <f t="shared" si="36"/>
        <v>5.146330555975279</v>
      </c>
      <c r="G256" s="3"/>
      <c r="H256" s="3">
        <f t="shared" si="37"/>
        <v>5.146330555975279</v>
      </c>
      <c r="I256" s="3">
        <f t="shared" si="38"/>
        <v>2.5068564955440818E-2</v>
      </c>
      <c r="J256" s="2">
        <f t="shared" si="39"/>
        <v>6.4480261199016944E-5</v>
      </c>
      <c r="K256" s="2">
        <f t="shared" si="40"/>
        <v>-3.0075032522200763E-9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4.9979999999999993</v>
      </c>
      <c r="C257" s="2">
        <f t="shared" si="33"/>
        <v>1</v>
      </c>
      <c r="D257" s="3">
        <f t="shared" si="34"/>
        <v>17000</v>
      </c>
      <c r="E257" s="3">
        <f t="shared" si="35"/>
        <v>4.9979999999999993</v>
      </c>
      <c r="F257" s="3">
        <f t="shared" si="36"/>
        <v>5.1527635974003685</v>
      </c>
      <c r="G257" s="3"/>
      <c r="H257" s="3">
        <f t="shared" si="37"/>
        <v>5.1527635974003685</v>
      </c>
      <c r="I257" s="3">
        <f t="shared" si="38"/>
        <v>2.3951771080303552E-2</v>
      </c>
      <c r="J257" s="2">
        <f t="shared" si="39"/>
        <v>6.4181093349027443E-5</v>
      </c>
      <c r="K257" s="2">
        <f t="shared" si="40"/>
        <v>-2.9759402820908971E-9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5.008</v>
      </c>
      <c r="C258" s="2">
        <f t="shared" si="33"/>
        <v>1</v>
      </c>
      <c r="D258" s="3">
        <f t="shared" si="34"/>
        <v>17100</v>
      </c>
      <c r="E258" s="3">
        <f t="shared" si="35"/>
        <v>5.008</v>
      </c>
      <c r="F258" s="3">
        <f t="shared" si="36"/>
        <v>5.159166878994764</v>
      </c>
      <c r="G258" s="3"/>
      <c r="H258" s="3">
        <f t="shared" si="37"/>
        <v>5.159166878994764</v>
      </c>
      <c r="I258" s="3">
        <f t="shared" si="38"/>
        <v>2.285142530501762E-2</v>
      </c>
      <c r="J258" s="2">
        <f t="shared" si="39"/>
        <v>6.388505602747006E-5</v>
      </c>
      <c r="K258" s="2">
        <f t="shared" si="40"/>
        <v>-2.944890776562289E-9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5.032</v>
      </c>
      <c r="C259" s="2">
        <f t="shared" si="33"/>
        <v>1</v>
      </c>
      <c r="D259" s="3">
        <f t="shared" si="34"/>
        <v>17200</v>
      </c>
      <c r="E259" s="3">
        <f t="shared" si="35"/>
        <v>5.032</v>
      </c>
      <c r="F259" s="3">
        <f t="shared" si="36"/>
        <v>5.1655407112629188</v>
      </c>
      <c r="G259" s="3"/>
      <c r="H259" s="3">
        <f t="shared" si="37"/>
        <v>5.1655407112629188</v>
      </c>
      <c r="I259" s="3">
        <f t="shared" si="38"/>
        <v>1.7833121564606241E-2</v>
      </c>
      <c r="J259" s="2">
        <f t="shared" si="39"/>
        <v>6.3592098454672634E-5</v>
      </c>
      <c r="K259" s="2">
        <f t="shared" si="40"/>
        <v>-2.9143434526897436E-9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5.0299999999999994</v>
      </c>
      <c r="C260" s="2">
        <f t="shared" si="33"/>
        <v>1</v>
      </c>
      <c r="D260" s="3">
        <f t="shared" si="34"/>
        <v>17300</v>
      </c>
      <c r="E260" s="3">
        <f t="shared" si="35"/>
        <v>5.0299999999999994</v>
      </c>
      <c r="F260" s="3">
        <f t="shared" si="36"/>
        <v>5.1718853996872172</v>
      </c>
      <c r="G260" s="3"/>
      <c r="H260" s="3">
        <f t="shared" si="37"/>
        <v>5.1718853996872172</v>
      </c>
      <c r="I260" s="3">
        <f t="shared" si="38"/>
        <v>2.0131466644401547E-2</v>
      </c>
      <c r="J260" s="2">
        <f t="shared" si="39"/>
        <v>6.3302170963590694E-5</v>
      </c>
      <c r="K260" s="2">
        <f t="shared" si="40"/>
        <v>-2.8842873391016689E-9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5.0540000000000003</v>
      </c>
      <c r="C261" s="2">
        <f t="shared" si="33"/>
        <v>1</v>
      </c>
      <c r="D261" s="3">
        <f t="shared" si="34"/>
        <v>17400</v>
      </c>
      <c r="E261" s="3">
        <f t="shared" si="35"/>
        <v>5.0540000000000003</v>
      </c>
      <c r="F261" s="3">
        <f t="shared" si="36"/>
        <v>5.1782012448376902</v>
      </c>
      <c r="G261" s="3"/>
      <c r="H261" s="3">
        <f t="shared" si="37"/>
        <v>5.1782012448376902</v>
      </c>
      <c r="I261" s="3">
        <f t="shared" si="38"/>
        <v>1.5425949219231794E-2</v>
      </c>
      <c r="J261" s="2">
        <f t="shared" si="39"/>
        <v>6.3015224969171051E-5</v>
      </c>
      <c r="K261" s="2">
        <f t="shared" si="40"/>
        <v>-2.8547117656581991E-9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5.056</v>
      </c>
      <c r="C262" s="2">
        <f t="shared" si="33"/>
        <v>1</v>
      </c>
      <c r="D262" s="3">
        <f t="shared" si="34"/>
        <v>17500</v>
      </c>
      <c r="E262" s="3">
        <f t="shared" si="35"/>
        <v>5.056</v>
      </c>
      <c r="F262" s="3">
        <f t="shared" si="36"/>
        <v>5.1844885424787144</v>
      </c>
      <c r="G262" s="3"/>
      <c r="H262" s="3">
        <f t="shared" si="37"/>
        <v>5.1844885424787144</v>
      </c>
      <c r="I262" s="3">
        <f t="shared" si="38"/>
        <v>1.6509305548304376E-2</v>
      </c>
      <c r="J262" s="2">
        <f t="shared" si="39"/>
        <v>6.2731212938728803E-5</v>
      </c>
      <c r="K262" s="2">
        <f t="shared" si="40"/>
        <v>-2.8256063535102797E-9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5.0660000000000007</v>
      </c>
      <c r="C263" s="2">
        <f t="shared" si="33"/>
        <v>1</v>
      </c>
      <c r="D263" s="3">
        <f t="shared" si="34"/>
        <v>17600</v>
      </c>
      <c r="E263" s="3">
        <f t="shared" si="35"/>
        <v>5.0660000000000007</v>
      </c>
      <c r="F263" s="3">
        <f t="shared" si="36"/>
        <v>5.1907475836728292</v>
      </c>
      <c r="G263" s="3"/>
      <c r="H263" s="3">
        <f t="shared" si="37"/>
        <v>5.1907475836728292</v>
      </c>
      <c r="I263" s="3">
        <f t="shared" si="38"/>
        <v>1.5561959632209337E-2</v>
      </c>
      <c r="J263" s="2">
        <f t="shared" si="39"/>
        <v>6.2450088363299222E-5</v>
      </c>
      <c r="K263" s="2">
        <f t="shared" si="40"/>
        <v>-2.7969610055412909E-9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5.0640000000000001</v>
      </c>
      <c r="C264" s="2">
        <f t="shared" si="33"/>
        <v>1</v>
      </c>
      <c r="D264" s="3">
        <f t="shared" si="34"/>
        <v>17700</v>
      </c>
      <c r="E264" s="3">
        <f t="shared" si="35"/>
        <v>5.0640000000000001</v>
      </c>
      <c r="F264" s="3">
        <f t="shared" si="36"/>
        <v>5.1969786548816996</v>
      </c>
      <c r="G264" s="3"/>
      <c r="H264" s="3">
        <f t="shared" si="37"/>
        <v>5.1969786548816996</v>
      </c>
      <c r="I264" s="3">
        <f t="shared" si="38"/>
        <v>1.7683322654146162E-2</v>
      </c>
      <c r="J264" s="2">
        <f t="shared" si="39"/>
        <v>6.2171805729926841E-5</v>
      </c>
      <c r="K264" s="2">
        <f t="shared" si="40"/>
        <v>-2.768765897174402E-9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5.0659999999999998</v>
      </c>
      <c r="C265" s="2">
        <f t="shared" si="33"/>
        <v>1</v>
      </c>
      <c r="D265" s="3">
        <f t="shared" si="34"/>
        <v>17800</v>
      </c>
      <c r="E265" s="3">
        <f t="shared" si="35"/>
        <v>5.0659999999999998</v>
      </c>
      <c r="F265" s="3">
        <f t="shared" si="36"/>
        <v>5.2031820380643774</v>
      </c>
      <c r="G265" s="3"/>
      <c r="H265" s="3">
        <f t="shared" si="37"/>
        <v>5.2031820380643774</v>
      </c>
      <c r="I265" s="3">
        <f t="shared" si="38"/>
        <v>1.8818911567496335E-2</v>
      </c>
      <c r="J265" s="2">
        <f t="shared" si="39"/>
        <v>6.1896320494857031E-5</v>
      </c>
      <c r="K265" s="2">
        <f t="shared" si="40"/>
        <v>-2.7410114675298343E-9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5.0760000000000005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5.0760000000000005</v>
      </c>
      <c r="F266" s="3">
        <f t="shared" ref="F266:F329" si="47">IF(H266="",#N/A,H266)</f>
        <v>5.2093580107729105</v>
      </c>
      <c r="G266" s="3"/>
      <c r="H266" s="3">
        <f t="shared" ref="H266:H329" si="48">IF(A266="","",H$2*A266^H$3+H$4*(EXP(H$5*A266)-1))</f>
        <v>5.2093580107729105</v>
      </c>
      <c r="I266" s="3">
        <f t="shared" ref="I266:I329" si="49">IF(A266="","",(B266-H266)^2)</f>
        <v>1.7784359037307577E-2</v>
      </c>
      <c r="J266" s="2">
        <f t="shared" ref="J266:J329" si="50">IF(A266="","",$H$2*$H$3*$A266^($H$3-1)+($H$4*$H$5*EXP($H$5*$A266)))</f>
        <v>6.1623589057594155E-5</v>
      </c>
      <c r="K266" s="2">
        <f t="shared" ref="K266:K329" si="51">IF( A266="","", H$2*H$3*(H$3-1)*A266^(H$3-2)+(H$4*H$5^2*EXP(H$5*$A266)))</f>
        <v>-2.7136884109165816E-9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5.0879999999999992</v>
      </c>
      <c r="C267" s="2">
        <f t="shared" si="44"/>
        <v>1</v>
      </c>
      <c r="D267" s="3">
        <f t="shared" si="45"/>
        <v>18000</v>
      </c>
      <c r="E267" s="3">
        <f t="shared" si="46"/>
        <v>5.0879999999999992</v>
      </c>
      <c r="F267" s="3">
        <f t="shared" si="47"/>
        <v>5.215506846245419</v>
      </c>
      <c r="G267" s="3"/>
      <c r="H267" s="3">
        <f t="shared" si="48"/>
        <v>5.215506846245419</v>
      </c>
      <c r="I267" s="3">
        <f t="shared" si="49"/>
        <v>1.625799583945314E-2</v>
      </c>
      <c r="J267" s="2">
        <f t="shared" si="50"/>
        <v>6.1353568735794618E-5</v>
      </c>
      <c r="K267" s="2">
        <f t="shared" si="51"/>
        <v>-2.6867876686443587E-9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5.0840000000000005</v>
      </c>
      <c r="C268" s="2">
        <f t="shared" si="44"/>
        <v>1</v>
      </c>
      <c r="D268" s="3">
        <f t="shared" si="45"/>
        <v>18100</v>
      </c>
      <c r="E268" s="3">
        <f t="shared" si="46"/>
        <v>5.0840000000000005</v>
      </c>
      <c r="F268" s="3">
        <f t="shared" si="47"/>
        <v>5.2216288134966682</v>
      </c>
      <c r="G268" s="3"/>
      <c r="H268" s="3">
        <f t="shared" si="48"/>
        <v>5.2216288134966682</v>
      </c>
      <c r="I268" s="3">
        <f t="shared" si="49"/>
        <v>1.8941690304500533E-2</v>
      </c>
      <c r="J268" s="2">
        <f t="shared" si="50"/>
        <v>6.1086217740963502E-5</v>
      </c>
      <c r="K268" s="2">
        <f t="shared" si="51"/>
        <v>-2.6603004211419901E-9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5.1020000000000003</v>
      </c>
      <c r="C269" s="2">
        <f t="shared" si="44"/>
        <v>1</v>
      </c>
      <c r="D269" s="3">
        <f t="shared" si="45"/>
        <v>18200</v>
      </c>
      <c r="E269" s="3">
        <f t="shared" si="46"/>
        <v>5.1020000000000003</v>
      </c>
      <c r="F269" s="3">
        <f t="shared" si="47"/>
        <v>5.2277241774062952</v>
      </c>
      <c r="G269" s="3"/>
      <c r="H269" s="3">
        <f t="shared" si="48"/>
        <v>5.2277241774062952</v>
      </c>
      <c r="I269" s="3">
        <f t="shared" si="49"/>
        <v>1.5806568784489522E-2</v>
      </c>
      <c r="J269" s="2">
        <f t="shared" si="50"/>
        <v>6.0821495154924366E-5</v>
      </c>
      <c r="K269" s="2">
        <f t="shared" si="51"/>
        <v>-2.6342180803690766E-9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5.1219999999999999</v>
      </c>
      <c r="C270" s="2">
        <f t="shared" si="44"/>
        <v>1</v>
      </c>
      <c r="D270" s="3">
        <f t="shared" si="45"/>
        <v>18300</v>
      </c>
      <c r="E270" s="3">
        <f t="shared" si="46"/>
        <v>5.1219999999999999</v>
      </c>
      <c r="F270" s="3">
        <f t="shared" si="47"/>
        <v>5.2337931988046753</v>
      </c>
      <c r="G270" s="3"/>
      <c r="H270" s="3">
        <f t="shared" si="48"/>
        <v>5.2337931988046753</v>
      </c>
      <c r="I270" s="3">
        <f t="shared" si="49"/>
        <v>1.2497719298981682E-2</v>
      </c>
      <c r="J270" s="2">
        <f t="shared" si="50"/>
        <v>6.0559360907033853E-5</v>
      </c>
      <c r="K270" s="2">
        <f t="shared" si="51"/>
        <v>-2.6085322825085564E-9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5.113999999999999</v>
      </c>
      <c r="C271" s="2">
        <f t="shared" si="44"/>
        <v>1</v>
      </c>
      <c r="D271" s="3">
        <f t="shared" si="45"/>
        <v>18400</v>
      </c>
      <c r="E271" s="3">
        <f t="shared" si="46"/>
        <v>5.113999999999999</v>
      </c>
      <c r="F271" s="3">
        <f t="shared" si="47"/>
        <v>5.2398361345565743</v>
      </c>
      <c r="G271" s="3"/>
      <c r="H271" s="3">
        <f t="shared" si="48"/>
        <v>5.2398361345565743</v>
      </c>
      <c r="I271" s="3">
        <f t="shared" si="49"/>
        <v>1.5834732760140517E-2</v>
      </c>
      <c r="J271" s="2">
        <f t="shared" si="50"/>
        <v>6.0299775752113717E-5</v>
      </c>
      <c r="K271" s="2">
        <f t="shared" si="51"/>
        <v>-2.5832348809283256E-9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5.202</v>
      </c>
      <c r="C272" s="2">
        <f t="shared" si="44"/>
        <v>1</v>
      </c>
      <c r="D272" s="3">
        <f t="shared" si="45"/>
        <v>18500</v>
      </c>
      <c r="E272" s="3">
        <f t="shared" si="46"/>
        <v>5.202</v>
      </c>
      <c r="F272" s="3">
        <f t="shared" si="47"/>
        <v>5.2458532376426223</v>
      </c>
      <c r="G272" s="3"/>
      <c r="H272" s="3">
        <f t="shared" si="48"/>
        <v>5.2458532376426223</v>
      </c>
      <c r="I272" s="3">
        <f t="shared" si="49"/>
        <v>1.9231064517403133E-3</v>
      </c>
      <c r="J272" s="2">
        <f t="shared" si="50"/>
        <v>6.0042701249073043E-5</v>
      </c>
      <c r="K272" s="2">
        <f t="shared" si="51"/>
        <v>-2.5583179394004701E-9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5.081999999999999</v>
      </c>
      <c r="C273" s="2">
        <f t="shared" si="44"/>
        <v>1</v>
      </c>
      <c r="D273" s="3">
        <f t="shared" si="45"/>
        <v>18600</v>
      </c>
      <c r="E273" s="3">
        <f t="shared" si="46"/>
        <v>5.081999999999999</v>
      </c>
      <c r="F273" s="3">
        <f t="shared" si="47"/>
        <v>5.2518447572386808</v>
      </c>
      <c r="G273" s="3"/>
      <c r="H273" s="3">
        <f t="shared" si="48"/>
        <v>5.2518447572386808</v>
      </c>
      <c r="I273" s="3">
        <f t="shared" si="49"/>
        <v>2.8847241561466775E-2</v>
      </c>
      <c r="J273" s="2">
        <f t="shared" si="50"/>
        <v>5.9788099740196602E-5</v>
      </c>
      <c r="K273" s="2">
        <f t="shared" si="51"/>
        <v>-2.5337737255674674E-9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5.0739999999999998</v>
      </c>
      <c r="C274" s="2">
        <f t="shared" si="44"/>
        <v>1</v>
      </c>
      <c r="D274" s="3">
        <f t="shared" si="45"/>
        <v>18700</v>
      </c>
      <c r="E274" s="3">
        <f t="shared" si="46"/>
        <v>5.0739999999999998</v>
      </c>
      <c r="F274" s="3">
        <f t="shared" si="47"/>
        <v>5.2578109387931615</v>
      </c>
      <c r="G274" s="3"/>
      <c r="H274" s="3">
        <f t="shared" si="48"/>
        <v>5.2578109387931615</v>
      </c>
      <c r="I274" s="3">
        <f t="shared" si="49"/>
        <v>3.3786461220023427E-2</v>
      </c>
      <c r="J274" s="2">
        <f t="shared" si="50"/>
        <v>5.9535934331075221E-5</v>
      </c>
      <c r="K274" s="2">
        <f t="shared" si="51"/>
        <v>-2.5095947046452214E-9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5.0759999999999987</v>
      </c>
      <c r="C275" s="2">
        <f t="shared" si="44"/>
        <v>1</v>
      </c>
      <c r="D275" s="3">
        <f t="shared" si="45"/>
        <v>18800</v>
      </c>
      <c r="E275" s="3">
        <f t="shared" si="46"/>
        <v>5.0759999999999987</v>
      </c>
      <c r="F275" s="3">
        <f t="shared" si="47"/>
        <v>5.2637520241023967</v>
      </c>
      <c r="G275" s="3"/>
      <c r="H275" s="3">
        <f t="shared" si="48"/>
        <v>5.2637520241023967</v>
      </c>
      <c r="I275" s="3">
        <f t="shared" si="49"/>
        <v>3.5250822554547437E-2</v>
      </c>
      <c r="J275" s="2">
        <f t="shared" si="50"/>
        <v>5.9286168871152902E-5</v>
      </c>
      <c r="K275" s="2">
        <f t="shared" si="51"/>
        <v>-2.4857735333526842E-9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5.0919999999999996</v>
      </c>
      <c r="C276" s="2">
        <f t="shared" si="44"/>
        <v>1</v>
      </c>
      <c r="D276" s="3">
        <f t="shared" si="45"/>
        <v>18900</v>
      </c>
      <c r="E276" s="3">
        <f t="shared" si="46"/>
        <v>5.0919999999999996</v>
      </c>
      <c r="F276" s="3">
        <f t="shared" si="47"/>
        <v>5.2696682513840623</v>
      </c>
      <c r="G276" s="3"/>
      <c r="H276" s="3">
        <f t="shared" si="48"/>
        <v>5.2696682513840623</v>
      </c>
      <c r="I276" s="3">
        <f t="shared" si="49"/>
        <v>3.1566007549870469E-2</v>
      </c>
      <c r="J276" s="2">
        <f t="shared" si="50"/>
        <v>5.9038767934871366E-5</v>
      </c>
      <c r="K276" s="2">
        <f t="shared" si="51"/>
        <v>-2.462303054059375E-9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5.113999999999999</v>
      </c>
      <c r="C277" s="2">
        <f t="shared" si="44"/>
        <v>1</v>
      </c>
      <c r="D277" s="3">
        <f t="shared" si="45"/>
        <v>19000</v>
      </c>
      <c r="E277" s="3">
        <f t="shared" si="46"/>
        <v>5.113999999999999</v>
      </c>
      <c r="F277" s="3">
        <f t="shared" si="47"/>
        <v>5.2755598553487646</v>
      </c>
      <c r="G277" s="3"/>
      <c r="H277" s="3">
        <f t="shared" si="48"/>
        <v>5.2755598553487646</v>
      </c>
      <c r="I277" s="3">
        <f t="shared" si="49"/>
        <v>2.6101586860314066E-2</v>
      </c>
      <c r="J277" s="2">
        <f t="shared" si="50"/>
        <v>5.8793696803389115E-5</v>
      </c>
      <c r="K277" s="2">
        <f t="shared" si="51"/>
        <v>-2.4391762891413279E-9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5.1260000000000003</v>
      </c>
      <c r="C278" s="2">
        <f t="shared" si="44"/>
        <v>1</v>
      </c>
      <c r="D278" s="3">
        <f t="shared" si="45"/>
        <v>19100</v>
      </c>
      <c r="E278" s="3">
        <f t="shared" si="46"/>
        <v>5.1260000000000003</v>
      </c>
      <c r="F278" s="3">
        <f t="shared" si="47"/>
        <v>5.2814270672698251</v>
      </c>
      <c r="G278" s="3"/>
      <c r="H278" s="3">
        <f t="shared" si="48"/>
        <v>5.2814270672698251</v>
      </c>
      <c r="I278" s="3">
        <f t="shared" si="49"/>
        <v>2.4157573240098644E-2</v>
      </c>
      <c r="J278" s="2">
        <f t="shared" si="50"/>
        <v>5.8550921446854054E-5</v>
      </c>
      <c r="K278" s="2">
        <f t="shared" si="51"/>
        <v>-2.416386435537287E-9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5.1180000000000003</v>
      </c>
      <c r="C279" s="2">
        <f t="shared" si="44"/>
        <v>1</v>
      </c>
      <c r="D279" s="3">
        <f t="shared" si="45"/>
        <v>19200</v>
      </c>
      <c r="E279" s="3">
        <f t="shared" si="46"/>
        <v>5.1180000000000003</v>
      </c>
      <c r="F279" s="3">
        <f t="shared" si="47"/>
        <v>5.2872701150513057</v>
      </c>
      <c r="G279" s="3"/>
      <c r="H279" s="3">
        <f t="shared" si="48"/>
        <v>5.2872701150513057</v>
      </c>
      <c r="I279" s="3">
        <f t="shared" si="49"/>
        <v>2.8652371849482168E-2</v>
      </c>
      <c r="J279" s="2">
        <f t="shared" si="50"/>
        <v>5.8310408507211953E-5</v>
      </c>
      <c r="K279" s="2">
        <f t="shared" si="51"/>
        <v>-2.3939268594970579E-9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5.1139999999999999</v>
      </c>
      <c r="C280" s="2">
        <f t="shared" si="44"/>
        <v>1</v>
      </c>
      <c r="D280" s="3">
        <f t="shared" si="45"/>
        <v>19300</v>
      </c>
      <c r="E280" s="3">
        <f t="shared" si="46"/>
        <v>5.1139999999999999</v>
      </c>
      <c r="F280" s="3">
        <f t="shared" si="47"/>
        <v>5.2930892232943574</v>
      </c>
      <c r="G280" s="3"/>
      <c r="H280" s="3">
        <f t="shared" si="48"/>
        <v>5.2930892232943574</v>
      </c>
      <c r="I280" s="3">
        <f t="shared" si="49"/>
        <v>3.2072949900176242E-2</v>
      </c>
      <c r="J280" s="2">
        <f t="shared" si="50"/>
        <v>5.8072125281529741E-5</v>
      </c>
      <c r="K280" s="2">
        <f t="shared" si="51"/>
        <v>-2.3717910915140323E-9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5.1139999999999999</v>
      </c>
      <c r="C281" s="2">
        <f t="shared" si="44"/>
        <v>1</v>
      </c>
      <c r="D281" s="3">
        <f t="shared" si="45"/>
        <v>19400</v>
      </c>
      <c r="E281" s="3">
        <f t="shared" si="46"/>
        <v>5.1139999999999999</v>
      </c>
      <c r="F281" s="3">
        <f t="shared" si="47"/>
        <v>5.2988846133619179</v>
      </c>
      <c r="G281" s="3"/>
      <c r="H281" s="3">
        <f t="shared" si="48"/>
        <v>5.2988846133619179</v>
      </c>
      <c r="I281" s="3">
        <f t="shared" si="49"/>
        <v>3.4182320257985899E-2</v>
      </c>
      <c r="J281" s="2">
        <f t="shared" si="50"/>
        <v>5.7836039705817478E-5</v>
      </c>
      <c r="K281" s="2">
        <f t="shared" si="51"/>
        <v>-2.3499728214347949E-9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5.1079999999999997</v>
      </c>
      <c r="C282" s="2">
        <f t="shared" si="44"/>
        <v>1</v>
      </c>
      <c r="D282" s="3">
        <f t="shared" si="45"/>
        <v>19500</v>
      </c>
      <c r="E282" s="3">
        <f t="shared" si="46"/>
        <v>5.1079999999999997</v>
      </c>
      <c r="F282" s="3">
        <f t="shared" si="47"/>
        <v>5.3046565034418185</v>
      </c>
      <c r="G282" s="3"/>
      <c r="H282" s="3">
        <f t="shared" si="48"/>
        <v>5.3046565034418185</v>
      </c>
      <c r="I282" s="3">
        <f t="shared" si="49"/>
        <v>3.8673780345962104E-2</v>
      </c>
      <c r="J282" s="2">
        <f t="shared" si="50"/>
        <v>5.7602120339330103E-5</v>
      </c>
      <c r="K282" s="2">
        <f t="shared" si="51"/>
        <v>-2.3284658937385867E-9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5.1199999999999992</v>
      </c>
      <c r="C283" s="2">
        <f t="shared" si="44"/>
        <v>1</v>
      </c>
      <c r="D283" s="3">
        <f t="shared" si="45"/>
        <v>19600</v>
      </c>
      <c r="E283" s="3">
        <f t="shared" si="46"/>
        <v>5.1199999999999992</v>
      </c>
      <c r="F283" s="3">
        <f t="shared" si="47"/>
        <v>5.3104051086083377</v>
      </c>
      <c r="G283" s="3"/>
      <c r="H283" s="3">
        <f t="shared" si="48"/>
        <v>5.3104051086083377</v>
      </c>
      <c r="I283" s="3">
        <f t="shared" si="49"/>
        <v>3.6254105384153169E-2</v>
      </c>
      <c r="J283" s="2">
        <f t="shared" si="50"/>
        <v>5.7370336349333728E-5</v>
      </c>
      <c r="K283" s="2">
        <f t="shared" si="51"/>
        <v>-2.3072643029799102E-9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5.1320000000000006</v>
      </c>
      <c r="C284" s="2">
        <f t="shared" si="44"/>
        <v>1</v>
      </c>
      <c r="D284" s="3">
        <f t="shared" si="45"/>
        <v>19700</v>
      </c>
      <c r="E284" s="3">
        <f t="shared" si="46"/>
        <v>5.1320000000000006</v>
      </c>
      <c r="F284" s="3">
        <f t="shared" si="47"/>
        <v>5.3161306408822746</v>
      </c>
      <c r="G284" s="3"/>
      <c r="H284" s="3">
        <f t="shared" si="48"/>
        <v>5.3161306408822746</v>
      </c>
      <c r="I284" s="3">
        <f t="shared" si="49"/>
        <v>3.390409291171697E-2</v>
      </c>
      <c r="J284" s="2">
        <f t="shared" si="50"/>
        <v>5.7140657496319039E-5</v>
      </c>
      <c r="K284" s="2">
        <f t="shared" si="51"/>
        <v>-2.2863621893878603E-9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5.1440000000000001</v>
      </c>
      <c r="C285" s="2">
        <f t="shared" si="44"/>
        <v>1</v>
      </c>
      <c r="D285" s="3">
        <f t="shared" si="45"/>
        <v>19800</v>
      </c>
      <c r="E285" s="3">
        <f t="shared" si="46"/>
        <v>5.1440000000000001</v>
      </c>
      <c r="F285" s="3">
        <f t="shared" si="47"/>
        <v>5.32183330928952</v>
      </c>
      <c r="G285" s="3"/>
      <c r="H285" s="3">
        <f t="shared" si="48"/>
        <v>5.32183330928952</v>
      </c>
      <c r="I285" s="3">
        <f t="shared" si="49"/>
        <v>3.1624685892862048E-2</v>
      </c>
      <c r="J285" s="2">
        <f t="shared" si="50"/>
        <v>5.6913054119648035E-5</v>
      </c>
      <c r="K285" s="2">
        <f t="shared" si="51"/>
        <v>-2.2657538346160899E-9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5.153999999999999</v>
      </c>
      <c r="C286" s="2">
        <f t="shared" si="44"/>
        <v>1</v>
      </c>
      <c r="D286" s="3">
        <f t="shared" si="45"/>
        <v>19900</v>
      </c>
      <c r="E286" s="3">
        <f t="shared" si="46"/>
        <v>5.153999999999999</v>
      </c>
      <c r="F286" s="3">
        <f t="shared" si="47"/>
        <v>5.32751331991828</v>
      </c>
      <c r="G286" s="3"/>
      <c r="H286" s="3">
        <f t="shared" si="48"/>
        <v>5.32751331991828</v>
      </c>
      <c r="I286" s="3">
        <f t="shared" si="49"/>
        <v>3.0106872189063733E-2</v>
      </c>
      <c r="J286" s="2">
        <f t="shared" si="50"/>
        <v>5.6687497123617534E-5</v>
      </c>
      <c r="K286" s="2">
        <f t="shared" si="51"/>
        <v>-2.245433657637367E-9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5.16</v>
      </c>
      <c r="C287" s="2">
        <f t="shared" si="44"/>
        <v>1</v>
      </c>
      <c r="D287" s="3">
        <f t="shared" si="45"/>
        <v>20000</v>
      </c>
      <c r="E287" s="3">
        <f t="shared" si="46"/>
        <v>5.16</v>
      </c>
      <c r="F287" s="3">
        <f t="shared" si="47"/>
        <v>5.3331708759748579</v>
      </c>
      <c r="G287" s="3"/>
      <c r="H287" s="3">
        <f t="shared" si="48"/>
        <v>5.3331708759748579</v>
      </c>
      <c r="I287" s="3">
        <f t="shared" si="49"/>
        <v>2.9988152285899586E-2</v>
      </c>
      <c r="J287" s="2">
        <f t="shared" si="50"/>
        <v>5.646395796392719E-5</v>
      </c>
      <c r="K287" s="2">
        <f t="shared" si="51"/>
        <v>-2.2253962107772703E-9</v>
      </c>
      <c r="L287" s="2">
        <f t="shared" si="52"/>
        <v>1</v>
      </c>
      <c r="M287" s="2">
        <f t="shared" si="53"/>
        <v>20000</v>
      </c>
      <c r="N287" s="2">
        <f t="shared" si="54"/>
        <v>5.646395796392719E-5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0.09</v>
      </c>
      <c r="C4">
        <v>0.06</v>
      </c>
      <c r="D4">
        <v>0.08</v>
      </c>
      <c r="E4">
        <v>0.08</v>
      </c>
      <c r="F4">
        <v>7.0000000000000007E-2</v>
      </c>
      <c r="G4">
        <v>0.06</v>
      </c>
      <c r="H4">
        <v>0.09</v>
      </c>
      <c r="I4">
        <v>0.1</v>
      </c>
      <c r="J4">
        <v>7.0000000000000007E-2</v>
      </c>
      <c r="K4">
        <v>7.0000000000000007E-2</v>
      </c>
      <c r="L4">
        <v>7.0000000000000007E-2</v>
      </c>
      <c r="M4">
        <v>0.04</v>
      </c>
      <c r="N4">
        <v>50</v>
      </c>
    </row>
    <row r="5" spans="1:14" x14ac:dyDescent="0.3">
      <c r="A5">
        <v>8</v>
      </c>
      <c r="B5">
        <v>0.15</v>
      </c>
      <c r="C5">
        <v>0.11</v>
      </c>
      <c r="D5">
        <v>0.14000000000000001</v>
      </c>
      <c r="E5">
        <v>0.14000000000000001</v>
      </c>
      <c r="F5">
        <v>0.13</v>
      </c>
      <c r="G5">
        <v>0.11</v>
      </c>
      <c r="H5">
        <v>0.15</v>
      </c>
      <c r="I5">
        <v>0.17</v>
      </c>
      <c r="J5">
        <v>0.14000000000000001</v>
      </c>
      <c r="K5">
        <v>0.13</v>
      </c>
      <c r="L5">
        <v>0.13</v>
      </c>
      <c r="M5">
        <v>0.08</v>
      </c>
      <c r="N5">
        <v>50</v>
      </c>
    </row>
    <row r="6" spans="1:14" x14ac:dyDescent="0.3">
      <c r="A6">
        <v>10</v>
      </c>
      <c r="B6">
        <v>0.22</v>
      </c>
      <c r="C6">
        <v>0.14000000000000001</v>
      </c>
      <c r="D6">
        <v>0.19</v>
      </c>
      <c r="E6">
        <v>0.2</v>
      </c>
      <c r="F6">
        <v>0.17</v>
      </c>
      <c r="G6">
        <v>0.16</v>
      </c>
      <c r="H6">
        <v>0.22</v>
      </c>
      <c r="I6">
        <v>0.23</v>
      </c>
      <c r="J6">
        <v>0.18</v>
      </c>
      <c r="K6">
        <v>0.17</v>
      </c>
      <c r="L6">
        <v>0.19</v>
      </c>
      <c r="M6">
        <v>0.12</v>
      </c>
      <c r="N6">
        <v>50</v>
      </c>
    </row>
    <row r="7" spans="1:14" x14ac:dyDescent="0.3">
      <c r="A7">
        <v>12</v>
      </c>
      <c r="B7">
        <v>0.27</v>
      </c>
      <c r="C7">
        <v>0.18</v>
      </c>
      <c r="D7">
        <v>0.24</v>
      </c>
      <c r="E7">
        <v>0.24</v>
      </c>
      <c r="F7">
        <v>0.22</v>
      </c>
      <c r="G7">
        <v>0.19</v>
      </c>
      <c r="H7">
        <v>0.27</v>
      </c>
      <c r="I7">
        <v>0.28000000000000003</v>
      </c>
      <c r="J7">
        <v>0.21</v>
      </c>
      <c r="K7">
        <v>0.2</v>
      </c>
      <c r="L7">
        <v>0.24</v>
      </c>
      <c r="M7">
        <v>0.15</v>
      </c>
      <c r="N7">
        <v>50</v>
      </c>
    </row>
    <row r="8" spans="1:14" x14ac:dyDescent="0.3">
      <c r="A8">
        <v>14</v>
      </c>
      <c r="B8">
        <v>0.31</v>
      </c>
      <c r="C8">
        <v>0.21</v>
      </c>
      <c r="D8">
        <v>0.28000000000000003</v>
      </c>
      <c r="E8">
        <v>0.28000000000000003</v>
      </c>
      <c r="F8">
        <v>0.25</v>
      </c>
      <c r="G8">
        <v>0.22</v>
      </c>
      <c r="H8">
        <v>0.31</v>
      </c>
      <c r="I8">
        <v>0.33</v>
      </c>
      <c r="J8">
        <v>0.26</v>
      </c>
      <c r="K8">
        <v>0.23</v>
      </c>
      <c r="L8">
        <v>0.28000000000000003</v>
      </c>
      <c r="M8">
        <v>0.17</v>
      </c>
      <c r="N8">
        <v>50</v>
      </c>
    </row>
    <row r="9" spans="1:14" x14ac:dyDescent="0.3">
      <c r="A9">
        <v>16</v>
      </c>
      <c r="B9">
        <v>0.35</v>
      </c>
      <c r="C9">
        <v>0.23</v>
      </c>
      <c r="D9">
        <v>0.33</v>
      </c>
      <c r="E9">
        <v>0.32</v>
      </c>
      <c r="F9">
        <v>0.28999999999999998</v>
      </c>
      <c r="G9">
        <v>0.25</v>
      </c>
      <c r="H9">
        <v>0.35</v>
      </c>
      <c r="I9">
        <v>0.37</v>
      </c>
      <c r="J9">
        <v>0.32</v>
      </c>
      <c r="K9">
        <v>0.28000000000000003</v>
      </c>
      <c r="L9">
        <v>0.32</v>
      </c>
      <c r="M9">
        <v>0.21</v>
      </c>
      <c r="N9">
        <v>50</v>
      </c>
    </row>
    <row r="10" spans="1:14" x14ac:dyDescent="0.3">
      <c r="A10">
        <v>18</v>
      </c>
      <c r="B10">
        <v>0.37</v>
      </c>
      <c r="C10">
        <v>0.23</v>
      </c>
      <c r="D10">
        <v>0.35</v>
      </c>
      <c r="E10">
        <v>0.33</v>
      </c>
      <c r="F10">
        <v>0.3</v>
      </c>
      <c r="G10">
        <v>0.26</v>
      </c>
      <c r="H10">
        <v>0.37</v>
      </c>
      <c r="I10">
        <v>0.39</v>
      </c>
      <c r="J10">
        <v>0.34</v>
      </c>
      <c r="K10">
        <v>0.27</v>
      </c>
      <c r="L10">
        <v>0.34</v>
      </c>
      <c r="M10">
        <v>0.22</v>
      </c>
      <c r="N10">
        <v>50</v>
      </c>
    </row>
    <row r="11" spans="1:14" x14ac:dyDescent="0.3">
      <c r="A11">
        <v>20</v>
      </c>
      <c r="B11">
        <v>0.41</v>
      </c>
      <c r="C11">
        <v>0.26</v>
      </c>
      <c r="D11">
        <v>0.39</v>
      </c>
      <c r="E11">
        <v>0.39</v>
      </c>
      <c r="F11">
        <v>0.35</v>
      </c>
      <c r="G11">
        <v>0.3</v>
      </c>
      <c r="H11">
        <v>0.41</v>
      </c>
      <c r="I11">
        <v>0.44</v>
      </c>
      <c r="J11">
        <v>0.38</v>
      </c>
      <c r="K11">
        <v>0.32</v>
      </c>
      <c r="L11">
        <v>0.38</v>
      </c>
      <c r="M11">
        <v>0.25</v>
      </c>
      <c r="N11">
        <v>50</v>
      </c>
    </row>
    <row r="12" spans="1:14" x14ac:dyDescent="0.3">
      <c r="A12">
        <v>40</v>
      </c>
      <c r="B12">
        <v>0.67</v>
      </c>
      <c r="C12">
        <v>0.4</v>
      </c>
      <c r="D12">
        <v>0.61</v>
      </c>
      <c r="E12">
        <v>0.61</v>
      </c>
      <c r="F12">
        <v>0.56000000000000005</v>
      </c>
      <c r="G12">
        <v>0.54</v>
      </c>
      <c r="H12">
        <v>0.67</v>
      </c>
      <c r="I12">
        <v>0.71</v>
      </c>
      <c r="J12">
        <v>0.62</v>
      </c>
      <c r="K12">
        <v>0.51</v>
      </c>
      <c r="L12">
        <v>0.59</v>
      </c>
      <c r="M12">
        <v>0.41</v>
      </c>
      <c r="N12">
        <v>49.9</v>
      </c>
    </row>
    <row r="13" spans="1:14" x14ac:dyDescent="0.3">
      <c r="A13">
        <v>60</v>
      </c>
      <c r="B13">
        <v>0.85</v>
      </c>
      <c r="C13">
        <v>0.53</v>
      </c>
      <c r="D13">
        <v>0.75</v>
      </c>
      <c r="E13">
        <v>0.77</v>
      </c>
      <c r="F13">
        <v>0.69</v>
      </c>
      <c r="G13">
        <v>0.72</v>
      </c>
      <c r="H13">
        <v>0.85</v>
      </c>
      <c r="I13">
        <v>0.91</v>
      </c>
      <c r="J13">
        <v>0.78</v>
      </c>
      <c r="K13">
        <v>0.64</v>
      </c>
      <c r="L13">
        <v>0.74</v>
      </c>
      <c r="M13">
        <v>0.52</v>
      </c>
      <c r="N13">
        <v>49.9</v>
      </c>
    </row>
    <row r="14" spans="1:14" x14ac:dyDescent="0.3">
      <c r="A14">
        <v>80</v>
      </c>
      <c r="B14">
        <v>0.99</v>
      </c>
      <c r="C14">
        <v>0.6</v>
      </c>
      <c r="D14">
        <v>0.85</v>
      </c>
      <c r="E14">
        <v>0.9</v>
      </c>
      <c r="F14">
        <v>0.83</v>
      </c>
      <c r="G14">
        <v>0.87</v>
      </c>
      <c r="H14">
        <v>0.99</v>
      </c>
      <c r="I14">
        <v>1.05</v>
      </c>
      <c r="J14">
        <v>0.91</v>
      </c>
      <c r="K14">
        <v>0.75</v>
      </c>
      <c r="L14">
        <v>0.85</v>
      </c>
      <c r="M14">
        <v>0.62</v>
      </c>
      <c r="N14">
        <v>49.9</v>
      </c>
    </row>
    <row r="15" spans="1:14" x14ac:dyDescent="0.3">
      <c r="A15">
        <v>100</v>
      </c>
      <c r="B15">
        <v>1.0900000000000001</v>
      </c>
      <c r="C15">
        <v>0.66</v>
      </c>
      <c r="D15">
        <v>0.93</v>
      </c>
      <c r="E15">
        <v>1</v>
      </c>
      <c r="F15">
        <v>0.93</v>
      </c>
      <c r="G15">
        <v>0.96</v>
      </c>
      <c r="H15">
        <v>1.0900000000000001</v>
      </c>
      <c r="I15">
        <v>1.18</v>
      </c>
      <c r="J15">
        <v>1.02</v>
      </c>
      <c r="K15">
        <v>0.84</v>
      </c>
      <c r="L15">
        <v>0.94</v>
      </c>
      <c r="M15">
        <v>0.66</v>
      </c>
      <c r="N15">
        <v>49.9</v>
      </c>
    </row>
    <row r="16" spans="1:14" x14ac:dyDescent="0.3">
      <c r="A16">
        <v>120</v>
      </c>
      <c r="B16">
        <v>1.19</v>
      </c>
      <c r="C16">
        <v>0.73</v>
      </c>
      <c r="D16">
        <v>0.99</v>
      </c>
      <c r="E16">
        <v>1.1000000000000001</v>
      </c>
      <c r="F16">
        <v>1.01</v>
      </c>
      <c r="G16">
        <v>1.06</v>
      </c>
      <c r="H16">
        <v>1.19</v>
      </c>
      <c r="I16">
        <v>1.29</v>
      </c>
      <c r="J16">
        <v>1.1200000000000001</v>
      </c>
      <c r="K16">
        <v>0.91</v>
      </c>
      <c r="L16">
        <v>1.02</v>
      </c>
      <c r="M16">
        <v>0.71</v>
      </c>
      <c r="N16">
        <v>49.8</v>
      </c>
    </row>
    <row r="17" spans="1:14" x14ac:dyDescent="0.3">
      <c r="A17">
        <v>140</v>
      </c>
      <c r="B17">
        <v>1.29</v>
      </c>
      <c r="C17">
        <v>0.76</v>
      </c>
      <c r="D17">
        <v>1.05</v>
      </c>
      <c r="E17">
        <v>1.18</v>
      </c>
      <c r="F17">
        <v>1.0900000000000001</v>
      </c>
      <c r="G17">
        <v>1.17</v>
      </c>
      <c r="H17">
        <v>1.29</v>
      </c>
      <c r="I17">
        <v>1.4</v>
      </c>
      <c r="J17">
        <v>1.21</v>
      </c>
      <c r="K17">
        <v>0.98</v>
      </c>
      <c r="L17">
        <v>1.1000000000000001</v>
      </c>
      <c r="M17">
        <v>0.77</v>
      </c>
      <c r="N17">
        <v>49.8</v>
      </c>
    </row>
    <row r="18" spans="1:14" x14ac:dyDescent="0.3">
      <c r="A18">
        <v>160</v>
      </c>
      <c r="B18">
        <v>1.37</v>
      </c>
      <c r="C18">
        <v>0.8</v>
      </c>
      <c r="D18">
        <v>1.1000000000000001</v>
      </c>
      <c r="E18">
        <v>1.26</v>
      </c>
      <c r="F18">
        <v>1.1499999999999999</v>
      </c>
      <c r="G18">
        <v>1.24</v>
      </c>
      <c r="H18">
        <v>1.37</v>
      </c>
      <c r="I18">
        <v>1.47</v>
      </c>
      <c r="J18">
        <v>1.31</v>
      </c>
      <c r="K18">
        <v>1.04</v>
      </c>
      <c r="L18">
        <v>1.1399999999999999</v>
      </c>
      <c r="M18">
        <v>0.8</v>
      </c>
      <c r="N18">
        <v>49.8</v>
      </c>
    </row>
    <row r="19" spans="1:14" x14ac:dyDescent="0.3">
      <c r="A19">
        <v>180</v>
      </c>
      <c r="B19">
        <v>1.44</v>
      </c>
      <c r="C19">
        <v>0.81</v>
      </c>
      <c r="D19">
        <v>1.1299999999999999</v>
      </c>
      <c r="E19">
        <v>1.3</v>
      </c>
      <c r="F19">
        <v>1.2</v>
      </c>
      <c r="G19">
        <v>1.3</v>
      </c>
      <c r="H19">
        <v>1.44</v>
      </c>
      <c r="I19">
        <v>1.57</v>
      </c>
      <c r="J19">
        <v>1.37</v>
      </c>
      <c r="K19">
        <v>1.0900000000000001</v>
      </c>
      <c r="L19">
        <v>1.19</v>
      </c>
      <c r="M19">
        <v>0.84</v>
      </c>
      <c r="N19">
        <v>49.8</v>
      </c>
    </row>
    <row r="20" spans="1:14" x14ac:dyDescent="0.3">
      <c r="A20">
        <v>200</v>
      </c>
      <c r="B20">
        <v>1.52</v>
      </c>
      <c r="C20">
        <v>0.85</v>
      </c>
      <c r="D20">
        <v>1.17</v>
      </c>
      <c r="E20">
        <v>1.36</v>
      </c>
      <c r="F20">
        <v>1.25</v>
      </c>
      <c r="G20">
        <v>1.36</v>
      </c>
      <c r="H20">
        <v>1.52</v>
      </c>
      <c r="I20">
        <v>1.66</v>
      </c>
      <c r="J20">
        <v>1.44</v>
      </c>
      <c r="K20">
        <v>1.1399999999999999</v>
      </c>
      <c r="L20">
        <v>1.25</v>
      </c>
      <c r="M20">
        <v>0.88</v>
      </c>
      <c r="N20">
        <v>49.8</v>
      </c>
    </row>
    <row r="21" spans="1:14" x14ac:dyDescent="0.3">
      <c r="A21">
        <v>220</v>
      </c>
      <c r="B21">
        <v>1.58</v>
      </c>
      <c r="C21">
        <v>0.88</v>
      </c>
      <c r="D21">
        <v>1.2</v>
      </c>
      <c r="E21">
        <v>1.42</v>
      </c>
      <c r="F21">
        <v>1.3</v>
      </c>
      <c r="G21">
        <v>1.42</v>
      </c>
      <c r="H21">
        <v>1.58</v>
      </c>
      <c r="I21">
        <v>1.72</v>
      </c>
      <c r="J21">
        <v>1.5</v>
      </c>
      <c r="K21">
        <v>1.19</v>
      </c>
      <c r="L21">
        <v>1.29</v>
      </c>
      <c r="M21">
        <v>0.92</v>
      </c>
      <c r="N21">
        <v>49.8</v>
      </c>
    </row>
    <row r="22" spans="1:14" x14ac:dyDescent="0.3">
      <c r="A22">
        <v>240</v>
      </c>
      <c r="B22">
        <v>1.65</v>
      </c>
      <c r="C22">
        <v>0.89</v>
      </c>
      <c r="D22">
        <v>1.23</v>
      </c>
      <c r="E22">
        <v>1.47</v>
      </c>
      <c r="F22">
        <v>1.35</v>
      </c>
      <c r="G22">
        <v>1.49</v>
      </c>
      <c r="H22">
        <v>1.65</v>
      </c>
      <c r="I22">
        <v>1.79</v>
      </c>
      <c r="J22">
        <v>1.57</v>
      </c>
      <c r="K22">
        <v>1.23</v>
      </c>
      <c r="L22">
        <v>1.33</v>
      </c>
      <c r="M22">
        <v>0.96</v>
      </c>
      <c r="N22">
        <v>49.8</v>
      </c>
    </row>
    <row r="23" spans="1:14" x14ac:dyDescent="0.3">
      <c r="A23">
        <v>260</v>
      </c>
      <c r="B23">
        <v>1.69</v>
      </c>
      <c r="C23">
        <v>0.91</v>
      </c>
      <c r="D23">
        <v>1.26</v>
      </c>
      <c r="E23">
        <v>1.52</v>
      </c>
      <c r="F23">
        <v>1.4</v>
      </c>
      <c r="G23">
        <v>1.56</v>
      </c>
      <c r="H23">
        <v>1.69</v>
      </c>
      <c r="I23">
        <v>1.85</v>
      </c>
      <c r="J23">
        <v>1.62</v>
      </c>
      <c r="K23">
        <v>1.27</v>
      </c>
      <c r="L23">
        <v>1.37</v>
      </c>
      <c r="M23">
        <v>0.98</v>
      </c>
      <c r="N23">
        <v>49.8</v>
      </c>
    </row>
    <row r="24" spans="1:14" x14ac:dyDescent="0.3">
      <c r="A24">
        <v>280</v>
      </c>
      <c r="B24">
        <v>1.78</v>
      </c>
      <c r="C24">
        <v>0.96</v>
      </c>
      <c r="D24">
        <v>1.29</v>
      </c>
      <c r="E24">
        <v>1.57</v>
      </c>
      <c r="F24">
        <v>1.43</v>
      </c>
      <c r="G24">
        <v>1.61</v>
      </c>
      <c r="H24">
        <v>1.78</v>
      </c>
      <c r="I24">
        <v>1.93</v>
      </c>
      <c r="J24">
        <v>1.67</v>
      </c>
      <c r="K24">
        <v>1.29</v>
      </c>
      <c r="L24">
        <v>1.41</v>
      </c>
      <c r="M24">
        <v>1.01</v>
      </c>
      <c r="N24">
        <v>49.8</v>
      </c>
    </row>
    <row r="25" spans="1:14" x14ac:dyDescent="0.3">
      <c r="A25">
        <v>300</v>
      </c>
      <c r="B25">
        <v>1.84</v>
      </c>
      <c r="C25">
        <v>0.96</v>
      </c>
      <c r="D25">
        <v>1.31</v>
      </c>
      <c r="E25">
        <v>1.61</v>
      </c>
      <c r="F25">
        <v>1.46</v>
      </c>
      <c r="G25">
        <v>1.68</v>
      </c>
      <c r="H25">
        <v>1.84</v>
      </c>
      <c r="I25">
        <v>1.99</v>
      </c>
      <c r="J25">
        <v>1.72</v>
      </c>
      <c r="K25">
        <v>1.33</v>
      </c>
      <c r="L25">
        <v>1.45</v>
      </c>
      <c r="M25">
        <v>1.05</v>
      </c>
      <c r="N25">
        <v>49.8</v>
      </c>
    </row>
    <row r="26" spans="1:14" x14ac:dyDescent="0.3">
      <c r="A26">
        <v>320</v>
      </c>
      <c r="B26">
        <v>1.91</v>
      </c>
      <c r="C26">
        <v>0.98</v>
      </c>
      <c r="D26">
        <v>1.34</v>
      </c>
      <c r="E26">
        <v>1.66</v>
      </c>
      <c r="F26">
        <v>1.51</v>
      </c>
      <c r="G26">
        <v>1.73</v>
      </c>
      <c r="H26">
        <v>1.91</v>
      </c>
      <c r="I26">
        <v>2.0499999999999998</v>
      </c>
      <c r="J26">
        <v>1.77</v>
      </c>
      <c r="K26">
        <v>1.36</v>
      </c>
      <c r="L26">
        <v>1.49</v>
      </c>
      <c r="M26">
        <v>1.07</v>
      </c>
      <c r="N26">
        <v>49.8</v>
      </c>
    </row>
    <row r="27" spans="1:14" x14ac:dyDescent="0.3">
      <c r="A27">
        <v>340</v>
      </c>
      <c r="B27">
        <v>1.97</v>
      </c>
      <c r="C27">
        <v>0.98</v>
      </c>
      <c r="D27">
        <v>1.36</v>
      </c>
      <c r="E27">
        <v>1.69</v>
      </c>
      <c r="F27">
        <v>1.54</v>
      </c>
      <c r="G27">
        <v>1.79</v>
      </c>
      <c r="H27">
        <v>1.97</v>
      </c>
      <c r="I27">
        <v>2.1</v>
      </c>
      <c r="J27">
        <v>1.82</v>
      </c>
      <c r="K27">
        <v>1.39</v>
      </c>
      <c r="L27">
        <v>1.53</v>
      </c>
      <c r="M27">
        <v>1.1100000000000001</v>
      </c>
      <c r="N27">
        <v>49.9</v>
      </c>
    </row>
    <row r="28" spans="1:14" x14ac:dyDescent="0.3">
      <c r="A28">
        <v>360</v>
      </c>
      <c r="B28">
        <v>2.0499999999999998</v>
      </c>
      <c r="C28">
        <v>0.99</v>
      </c>
      <c r="D28">
        <v>1.38</v>
      </c>
      <c r="E28">
        <v>1.73</v>
      </c>
      <c r="F28">
        <v>1.59</v>
      </c>
      <c r="G28">
        <v>1.84</v>
      </c>
      <c r="H28">
        <v>2.0499999999999998</v>
      </c>
      <c r="I28">
        <v>2.15</v>
      </c>
      <c r="J28">
        <v>1.86</v>
      </c>
      <c r="K28">
        <v>1.43</v>
      </c>
      <c r="L28">
        <v>1.56</v>
      </c>
      <c r="M28">
        <v>1.1399999999999999</v>
      </c>
      <c r="N28">
        <v>49.9</v>
      </c>
    </row>
    <row r="29" spans="1:14" x14ac:dyDescent="0.3">
      <c r="A29">
        <v>380</v>
      </c>
      <c r="B29">
        <v>2.12</v>
      </c>
      <c r="C29">
        <v>1.02</v>
      </c>
      <c r="D29">
        <v>1.4</v>
      </c>
      <c r="E29">
        <v>1.77</v>
      </c>
      <c r="F29">
        <v>1.62</v>
      </c>
      <c r="G29">
        <v>1.88</v>
      </c>
      <c r="H29">
        <v>2.12</v>
      </c>
      <c r="I29">
        <v>2.2000000000000002</v>
      </c>
      <c r="J29">
        <v>1.9</v>
      </c>
      <c r="K29">
        <v>1.46</v>
      </c>
      <c r="L29">
        <v>1.58</v>
      </c>
      <c r="M29">
        <v>1.1499999999999999</v>
      </c>
      <c r="N29">
        <v>49.9</v>
      </c>
    </row>
    <row r="30" spans="1:14" x14ac:dyDescent="0.3">
      <c r="A30">
        <v>400</v>
      </c>
      <c r="B30">
        <v>2.1800000000000002</v>
      </c>
      <c r="C30">
        <v>1.01</v>
      </c>
      <c r="D30">
        <v>1.42</v>
      </c>
      <c r="E30">
        <v>1.78</v>
      </c>
      <c r="F30">
        <v>1.65</v>
      </c>
      <c r="G30">
        <v>1.93</v>
      </c>
      <c r="H30">
        <v>2.1800000000000002</v>
      </c>
      <c r="I30">
        <v>2.25</v>
      </c>
      <c r="J30">
        <v>1.94</v>
      </c>
      <c r="K30">
        <v>1.49</v>
      </c>
      <c r="L30">
        <v>1.62</v>
      </c>
      <c r="M30">
        <v>1.17</v>
      </c>
      <c r="N30">
        <v>49.9</v>
      </c>
    </row>
    <row r="31" spans="1:14" x14ac:dyDescent="0.3">
      <c r="A31">
        <v>420</v>
      </c>
      <c r="B31">
        <v>2.23</v>
      </c>
      <c r="C31">
        <v>1.04</v>
      </c>
      <c r="D31">
        <v>1.45</v>
      </c>
      <c r="E31">
        <v>1.83</v>
      </c>
      <c r="F31">
        <v>1.69</v>
      </c>
      <c r="G31">
        <v>1.97</v>
      </c>
      <c r="H31">
        <v>2.23</v>
      </c>
      <c r="I31">
        <v>2.2799999999999998</v>
      </c>
      <c r="J31">
        <v>1.98</v>
      </c>
      <c r="K31">
        <v>1.51</v>
      </c>
      <c r="L31">
        <v>1.64</v>
      </c>
      <c r="M31">
        <v>1.19</v>
      </c>
      <c r="N31">
        <v>49.9</v>
      </c>
    </row>
    <row r="32" spans="1:14" x14ac:dyDescent="0.3">
      <c r="A32">
        <v>440</v>
      </c>
      <c r="B32">
        <v>2.2799999999999998</v>
      </c>
      <c r="C32">
        <v>1.04</v>
      </c>
      <c r="D32">
        <v>1.47</v>
      </c>
      <c r="E32">
        <v>1.85</v>
      </c>
      <c r="F32">
        <v>1.72</v>
      </c>
      <c r="G32">
        <v>2.0099999999999998</v>
      </c>
      <c r="H32">
        <v>2.2799999999999998</v>
      </c>
      <c r="I32">
        <v>2.33</v>
      </c>
      <c r="J32">
        <v>2.02</v>
      </c>
      <c r="K32">
        <v>1.53</v>
      </c>
      <c r="L32">
        <v>1.66</v>
      </c>
      <c r="M32">
        <v>1.21</v>
      </c>
      <c r="N32">
        <v>50</v>
      </c>
    </row>
    <row r="33" spans="1:14" x14ac:dyDescent="0.3">
      <c r="A33">
        <v>460</v>
      </c>
      <c r="B33">
        <v>2.3199999999999998</v>
      </c>
      <c r="C33">
        <v>1.05</v>
      </c>
      <c r="D33">
        <v>1.49</v>
      </c>
      <c r="E33">
        <v>1.88</v>
      </c>
      <c r="F33">
        <v>1.74</v>
      </c>
      <c r="G33">
        <v>2.06</v>
      </c>
      <c r="H33">
        <v>2.3199999999999998</v>
      </c>
      <c r="I33">
        <v>2.36</v>
      </c>
      <c r="J33">
        <v>2.06</v>
      </c>
      <c r="K33">
        <v>1.55</v>
      </c>
      <c r="L33">
        <v>1.69</v>
      </c>
      <c r="M33">
        <v>1.24</v>
      </c>
      <c r="N33">
        <v>50</v>
      </c>
    </row>
    <row r="34" spans="1:14" x14ac:dyDescent="0.3">
      <c r="A34">
        <v>480</v>
      </c>
      <c r="B34">
        <v>2.36</v>
      </c>
      <c r="C34">
        <v>1.08</v>
      </c>
      <c r="D34">
        <v>1.52</v>
      </c>
      <c r="E34">
        <v>1.9</v>
      </c>
      <c r="F34">
        <v>1.76</v>
      </c>
      <c r="G34">
        <v>2.09</v>
      </c>
      <c r="H34">
        <v>2.36</v>
      </c>
      <c r="I34">
        <v>2.41</v>
      </c>
      <c r="J34">
        <v>2.09</v>
      </c>
      <c r="K34">
        <v>1.57</v>
      </c>
      <c r="L34">
        <v>1.72</v>
      </c>
      <c r="M34">
        <v>1.26</v>
      </c>
      <c r="N34">
        <v>50</v>
      </c>
    </row>
    <row r="35" spans="1:14" x14ac:dyDescent="0.3">
      <c r="A35">
        <v>500</v>
      </c>
      <c r="B35">
        <v>2.4</v>
      </c>
      <c r="C35">
        <v>1.08</v>
      </c>
      <c r="D35">
        <v>1.55</v>
      </c>
      <c r="E35">
        <v>1.93</v>
      </c>
      <c r="F35">
        <v>1.8</v>
      </c>
      <c r="G35">
        <v>2.13</v>
      </c>
      <c r="H35">
        <v>2.4</v>
      </c>
      <c r="I35">
        <v>2.4300000000000002</v>
      </c>
      <c r="J35">
        <v>2.13</v>
      </c>
      <c r="K35">
        <v>1.59</v>
      </c>
      <c r="L35">
        <v>1.75</v>
      </c>
      <c r="M35">
        <v>1.28</v>
      </c>
      <c r="N35">
        <v>50</v>
      </c>
    </row>
    <row r="36" spans="1:14" x14ac:dyDescent="0.3">
      <c r="A36">
        <v>520</v>
      </c>
      <c r="B36">
        <v>2.4300000000000002</v>
      </c>
      <c r="C36">
        <v>1.08</v>
      </c>
      <c r="D36">
        <v>1.56</v>
      </c>
      <c r="E36">
        <v>1.95</v>
      </c>
      <c r="F36">
        <v>1.83</v>
      </c>
      <c r="G36">
        <v>2.16</v>
      </c>
      <c r="H36">
        <v>2.4300000000000002</v>
      </c>
      <c r="I36">
        <v>2.4700000000000002</v>
      </c>
      <c r="J36">
        <v>2.15</v>
      </c>
      <c r="K36">
        <v>1.61</v>
      </c>
      <c r="L36">
        <v>1.77</v>
      </c>
      <c r="M36">
        <v>1.3</v>
      </c>
      <c r="N36">
        <v>50</v>
      </c>
    </row>
    <row r="37" spans="1:14" x14ac:dyDescent="0.3">
      <c r="A37">
        <v>540</v>
      </c>
      <c r="B37">
        <v>2.4700000000000002</v>
      </c>
      <c r="C37">
        <v>1.0900000000000001</v>
      </c>
      <c r="D37">
        <v>1.58</v>
      </c>
      <c r="E37">
        <v>1.98</v>
      </c>
      <c r="F37">
        <v>1.86</v>
      </c>
      <c r="G37">
        <v>2.1800000000000002</v>
      </c>
      <c r="H37">
        <v>2.4700000000000002</v>
      </c>
      <c r="I37">
        <v>2.4900000000000002</v>
      </c>
      <c r="J37">
        <v>2.19</v>
      </c>
      <c r="K37">
        <v>1.63</v>
      </c>
      <c r="L37">
        <v>1.79</v>
      </c>
      <c r="M37">
        <v>1.31</v>
      </c>
      <c r="N37">
        <v>50</v>
      </c>
    </row>
    <row r="38" spans="1:14" x14ac:dyDescent="0.3">
      <c r="A38">
        <v>560</v>
      </c>
      <c r="B38">
        <v>2.5</v>
      </c>
      <c r="C38">
        <v>1.1100000000000001</v>
      </c>
      <c r="D38">
        <v>1.6</v>
      </c>
      <c r="E38">
        <v>2</v>
      </c>
      <c r="F38">
        <v>1.88</v>
      </c>
      <c r="G38">
        <v>2.2200000000000002</v>
      </c>
      <c r="H38">
        <v>2.5</v>
      </c>
      <c r="I38">
        <v>2.5299999999999998</v>
      </c>
      <c r="J38">
        <v>2.21</v>
      </c>
      <c r="K38">
        <v>1.66</v>
      </c>
      <c r="L38">
        <v>1.8</v>
      </c>
      <c r="M38">
        <v>1.33</v>
      </c>
      <c r="N38">
        <v>50</v>
      </c>
    </row>
    <row r="39" spans="1:14" x14ac:dyDescent="0.3">
      <c r="A39">
        <v>580</v>
      </c>
      <c r="B39">
        <v>2.52</v>
      </c>
      <c r="C39">
        <v>1.1200000000000001</v>
      </c>
      <c r="D39">
        <v>1.61</v>
      </c>
      <c r="E39">
        <v>2.0299999999999998</v>
      </c>
      <c r="F39">
        <v>1.9</v>
      </c>
      <c r="G39">
        <v>2.2400000000000002</v>
      </c>
      <c r="H39">
        <v>2.52</v>
      </c>
      <c r="I39">
        <v>2.56</v>
      </c>
      <c r="J39">
        <v>2.23</v>
      </c>
      <c r="K39">
        <v>1.67</v>
      </c>
      <c r="L39">
        <v>1.82</v>
      </c>
      <c r="M39">
        <v>1.33</v>
      </c>
      <c r="N39">
        <v>50.1</v>
      </c>
    </row>
    <row r="40" spans="1:14" x14ac:dyDescent="0.3">
      <c r="A40">
        <v>600</v>
      </c>
      <c r="B40">
        <v>2.59</v>
      </c>
      <c r="C40">
        <v>1.1299999999999999</v>
      </c>
      <c r="D40">
        <v>1.63</v>
      </c>
      <c r="E40">
        <v>2.0299999999999998</v>
      </c>
      <c r="F40">
        <v>1.92</v>
      </c>
      <c r="G40">
        <v>2.2799999999999998</v>
      </c>
      <c r="H40">
        <v>2.59</v>
      </c>
      <c r="I40">
        <v>2.6</v>
      </c>
      <c r="J40">
        <v>2.2599999999999998</v>
      </c>
      <c r="K40">
        <v>1.69</v>
      </c>
      <c r="L40">
        <v>1.84</v>
      </c>
      <c r="M40">
        <v>1.37</v>
      </c>
      <c r="N40">
        <v>50.1</v>
      </c>
    </row>
    <row r="41" spans="1:14" x14ac:dyDescent="0.3">
      <c r="A41">
        <v>620</v>
      </c>
      <c r="B41">
        <v>2.67</v>
      </c>
      <c r="C41">
        <v>1.1399999999999999</v>
      </c>
      <c r="D41">
        <v>1.65</v>
      </c>
      <c r="E41">
        <v>2.06</v>
      </c>
      <c r="F41">
        <v>1.95</v>
      </c>
      <c r="G41">
        <v>2.2999999999999998</v>
      </c>
      <c r="H41">
        <v>2.67</v>
      </c>
      <c r="I41">
        <v>2.63</v>
      </c>
      <c r="J41">
        <v>2.2999999999999998</v>
      </c>
      <c r="K41">
        <v>1.71</v>
      </c>
      <c r="L41">
        <v>1.86</v>
      </c>
      <c r="M41">
        <v>1.38</v>
      </c>
      <c r="N41">
        <v>50.1</v>
      </c>
    </row>
    <row r="42" spans="1:14" x14ac:dyDescent="0.3">
      <c r="A42">
        <v>640</v>
      </c>
      <c r="B42">
        <v>2.73</v>
      </c>
      <c r="C42">
        <v>1.1599999999999999</v>
      </c>
      <c r="D42">
        <v>1.66</v>
      </c>
      <c r="E42">
        <v>2.08</v>
      </c>
      <c r="F42">
        <v>1.97</v>
      </c>
      <c r="G42">
        <v>2.33</v>
      </c>
      <c r="H42">
        <v>2.73</v>
      </c>
      <c r="I42">
        <v>2.66</v>
      </c>
      <c r="J42">
        <v>2.3199999999999998</v>
      </c>
      <c r="K42">
        <v>1.73</v>
      </c>
      <c r="L42">
        <v>1.89</v>
      </c>
      <c r="M42">
        <v>1.39</v>
      </c>
      <c r="N42">
        <v>50.1</v>
      </c>
    </row>
    <row r="43" spans="1:14" x14ac:dyDescent="0.3">
      <c r="A43">
        <v>660</v>
      </c>
      <c r="B43">
        <v>2.8</v>
      </c>
      <c r="C43">
        <v>1.1599999999999999</v>
      </c>
      <c r="D43">
        <v>1.68</v>
      </c>
      <c r="E43">
        <v>2.11</v>
      </c>
      <c r="F43">
        <v>2.02</v>
      </c>
      <c r="G43">
        <v>2.36</v>
      </c>
      <c r="H43">
        <v>2.8</v>
      </c>
      <c r="I43">
        <v>2.68</v>
      </c>
      <c r="J43">
        <v>2.35</v>
      </c>
      <c r="K43">
        <v>1.75</v>
      </c>
      <c r="L43">
        <v>1.91</v>
      </c>
      <c r="M43">
        <v>1.41</v>
      </c>
      <c r="N43">
        <v>50.1</v>
      </c>
    </row>
    <row r="44" spans="1:14" x14ac:dyDescent="0.3">
      <c r="A44">
        <v>680</v>
      </c>
      <c r="B44">
        <v>2.84</v>
      </c>
      <c r="C44">
        <v>1.17</v>
      </c>
      <c r="D44">
        <v>1.7</v>
      </c>
      <c r="E44">
        <v>2.11</v>
      </c>
      <c r="F44">
        <v>2.0299999999999998</v>
      </c>
      <c r="G44">
        <v>2.38</v>
      </c>
      <c r="H44">
        <v>2.84</v>
      </c>
      <c r="I44">
        <v>2.7</v>
      </c>
      <c r="J44">
        <v>2.38</v>
      </c>
      <c r="K44">
        <v>1.77</v>
      </c>
      <c r="L44">
        <v>1.92</v>
      </c>
      <c r="M44">
        <v>1.42</v>
      </c>
      <c r="N44">
        <v>50.1</v>
      </c>
    </row>
    <row r="45" spans="1:14" x14ac:dyDescent="0.3">
      <c r="A45">
        <v>700</v>
      </c>
      <c r="B45">
        <v>2.88</v>
      </c>
      <c r="C45">
        <v>1.17</v>
      </c>
      <c r="D45">
        <v>1.71</v>
      </c>
      <c r="E45">
        <v>2.13</v>
      </c>
      <c r="F45">
        <v>2.04</v>
      </c>
      <c r="G45">
        <v>2.41</v>
      </c>
      <c r="H45">
        <v>2.88</v>
      </c>
      <c r="I45">
        <v>2.73</v>
      </c>
      <c r="J45">
        <v>2.4</v>
      </c>
      <c r="K45">
        <v>1.79</v>
      </c>
      <c r="L45">
        <v>1.95</v>
      </c>
      <c r="M45">
        <v>1.43</v>
      </c>
      <c r="N45">
        <v>50.1</v>
      </c>
    </row>
    <row r="46" spans="1:14" x14ac:dyDescent="0.3">
      <c r="A46">
        <v>720</v>
      </c>
      <c r="B46">
        <v>2.92</v>
      </c>
      <c r="C46">
        <v>1.18</v>
      </c>
      <c r="D46">
        <v>1.73</v>
      </c>
      <c r="E46">
        <v>2.15</v>
      </c>
      <c r="F46">
        <v>2.06</v>
      </c>
      <c r="G46">
        <v>2.4300000000000002</v>
      </c>
      <c r="H46">
        <v>2.92</v>
      </c>
      <c r="I46">
        <v>2.76</v>
      </c>
      <c r="J46">
        <v>2.4300000000000002</v>
      </c>
      <c r="K46">
        <v>1.81</v>
      </c>
      <c r="L46">
        <v>1.97</v>
      </c>
      <c r="M46">
        <v>1.43</v>
      </c>
      <c r="N46">
        <v>50.1</v>
      </c>
    </row>
    <row r="47" spans="1:14" x14ac:dyDescent="0.3">
      <c r="A47">
        <v>740</v>
      </c>
      <c r="B47">
        <v>2.94</v>
      </c>
      <c r="C47">
        <v>1.17</v>
      </c>
      <c r="D47">
        <v>1.73</v>
      </c>
      <c r="E47">
        <v>2.16</v>
      </c>
      <c r="F47">
        <v>2.09</v>
      </c>
      <c r="G47">
        <v>2.4500000000000002</v>
      </c>
      <c r="H47">
        <v>2.94</v>
      </c>
      <c r="I47">
        <v>2.77</v>
      </c>
      <c r="J47">
        <v>2.4500000000000002</v>
      </c>
      <c r="K47">
        <v>1.82</v>
      </c>
      <c r="L47">
        <v>1.98</v>
      </c>
      <c r="M47">
        <v>1.44</v>
      </c>
      <c r="N47">
        <v>50.1</v>
      </c>
    </row>
    <row r="48" spans="1:14" x14ac:dyDescent="0.3">
      <c r="A48">
        <v>760</v>
      </c>
      <c r="B48">
        <v>2.97</v>
      </c>
      <c r="C48">
        <v>1.18</v>
      </c>
      <c r="D48">
        <v>1.74</v>
      </c>
      <c r="E48">
        <v>2.1800000000000002</v>
      </c>
      <c r="F48">
        <v>2.11</v>
      </c>
      <c r="G48">
        <v>2.48</v>
      </c>
      <c r="H48">
        <v>2.97</v>
      </c>
      <c r="I48">
        <v>2.81</v>
      </c>
      <c r="J48">
        <v>2.48</v>
      </c>
      <c r="K48">
        <v>1.84</v>
      </c>
      <c r="L48">
        <v>2</v>
      </c>
      <c r="M48">
        <v>1.47</v>
      </c>
      <c r="N48">
        <v>50.1</v>
      </c>
    </row>
    <row r="49" spans="1:14" x14ac:dyDescent="0.3">
      <c r="A49">
        <v>780</v>
      </c>
      <c r="B49">
        <v>3.01</v>
      </c>
      <c r="C49">
        <v>1.2</v>
      </c>
      <c r="D49">
        <v>1.75</v>
      </c>
      <c r="E49">
        <v>2.2000000000000002</v>
      </c>
      <c r="F49">
        <v>2.12</v>
      </c>
      <c r="G49">
        <v>2.5</v>
      </c>
      <c r="H49">
        <v>3.01</v>
      </c>
      <c r="I49">
        <v>2.84</v>
      </c>
      <c r="J49">
        <v>2.5</v>
      </c>
      <c r="K49">
        <v>1.86</v>
      </c>
      <c r="L49">
        <v>2.0299999999999998</v>
      </c>
      <c r="M49">
        <v>1.49</v>
      </c>
      <c r="N49">
        <v>50.1</v>
      </c>
    </row>
    <row r="50" spans="1:14" x14ac:dyDescent="0.3">
      <c r="A50">
        <v>800</v>
      </c>
      <c r="B50">
        <v>3.04</v>
      </c>
      <c r="C50">
        <v>1.2</v>
      </c>
      <c r="D50">
        <v>1.76</v>
      </c>
      <c r="E50">
        <v>2.2200000000000002</v>
      </c>
      <c r="F50">
        <v>2.15</v>
      </c>
      <c r="G50">
        <v>2.52</v>
      </c>
      <c r="H50">
        <v>3.04</v>
      </c>
      <c r="I50">
        <v>2.86</v>
      </c>
      <c r="J50">
        <v>2.52</v>
      </c>
      <c r="K50">
        <v>1.89</v>
      </c>
      <c r="L50">
        <v>2.0499999999999998</v>
      </c>
      <c r="M50">
        <v>1.49</v>
      </c>
      <c r="N50">
        <v>50.1</v>
      </c>
    </row>
    <row r="51" spans="1:14" x14ac:dyDescent="0.3">
      <c r="A51">
        <v>820</v>
      </c>
      <c r="B51">
        <v>3.06</v>
      </c>
      <c r="C51">
        <v>1.2</v>
      </c>
      <c r="D51">
        <v>1.77</v>
      </c>
      <c r="E51">
        <v>2.23</v>
      </c>
      <c r="F51">
        <v>2.17</v>
      </c>
      <c r="G51">
        <v>2.54</v>
      </c>
      <c r="H51">
        <v>3.06</v>
      </c>
      <c r="I51">
        <v>2.88</v>
      </c>
      <c r="J51">
        <v>2.5499999999999998</v>
      </c>
      <c r="K51">
        <v>1.91</v>
      </c>
      <c r="L51">
        <v>2.06</v>
      </c>
      <c r="M51">
        <v>1.51</v>
      </c>
      <c r="N51">
        <v>50.1</v>
      </c>
    </row>
    <row r="52" spans="1:14" x14ac:dyDescent="0.3">
      <c r="A52">
        <v>840</v>
      </c>
      <c r="B52">
        <v>3.09</v>
      </c>
      <c r="C52">
        <v>1.23</v>
      </c>
      <c r="D52">
        <v>1.78</v>
      </c>
      <c r="E52">
        <v>2.2599999999999998</v>
      </c>
      <c r="F52">
        <v>2.17</v>
      </c>
      <c r="G52">
        <v>2.5499999999999998</v>
      </c>
      <c r="H52">
        <v>3.09</v>
      </c>
      <c r="I52">
        <v>2.9</v>
      </c>
      <c r="J52">
        <v>2.57</v>
      </c>
      <c r="K52">
        <v>1.93</v>
      </c>
      <c r="L52">
        <v>2.08</v>
      </c>
      <c r="M52">
        <v>1.52</v>
      </c>
      <c r="N52">
        <v>50.1</v>
      </c>
    </row>
    <row r="53" spans="1:14" x14ac:dyDescent="0.3">
      <c r="A53">
        <v>860</v>
      </c>
      <c r="B53">
        <v>3.11</v>
      </c>
      <c r="C53">
        <v>1.22</v>
      </c>
      <c r="D53">
        <v>1.79</v>
      </c>
      <c r="E53">
        <v>2.2599999999999998</v>
      </c>
      <c r="F53">
        <v>2.2000000000000002</v>
      </c>
      <c r="G53">
        <v>2.58</v>
      </c>
      <c r="H53">
        <v>3.11</v>
      </c>
      <c r="I53">
        <v>2.92</v>
      </c>
      <c r="J53">
        <v>2.59</v>
      </c>
      <c r="K53">
        <v>1.95</v>
      </c>
      <c r="L53">
        <v>2.09</v>
      </c>
      <c r="M53">
        <v>1.51</v>
      </c>
      <c r="N53">
        <v>50.1</v>
      </c>
    </row>
    <row r="54" spans="1:14" x14ac:dyDescent="0.3">
      <c r="A54">
        <v>880</v>
      </c>
      <c r="B54">
        <v>3.12</v>
      </c>
      <c r="C54">
        <v>1.24</v>
      </c>
      <c r="D54">
        <v>1.8</v>
      </c>
      <c r="E54">
        <v>2.2799999999999998</v>
      </c>
      <c r="F54">
        <v>2.2200000000000002</v>
      </c>
      <c r="G54">
        <v>2.59</v>
      </c>
      <c r="H54">
        <v>3.12</v>
      </c>
      <c r="I54">
        <v>2.94</v>
      </c>
      <c r="J54">
        <v>2.61</v>
      </c>
      <c r="K54">
        <v>1.97</v>
      </c>
      <c r="L54">
        <v>2.12</v>
      </c>
      <c r="M54">
        <v>1.55</v>
      </c>
      <c r="N54">
        <v>50.1</v>
      </c>
    </row>
    <row r="55" spans="1:14" x14ac:dyDescent="0.3">
      <c r="A55">
        <v>900</v>
      </c>
      <c r="B55">
        <v>3.14</v>
      </c>
      <c r="C55">
        <v>1.25</v>
      </c>
      <c r="D55">
        <v>1.81</v>
      </c>
      <c r="E55">
        <v>2.2799999999999998</v>
      </c>
      <c r="F55">
        <v>2.2400000000000002</v>
      </c>
      <c r="G55">
        <v>2.61</v>
      </c>
      <c r="H55">
        <v>3.14</v>
      </c>
      <c r="I55">
        <v>2.97</v>
      </c>
      <c r="J55">
        <v>2.63</v>
      </c>
      <c r="K55">
        <v>2</v>
      </c>
      <c r="L55">
        <v>2.14</v>
      </c>
      <c r="M55">
        <v>1.56</v>
      </c>
      <c r="N55">
        <v>50.1</v>
      </c>
    </row>
    <row r="56" spans="1:14" x14ac:dyDescent="0.3">
      <c r="A56">
        <v>920</v>
      </c>
      <c r="B56">
        <v>3.17</v>
      </c>
      <c r="C56">
        <v>1.26</v>
      </c>
      <c r="D56">
        <v>1.82</v>
      </c>
      <c r="E56">
        <v>2.2999999999999998</v>
      </c>
      <c r="F56">
        <v>2.2599999999999998</v>
      </c>
      <c r="G56">
        <v>2.64</v>
      </c>
      <c r="H56">
        <v>3.17</v>
      </c>
      <c r="I56">
        <v>2.98</v>
      </c>
      <c r="J56">
        <v>2.65</v>
      </c>
      <c r="K56">
        <v>2.0099999999999998</v>
      </c>
      <c r="L56">
        <v>2.16</v>
      </c>
      <c r="M56">
        <v>1.6</v>
      </c>
      <c r="N56">
        <v>50.1</v>
      </c>
    </row>
    <row r="57" spans="1:14" x14ac:dyDescent="0.3">
      <c r="A57">
        <v>940</v>
      </c>
      <c r="B57">
        <v>3.19</v>
      </c>
      <c r="C57">
        <v>1.28</v>
      </c>
      <c r="D57">
        <v>1.82</v>
      </c>
      <c r="E57">
        <v>2.3199999999999998</v>
      </c>
      <c r="F57">
        <v>2.27</v>
      </c>
      <c r="G57">
        <v>2.64</v>
      </c>
      <c r="H57">
        <v>3.19</v>
      </c>
      <c r="I57">
        <v>3</v>
      </c>
      <c r="J57">
        <v>2.67</v>
      </c>
      <c r="K57">
        <v>2.0299999999999998</v>
      </c>
      <c r="L57">
        <v>2.19</v>
      </c>
      <c r="M57">
        <v>1.59</v>
      </c>
      <c r="N57">
        <v>50.1</v>
      </c>
    </row>
    <row r="58" spans="1:14" x14ac:dyDescent="0.3">
      <c r="A58">
        <v>960</v>
      </c>
      <c r="B58">
        <v>3.21</v>
      </c>
      <c r="C58">
        <v>1.28</v>
      </c>
      <c r="D58">
        <v>1.83</v>
      </c>
      <c r="E58">
        <v>2.33</v>
      </c>
      <c r="F58">
        <v>2.29</v>
      </c>
      <c r="G58">
        <v>2.68</v>
      </c>
      <c r="H58">
        <v>3.21</v>
      </c>
      <c r="I58">
        <v>3.03</v>
      </c>
      <c r="J58">
        <v>2.69</v>
      </c>
      <c r="K58">
        <v>2.0499999999999998</v>
      </c>
      <c r="L58">
        <v>2.19</v>
      </c>
      <c r="M58">
        <v>1.6</v>
      </c>
      <c r="N58">
        <v>50.1</v>
      </c>
    </row>
    <row r="59" spans="1:14" x14ac:dyDescent="0.3">
      <c r="A59">
        <v>980</v>
      </c>
      <c r="B59">
        <v>3.23</v>
      </c>
      <c r="C59">
        <v>1.29</v>
      </c>
      <c r="D59">
        <v>1.84</v>
      </c>
      <c r="E59">
        <v>2.35</v>
      </c>
      <c r="F59">
        <v>2.31</v>
      </c>
      <c r="G59">
        <v>2.7</v>
      </c>
      <c r="H59">
        <v>3.23</v>
      </c>
      <c r="I59">
        <v>3.05</v>
      </c>
      <c r="J59">
        <v>2.71</v>
      </c>
      <c r="K59">
        <v>2.08</v>
      </c>
      <c r="L59">
        <v>2.2200000000000002</v>
      </c>
      <c r="M59">
        <v>1.64</v>
      </c>
      <c r="N59">
        <v>50.1</v>
      </c>
    </row>
    <row r="60" spans="1:14" x14ac:dyDescent="0.3">
      <c r="A60">
        <v>1000</v>
      </c>
      <c r="B60">
        <v>3.26</v>
      </c>
      <c r="C60">
        <v>1.3</v>
      </c>
      <c r="D60">
        <v>1.85</v>
      </c>
      <c r="E60">
        <v>2.37</v>
      </c>
      <c r="F60">
        <v>2.3199999999999998</v>
      </c>
      <c r="G60">
        <v>2.71</v>
      </c>
      <c r="H60">
        <v>3.26</v>
      </c>
      <c r="I60">
        <v>3.07</v>
      </c>
      <c r="J60">
        <v>2.73</v>
      </c>
      <c r="K60">
        <v>2.09</v>
      </c>
      <c r="L60">
        <v>2.2400000000000002</v>
      </c>
      <c r="M60">
        <v>1.64</v>
      </c>
      <c r="N60">
        <v>50.1</v>
      </c>
    </row>
    <row r="61" spans="1:14" x14ac:dyDescent="0.3">
      <c r="A61">
        <v>1050</v>
      </c>
      <c r="B61">
        <v>3.35</v>
      </c>
      <c r="C61">
        <v>1.31</v>
      </c>
      <c r="D61">
        <v>1.87</v>
      </c>
      <c r="E61">
        <v>2.4</v>
      </c>
      <c r="F61">
        <v>2.37</v>
      </c>
      <c r="G61">
        <v>2.76</v>
      </c>
      <c r="H61">
        <v>3.35</v>
      </c>
      <c r="I61">
        <v>3.12</v>
      </c>
      <c r="J61">
        <v>2.78</v>
      </c>
      <c r="K61">
        <v>2.11</v>
      </c>
      <c r="L61">
        <v>2.2799999999999998</v>
      </c>
      <c r="M61">
        <v>1.67</v>
      </c>
      <c r="N61">
        <v>50.1</v>
      </c>
    </row>
    <row r="62" spans="1:14" x14ac:dyDescent="0.3">
      <c r="A62">
        <v>1100</v>
      </c>
      <c r="B62">
        <v>3.4</v>
      </c>
      <c r="C62">
        <v>1.33</v>
      </c>
      <c r="D62">
        <v>1.89</v>
      </c>
      <c r="E62">
        <v>2.46</v>
      </c>
      <c r="F62">
        <v>2.42</v>
      </c>
      <c r="G62">
        <v>2.81</v>
      </c>
      <c r="H62">
        <v>3.4</v>
      </c>
      <c r="I62">
        <v>3.17</v>
      </c>
      <c r="J62">
        <v>2.83</v>
      </c>
      <c r="K62">
        <v>2.15</v>
      </c>
      <c r="L62">
        <v>2.3199999999999998</v>
      </c>
      <c r="M62">
        <v>1.7</v>
      </c>
      <c r="N62">
        <v>50.1</v>
      </c>
    </row>
    <row r="63" spans="1:14" x14ac:dyDescent="0.3">
      <c r="A63">
        <v>1150</v>
      </c>
      <c r="B63">
        <v>3.46</v>
      </c>
      <c r="C63">
        <v>1.35</v>
      </c>
      <c r="D63">
        <v>1.91</v>
      </c>
      <c r="E63">
        <v>2.46</v>
      </c>
      <c r="F63">
        <v>2.46</v>
      </c>
      <c r="G63">
        <v>2.86</v>
      </c>
      <c r="H63">
        <v>3.46</v>
      </c>
      <c r="I63">
        <v>3.23</v>
      </c>
      <c r="J63">
        <v>2.88</v>
      </c>
      <c r="K63">
        <v>2.1800000000000002</v>
      </c>
      <c r="L63">
        <v>2.34</v>
      </c>
      <c r="M63">
        <v>1.73</v>
      </c>
      <c r="N63">
        <v>50</v>
      </c>
    </row>
    <row r="64" spans="1:14" x14ac:dyDescent="0.3">
      <c r="A64">
        <v>1200</v>
      </c>
      <c r="B64">
        <v>3.48</v>
      </c>
      <c r="C64">
        <v>1.37</v>
      </c>
      <c r="D64">
        <v>1.94</v>
      </c>
      <c r="E64">
        <v>2.48</v>
      </c>
      <c r="F64">
        <v>2.4900000000000002</v>
      </c>
      <c r="G64">
        <v>2.9</v>
      </c>
      <c r="H64">
        <v>3.48</v>
      </c>
      <c r="I64">
        <v>3.27</v>
      </c>
      <c r="J64">
        <v>2.93</v>
      </c>
      <c r="K64">
        <v>2.23</v>
      </c>
      <c r="L64">
        <v>2.39</v>
      </c>
      <c r="M64">
        <v>1.75</v>
      </c>
      <c r="N64">
        <v>50</v>
      </c>
    </row>
    <row r="65" spans="1:14" x14ac:dyDescent="0.3">
      <c r="A65">
        <v>1250</v>
      </c>
      <c r="B65">
        <v>3.52</v>
      </c>
      <c r="C65">
        <v>1.38</v>
      </c>
      <c r="D65">
        <v>1.96</v>
      </c>
      <c r="E65">
        <v>2.5</v>
      </c>
      <c r="F65">
        <v>2.5299999999999998</v>
      </c>
      <c r="G65">
        <v>2.94</v>
      </c>
      <c r="H65">
        <v>3.52</v>
      </c>
      <c r="I65">
        <v>3.31</v>
      </c>
      <c r="J65">
        <v>2.97</v>
      </c>
      <c r="K65">
        <v>2.2599999999999998</v>
      </c>
      <c r="L65">
        <v>2.42</v>
      </c>
      <c r="M65">
        <v>1.8</v>
      </c>
      <c r="N65">
        <v>49.9</v>
      </c>
    </row>
    <row r="66" spans="1:14" x14ac:dyDescent="0.3">
      <c r="A66">
        <v>1300</v>
      </c>
      <c r="B66">
        <v>3.52</v>
      </c>
      <c r="C66">
        <v>1.39</v>
      </c>
      <c r="D66">
        <v>1.99</v>
      </c>
      <c r="E66">
        <v>2.54</v>
      </c>
      <c r="F66">
        <v>2.57</v>
      </c>
      <c r="G66">
        <v>2.99</v>
      </c>
      <c r="H66">
        <v>3.52</v>
      </c>
      <c r="I66">
        <v>3.35</v>
      </c>
      <c r="J66">
        <v>3.01</v>
      </c>
      <c r="K66">
        <v>2.29</v>
      </c>
      <c r="L66">
        <v>2.46</v>
      </c>
      <c r="M66">
        <v>1.81</v>
      </c>
      <c r="N66">
        <v>49.9</v>
      </c>
    </row>
    <row r="67" spans="1:14" x14ac:dyDescent="0.3">
      <c r="A67">
        <v>1350</v>
      </c>
      <c r="B67">
        <v>3.56</v>
      </c>
      <c r="C67">
        <v>1.4</v>
      </c>
      <c r="D67">
        <v>1.99</v>
      </c>
      <c r="E67">
        <v>2.57</v>
      </c>
      <c r="F67">
        <v>2.61</v>
      </c>
      <c r="G67">
        <v>3.03</v>
      </c>
      <c r="H67">
        <v>3.56</v>
      </c>
      <c r="I67">
        <v>3.4</v>
      </c>
      <c r="J67">
        <v>3.05</v>
      </c>
      <c r="K67">
        <v>2.3199999999999998</v>
      </c>
      <c r="L67">
        <v>2.4900000000000002</v>
      </c>
      <c r="M67">
        <v>1.83</v>
      </c>
      <c r="N67">
        <v>49.9</v>
      </c>
    </row>
    <row r="68" spans="1:14" x14ac:dyDescent="0.3">
      <c r="A68">
        <v>1400</v>
      </c>
      <c r="B68">
        <v>3.59</v>
      </c>
      <c r="C68">
        <v>1.42</v>
      </c>
      <c r="D68">
        <v>2</v>
      </c>
      <c r="E68">
        <v>2.59</v>
      </c>
      <c r="F68">
        <v>2.62</v>
      </c>
      <c r="G68">
        <v>3.07</v>
      </c>
      <c r="H68">
        <v>3.59</v>
      </c>
      <c r="I68">
        <v>3.44</v>
      </c>
      <c r="J68">
        <v>3.08</v>
      </c>
      <c r="K68">
        <v>2.35</v>
      </c>
      <c r="L68">
        <v>2.52</v>
      </c>
      <c r="M68">
        <v>1.84</v>
      </c>
      <c r="N68">
        <v>49.9</v>
      </c>
    </row>
    <row r="69" spans="1:14" x14ac:dyDescent="0.3">
      <c r="A69">
        <v>1450</v>
      </c>
      <c r="B69">
        <v>3.61</v>
      </c>
      <c r="C69">
        <v>1.44</v>
      </c>
      <c r="D69">
        <v>2.02</v>
      </c>
      <c r="E69">
        <v>2.62</v>
      </c>
      <c r="F69">
        <v>2.66</v>
      </c>
      <c r="G69">
        <v>3.1</v>
      </c>
      <c r="H69">
        <v>3.61</v>
      </c>
      <c r="I69">
        <v>3.46</v>
      </c>
      <c r="J69">
        <v>3.11</v>
      </c>
      <c r="K69">
        <v>2.37</v>
      </c>
      <c r="L69">
        <v>2.5499999999999998</v>
      </c>
      <c r="M69">
        <v>1.87</v>
      </c>
      <c r="N69">
        <v>49.9</v>
      </c>
    </row>
    <row r="70" spans="1:14" x14ac:dyDescent="0.3">
      <c r="A70">
        <v>1500</v>
      </c>
      <c r="B70">
        <v>3.64</v>
      </c>
      <c r="C70">
        <v>1.43</v>
      </c>
      <c r="D70">
        <v>2.0299999999999998</v>
      </c>
      <c r="E70">
        <v>2.62</v>
      </c>
      <c r="F70">
        <v>2.69</v>
      </c>
      <c r="G70">
        <v>3.15</v>
      </c>
      <c r="H70">
        <v>3.64</v>
      </c>
      <c r="I70">
        <v>3.5</v>
      </c>
      <c r="J70">
        <v>3.14</v>
      </c>
      <c r="K70">
        <v>2.42</v>
      </c>
      <c r="L70">
        <v>2.58</v>
      </c>
      <c r="M70">
        <v>1.87</v>
      </c>
      <c r="N70">
        <v>49.9</v>
      </c>
    </row>
    <row r="71" spans="1:14" x14ac:dyDescent="0.3">
      <c r="A71">
        <v>1550</v>
      </c>
      <c r="B71">
        <v>3.67</v>
      </c>
      <c r="C71">
        <v>1.45</v>
      </c>
      <c r="D71">
        <v>2.04</v>
      </c>
      <c r="E71">
        <v>2.64</v>
      </c>
      <c r="F71">
        <v>2.71</v>
      </c>
      <c r="G71">
        <v>3.18</v>
      </c>
      <c r="H71">
        <v>3.67</v>
      </c>
      <c r="I71">
        <v>3.54</v>
      </c>
      <c r="J71">
        <v>3.17</v>
      </c>
      <c r="K71">
        <v>2.4300000000000002</v>
      </c>
      <c r="L71">
        <v>2.6</v>
      </c>
      <c r="M71">
        <v>1.91</v>
      </c>
      <c r="N71">
        <v>49.9</v>
      </c>
    </row>
    <row r="72" spans="1:14" x14ac:dyDescent="0.3">
      <c r="A72">
        <v>1600</v>
      </c>
      <c r="B72">
        <v>3.68</v>
      </c>
      <c r="C72">
        <v>1.47</v>
      </c>
      <c r="D72">
        <v>2.06</v>
      </c>
      <c r="E72">
        <v>2.67</v>
      </c>
      <c r="F72">
        <v>2.75</v>
      </c>
      <c r="G72">
        <v>3.21</v>
      </c>
      <c r="H72">
        <v>3.68</v>
      </c>
      <c r="I72">
        <v>3.56</v>
      </c>
      <c r="J72">
        <v>3.21</v>
      </c>
      <c r="K72">
        <v>2.46</v>
      </c>
      <c r="L72">
        <v>2.62</v>
      </c>
      <c r="M72">
        <v>1.92</v>
      </c>
      <c r="N72">
        <v>49.9</v>
      </c>
    </row>
    <row r="73" spans="1:14" x14ac:dyDescent="0.3">
      <c r="A73">
        <v>1650</v>
      </c>
      <c r="B73">
        <v>3.71</v>
      </c>
      <c r="C73">
        <v>1.47</v>
      </c>
      <c r="D73">
        <v>2.0699999999999998</v>
      </c>
      <c r="E73">
        <v>2.7</v>
      </c>
      <c r="F73">
        <v>2.79</v>
      </c>
      <c r="G73">
        <v>3.24</v>
      </c>
      <c r="H73">
        <v>3.71</v>
      </c>
      <c r="I73">
        <v>3.6</v>
      </c>
      <c r="J73">
        <v>3.23</v>
      </c>
      <c r="K73">
        <v>2.48</v>
      </c>
      <c r="L73">
        <v>2.65</v>
      </c>
      <c r="M73">
        <v>1.94</v>
      </c>
      <c r="N73">
        <v>50</v>
      </c>
    </row>
    <row r="74" spans="1:14" x14ac:dyDescent="0.3">
      <c r="A74">
        <v>1700</v>
      </c>
      <c r="B74">
        <v>3.74</v>
      </c>
      <c r="C74">
        <v>1.48</v>
      </c>
      <c r="D74">
        <v>2.08</v>
      </c>
      <c r="E74">
        <v>2.72</v>
      </c>
      <c r="F74">
        <v>2.82</v>
      </c>
      <c r="G74">
        <v>3.28</v>
      </c>
      <c r="H74">
        <v>3.74</v>
      </c>
      <c r="I74">
        <v>3.64</v>
      </c>
      <c r="J74">
        <v>3.25</v>
      </c>
      <c r="K74">
        <v>2.5</v>
      </c>
      <c r="L74">
        <v>2.67</v>
      </c>
      <c r="M74">
        <v>1.96</v>
      </c>
      <c r="N74">
        <v>50.1</v>
      </c>
    </row>
    <row r="75" spans="1:14" x14ac:dyDescent="0.3">
      <c r="A75">
        <v>1750</v>
      </c>
      <c r="B75">
        <v>3.76</v>
      </c>
      <c r="C75">
        <v>1.49</v>
      </c>
      <c r="D75">
        <v>2.09</v>
      </c>
      <c r="E75">
        <v>2.72</v>
      </c>
      <c r="F75">
        <v>2.86</v>
      </c>
      <c r="G75">
        <v>3.31</v>
      </c>
      <c r="H75">
        <v>3.76</v>
      </c>
      <c r="I75">
        <v>3.66</v>
      </c>
      <c r="J75">
        <v>3.29</v>
      </c>
      <c r="K75">
        <v>2.5299999999999998</v>
      </c>
      <c r="L75">
        <v>2.7</v>
      </c>
      <c r="M75">
        <v>1.96</v>
      </c>
      <c r="N75">
        <v>50.1</v>
      </c>
    </row>
    <row r="76" spans="1:14" x14ac:dyDescent="0.3">
      <c r="A76">
        <v>1800</v>
      </c>
      <c r="B76">
        <v>3.79</v>
      </c>
      <c r="C76">
        <v>1.51</v>
      </c>
      <c r="D76">
        <v>2.12</v>
      </c>
      <c r="E76">
        <v>2.75</v>
      </c>
      <c r="F76">
        <v>2.91</v>
      </c>
      <c r="G76">
        <v>3.34</v>
      </c>
      <c r="H76">
        <v>3.79</v>
      </c>
      <c r="I76">
        <v>3.7</v>
      </c>
      <c r="J76">
        <v>3.31</v>
      </c>
      <c r="K76">
        <v>2.54</v>
      </c>
      <c r="L76">
        <v>2.71</v>
      </c>
      <c r="M76">
        <v>1.99</v>
      </c>
      <c r="N76">
        <v>50.1</v>
      </c>
    </row>
    <row r="77" spans="1:14" x14ac:dyDescent="0.3">
      <c r="A77">
        <v>1850</v>
      </c>
      <c r="B77">
        <v>3.82</v>
      </c>
      <c r="C77">
        <v>1.51</v>
      </c>
      <c r="D77">
        <v>2.12</v>
      </c>
      <c r="E77">
        <v>2.77</v>
      </c>
      <c r="F77">
        <v>2.96</v>
      </c>
      <c r="G77">
        <v>3.38</v>
      </c>
      <c r="H77">
        <v>3.82</v>
      </c>
      <c r="I77">
        <v>3.72</v>
      </c>
      <c r="J77">
        <v>3.34</v>
      </c>
      <c r="K77">
        <v>2.57</v>
      </c>
      <c r="L77">
        <v>2.74</v>
      </c>
      <c r="M77">
        <v>2</v>
      </c>
      <c r="N77">
        <v>50.1</v>
      </c>
    </row>
    <row r="78" spans="1:14" x14ac:dyDescent="0.3">
      <c r="A78">
        <v>1900</v>
      </c>
      <c r="B78">
        <v>3.86</v>
      </c>
      <c r="C78">
        <v>1.51</v>
      </c>
      <c r="D78">
        <v>2.14</v>
      </c>
      <c r="E78">
        <v>2.8</v>
      </c>
      <c r="F78">
        <v>2.99</v>
      </c>
      <c r="G78">
        <v>3.41</v>
      </c>
      <c r="H78">
        <v>3.86</v>
      </c>
      <c r="I78">
        <v>3.75</v>
      </c>
      <c r="J78">
        <v>3.37</v>
      </c>
      <c r="K78">
        <v>2.59</v>
      </c>
      <c r="L78">
        <v>2.77</v>
      </c>
      <c r="M78">
        <v>2.0099999999999998</v>
      </c>
      <c r="N78">
        <v>50.1</v>
      </c>
    </row>
    <row r="79" spans="1:14" x14ac:dyDescent="0.3">
      <c r="A79">
        <v>1950</v>
      </c>
      <c r="B79">
        <v>3.88</v>
      </c>
      <c r="C79">
        <v>1.53</v>
      </c>
      <c r="D79">
        <v>2.16</v>
      </c>
      <c r="E79">
        <v>2.81</v>
      </c>
      <c r="F79">
        <v>3.03</v>
      </c>
      <c r="G79">
        <v>3.44</v>
      </c>
      <c r="H79">
        <v>3.88</v>
      </c>
      <c r="I79">
        <v>3.77</v>
      </c>
      <c r="J79">
        <v>3.41</v>
      </c>
      <c r="K79">
        <v>2.62</v>
      </c>
      <c r="L79">
        <v>2.79</v>
      </c>
      <c r="M79">
        <v>2.0099999999999998</v>
      </c>
      <c r="N79">
        <v>50.1</v>
      </c>
    </row>
    <row r="80" spans="1:14" x14ac:dyDescent="0.3">
      <c r="A80">
        <v>2000</v>
      </c>
      <c r="B80">
        <v>3.92</v>
      </c>
      <c r="C80">
        <v>1.55</v>
      </c>
      <c r="D80">
        <v>2.17</v>
      </c>
      <c r="E80">
        <v>2.83</v>
      </c>
      <c r="F80">
        <v>3.07</v>
      </c>
      <c r="G80">
        <v>3.48</v>
      </c>
      <c r="H80">
        <v>3.92</v>
      </c>
      <c r="I80">
        <v>3.8</v>
      </c>
      <c r="J80">
        <v>3.43</v>
      </c>
      <c r="K80">
        <v>2.64</v>
      </c>
      <c r="L80">
        <v>2.81</v>
      </c>
      <c r="M80">
        <v>2.02</v>
      </c>
      <c r="N80">
        <v>50.1</v>
      </c>
    </row>
    <row r="81" spans="1:14" x14ac:dyDescent="0.3">
      <c r="A81">
        <v>2050</v>
      </c>
      <c r="B81">
        <v>3.95</v>
      </c>
      <c r="C81">
        <v>1.55</v>
      </c>
      <c r="D81">
        <v>2.19</v>
      </c>
      <c r="E81">
        <v>2.85</v>
      </c>
      <c r="F81">
        <v>3.15</v>
      </c>
      <c r="G81">
        <v>3.52</v>
      </c>
      <c r="H81">
        <v>3.95</v>
      </c>
      <c r="I81">
        <v>3.84</v>
      </c>
      <c r="J81">
        <v>3.48</v>
      </c>
      <c r="K81">
        <v>2.67</v>
      </c>
      <c r="L81">
        <v>2.84</v>
      </c>
      <c r="M81">
        <v>2.04</v>
      </c>
      <c r="N81">
        <v>50.1</v>
      </c>
    </row>
    <row r="82" spans="1:14" x14ac:dyDescent="0.3">
      <c r="A82">
        <v>2100</v>
      </c>
      <c r="B82">
        <v>3.99</v>
      </c>
      <c r="C82">
        <v>1.56</v>
      </c>
      <c r="D82">
        <v>2.2000000000000002</v>
      </c>
      <c r="E82">
        <v>2.85</v>
      </c>
      <c r="F82">
        <v>3.15</v>
      </c>
      <c r="G82">
        <v>3.55</v>
      </c>
      <c r="H82">
        <v>3.99</v>
      </c>
      <c r="I82">
        <v>3.88</v>
      </c>
      <c r="J82">
        <v>3.5</v>
      </c>
      <c r="K82">
        <v>2.69</v>
      </c>
      <c r="L82">
        <v>2.85</v>
      </c>
      <c r="M82">
        <v>2.04</v>
      </c>
      <c r="N82">
        <v>50.1</v>
      </c>
    </row>
    <row r="83" spans="1:14" x14ac:dyDescent="0.3">
      <c r="A83">
        <v>2150</v>
      </c>
      <c r="B83">
        <v>4.01</v>
      </c>
      <c r="C83">
        <v>1.58</v>
      </c>
      <c r="D83">
        <v>2.2200000000000002</v>
      </c>
      <c r="E83">
        <v>2.89</v>
      </c>
      <c r="F83">
        <v>3.22</v>
      </c>
      <c r="G83">
        <v>3.59</v>
      </c>
      <c r="H83">
        <v>4.01</v>
      </c>
      <c r="I83">
        <v>3.89</v>
      </c>
      <c r="J83">
        <v>3.54</v>
      </c>
      <c r="K83">
        <v>2.7</v>
      </c>
      <c r="L83">
        <v>2.86</v>
      </c>
      <c r="M83">
        <v>2.0499999999999998</v>
      </c>
      <c r="N83">
        <v>50.1</v>
      </c>
    </row>
    <row r="84" spans="1:14" x14ac:dyDescent="0.3">
      <c r="A84">
        <v>2200</v>
      </c>
      <c r="B84">
        <v>4.04</v>
      </c>
      <c r="C84">
        <v>1.59</v>
      </c>
      <c r="D84">
        <v>2.2200000000000002</v>
      </c>
      <c r="E84">
        <v>2.91</v>
      </c>
      <c r="F84">
        <v>3.26</v>
      </c>
      <c r="G84">
        <v>3.62</v>
      </c>
      <c r="H84">
        <v>4.04</v>
      </c>
      <c r="I84">
        <v>3.92</v>
      </c>
      <c r="J84">
        <v>3.57</v>
      </c>
      <c r="K84">
        <v>2.73</v>
      </c>
      <c r="L84">
        <v>2.89</v>
      </c>
      <c r="M84">
        <v>2.06</v>
      </c>
      <c r="N84">
        <v>50.1</v>
      </c>
    </row>
    <row r="85" spans="1:14" x14ac:dyDescent="0.3">
      <c r="A85">
        <v>2250</v>
      </c>
      <c r="B85">
        <v>4.07</v>
      </c>
      <c r="C85">
        <v>1.62</v>
      </c>
      <c r="D85">
        <v>2.2400000000000002</v>
      </c>
      <c r="E85">
        <v>2.93</v>
      </c>
      <c r="F85">
        <v>3.3</v>
      </c>
      <c r="G85">
        <v>3.65</v>
      </c>
      <c r="H85">
        <v>4.07</v>
      </c>
      <c r="I85">
        <v>3.94</v>
      </c>
      <c r="J85">
        <v>3.61</v>
      </c>
      <c r="K85">
        <v>2.75</v>
      </c>
      <c r="L85">
        <v>2.91</v>
      </c>
      <c r="M85">
        <v>2.06</v>
      </c>
      <c r="N85">
        <v>50.1</v>
      </c>
    </row>
    <row r="86" spans="1:14" x14ac:dyDescent="0.3">
      <c r="A86">
        <v>2300</v>
      </c>
      <c r="B86">
        <v>4.09</v>
      </c>
      <c r="C86">
        <v>1.6</v>
      </c>
      <c r="D86">
        <v>2.25</v>
      </c>
      <c r="E86">
        <v>2.94</v>
      </c>
      <c r="F86">
        <v>3.34</v>
      </c>
      <c r="G86">
        <v>3.68</v>
      </c>
      <c r="H86">
        <v>4.09</v>
      </c>
      <c r="I86">
        <v>3.97</v>
      </c>
      <c r="J86">
        <v>3.63</v>
      </c>
      <c r="K86">
        <v>2.75</v>
      </c>
      <c r="L86">
        <v>2.93</v>
      </c>
      <c r="M86">
        <v>2.08</v>
      </c>
      <c r="N86">
        <v>50</v>
      </c>
    </row>
    <row r="87" spans="1:14" x14ac:dyDescent="0.3">
      <c r="A87">
        <v>2350</v>
      </c>
      <c r="B87">
        <v>4.12</v>
      </c>
      <c r="C87">
        <v>1.61</v>
      </c>
      <c r="D87">
        <v>2.2599999999999998</v>
      </c>
      <c r="E87">
        <v>2.95</v>
      </c>
      <c r="F87">
        <v>3.38</v>
      </c>
      <c r="G87">
        <v>3.71</v>
      </c>
      <c r="H87">
        <v>4.12</v>
      </c>
      <c r="I87">
        <v>3.99</v>
      </c>
      <c r="J87">
        <v>3.66</v>
      </c>
      <c r="K87">
        <v>2.78</v>
      </c>
      <c r="L87">
        <v>2.94</v>
      </c>
      <c r="M87">
        <v>2.08</v>
      </c>
      <c r="N87">
        <v>50</v>
      </c>
    </row>
    <row r="88" spans="1:14" x14ac:dyDescent="0.3">
      <c r="A88">
        <v>2400</v>
      </c>
      <c r="B88">
        <v>4.1399999999999997</v>
      </c>
      <c r="C88">
        <v>1.62</v>
      </c>
      <c r="D88">
        <v>2.27</v>
      </c>
      <c r="E88">
        <v>2.97</v>
      </c>
      <c r="F88">
        <v>3.43</v>
      </c>
      <c r="G88">
        <v>3.73</v>
      </c>
      <c r="H88">
        <v>4.1399999999999997</v>
      </c>
      <c r="I88">
        <v>4.0199999999999996</v>
      </c>
      <c r="J88">
        <v>3.71</v>
      </c>
      <c r="K88">
        <v>2.81</v>
      </c>
      <c r="L88">
        <v>2.96</v>
      </c>
      <c r="M88">
        <v>2.08</v>
      </c>
      <c r="N88">
        <v>49.9</v>
      </c>
    </row>
    <row r="89" spans="1:14" x14ac:dyDescent="0.3">
      <c r="A89">
        <v>2450</v>
      </c>
      <c r="B89">
        <v>4.17</v>
      </c>
      <c r="C89">
        <v>1.64</v>
      </c>
      <c r="D89">
        <v>2.2799999999999998</v>
      </c>
      <c r="E89">
        <v>2.99</v>
      </c>
      <c r="F89">
        <v>3.47</v>
      </c>
      <c r="G89">
        <v>3.78</v>
      </c>
      <c r="H89">
        <v>4.17</v>
      </c>
      <c r="I89">
        <v>4.04</v>
      </c>
      <c r="J89">
        <v>3.73</v>
      </c>
      <c r="K89">
        <v>2.83</v>
      </c>
      <c r="L89">
        <v>2.98</v>
      </c>
      <c r="M89">
        <v>2.08</v>
      </c>
      <c r="N89">
        <v>49.9</v>
      </c>
    </row>
    <row r="90" spans="1:14" x14ac:dyDescent="0.3">
      <c r="A90">
        <v>2500</v>
      </c>
      <c r="B90">
        <v>4.1900000000000004</v>
      </c>
      <c r="C90">
        <v>1.65</v>
      </c>
      <c r="D90">
        <v>2.29</v>
      </c>
      <c r="E90">
        <v>3</v>
      </c>
      <c r="F90">
        <v>3.49</v>
      </c>
      <c r="G90">
        <v>3.8</v>
      </c>
      <c r="H90">
        <v>4.1900000000000004</v>
      </c>
      <c r="I90">
        <v>4.08</v>
      </c>
      <c r="J90">
        <v>3.76</v>
      </c>
      <c r="K90">
        <v>2.84</v>
      </c>
      <c r="L90">
        <v>2.99</v>
      </c>
      <c r="M90">
        <v>2.08</v>
      </c>
      <c r="N90">
        <v>49.9</v>
      </c>
    </row>
    <row r="91" spans="1:14" x14ac:dyDescent="0.3">
      <c r="A91">
        <v>2550</v>
      </c>
      <c r="B91">
        <v>4.21</v>
      </c>
      <c r="C91">
        <v>1.65</v>
      </c>
      <c r="D91">
        <v>2.2999999999999998</v>
      </c>
      <c r="E91">
        <v>3.05</v>
      </c>
      <c r="F91">
        <v>3.54</v>
      </c>
      <c r="G91">
        <v>3.82</v>
      </c>
      <c r="H91">
        <v>4.21</v>
      </c>
      <c r="I91">
        <v>4.09</v>
      </c>
      <c r="J91">
        <v>3.79</v>
      </c>
      <c r="K91">
        <v>2.86</v>
      </c>
      <c r="L91">
        <v>3</v>
      </c>
      <c r="M91">
        <v>2.08</v>
      </c>
      <c r="N91">
        <v>49.9</v>
      </c>
    </row>
    <row r="92" spans="1:14" x14ac:dyDescent="0.3">
      <c r="A92">
        <v>2600</v>
      </c>
      <c r="B92">
        <v>4.21</v>
      </c>
      <c r="C92">
        <v>1.66</v>
      </c>
      <c r="D92">
        <v>2.31</v>
      </c>
      <c r="E92">
        <v>3.05</v>
      </c>
      <c r="F92">
        <v>3.57</v>
      </c>
      <c r="G92">
        <v>3.87</v>
      </c>
      <c r="H92">
        <v>4.21</v>
      </c>
      <c r="I92">
        <v>4.12</v>
      </c>
      <c r="J92">
        <v>3.83</v>
      </c>
      <c r="K92">
        <v>2.89</v>
      </c>
      <c r="L92">
        <v>3.03</v>
      </c>
      <c r="M92">
        <v>2.08</v>
      </c>
      <c r="N92">
        <v>49.9</v>
      </c>
    </row>
    <row r="93" spans="1:14" x14ac:dyDescent="0.3">
      <c r="A93">
        <v>2650</v>
      </c>
      <c r="B93">
        <v>4.2300000000000004</v>
      </c>
      <c r="C93">
        <v>1.66</v>
      </c>
      <c r="D93">
        <v>2.3199999999999998</v>
      </c>
      <c r="E93">
        <v>3.07</v>
      </c>
      <c r="F93">
        <v>3.62</v>
      </c>
      <c r="G93">
        <v>3.89</v>
      </c>
      <c r="H93">
        <v>4.2300000000000004</v>
      </c>
      <c r="I93">
        <v>4.1500000000000004</v>
      </c>
      <c r="J93">
        <v>3.86</v>
      </c>
      <c r="K93">
        <v>2.91</v>
      </c>
      <c r="L93">
        <v>3.05</v>
      </c>
      <c r="M93">
        <v>2.09</v>
      </c>
      <c r="N93">
        <v>49.9</v>
      </c>
    </row>
    <row r="94" spans="1:14" x14ac:dyDescent="0.3">
      <c r="A94">
        <v>2700</v>
      </c>
      <c r="B94">
        <v>4.24</v>
      </c>
      <c r="C94">
        <v>1.68</v>
      </c>
      <c r="D94">
        <v>2.33</v>
      </c>
      <c r="E94">
        <v>3.08</v>
      </c>
      <c r="F94">
        <v>3.65</v>
      </c>
      <c r="G94">
        <v>3.94</v>
      </c>
      <c r="H94">
        <v>4.24</v>
      </c>
      <c r="I94">
        <v>4.17</v>
      </c>
      <c r="J94">
        <v>3.88</v>
      </c>
      <c r="K94">
        <v>2.93</v>
      </c>
      <c r="L94">
        <v>3.07</v>
      </c>
      <c r="M94">
        <v>2.09</v>
      </c>
      <c r="N94">
        <v>49.9</v>
      </c>
    </row>
    <row r="95" spans="1:14" x14ac:dyDescent="0.3">
      <c r="A95">
        <v>2750</v>
      </c>
      <c r="B95">
        <v>4.25</v>
      </c>
      <c r="C95">
        <v>1.69</v>
      </c>
      <c r="D95">
        <v>2.34</v>
      </c>
      <c r="E95">
        <v>3.1</v>
      </c>
      <c r="F95">
        <v>3.67</v>
      </c>
      <c r="G95">
        <v>3.94</v>
      </c>
      <c r="H95">
        <v>4.25</v>
      </c>
      <c r="I95">
        <v>4.2</v>
      </c>
      <c r="J95">
        <v>3.91</v>
      </c>
      <c r="K95">
        <v>2.95</v>
      </c>
      <c r="L95">
        <v>3.09</v>
      </c>
      <c r="M95">
        <v>2.09</v>
      </c>
      <c r="N95">
        <v>49.9</v>
      </c>
    </row>
    <row r="96" spans="1:14" x14ac:dyDescent="0.3">
      <c r="A96">
        <v>2800</v>
      </c>
      <c r="B96">
        <v>4.25</v>
      </c>
      <c r="C96">
        <v>1.69</v>
      </c>
      <c r="D96">
        <v>2.35</v>
      </c>
      <c r="E96">
        <v>3.09</v>
      </c>
      <c r="F96">
        <v>3.7</v>
      </c>
      <c r="G96">
        <v>3.97</v>
      </c>
      <c r="H96">
        <v>4.25</v>
      </c>
      <c r="I96">
        <v>4.2</v>
      </c>
      <c r="J96">
        <v>3.94</v>
      </c>
      <c r="K96">
        <v>2.96</v>
      </c>
      <c r="L96">
        <v>3.11</v>
      </c>
      <c r="M96">
        <v>2.11</v>
      </c>
      <c r="N96">
        <v>50</v>
      </c>
    </row>
    <row r="97" spans="1:14" x14ac:dyDescent="0.3">
      <c r="A97">
        <v>2850</v>
      </c>
      <c r="B97">
        <v>4.26</v>
      </c>
      <c r="C97">
        <v>1.69</v>
      </c>
      <c r="D97">
        <v>2.36</v>
      </c>
      <c r="E97">
        <v>3.12</v>
      </c>
      <c r="F97">
        <v>3.73</v>
      </c>
      <c r="G97">
        <v>3.99</v>
      </c>
      <c r="H97">
        <v>4.26</v>
      </c>
      <c r="I97">
        <v>4.22</v>
      </c>
      <c r="J97">
        <v>3.98</v>
      </c>
      <c r="K97">
        <v>2.98</v>
      </c>
      <c r="L97">
        <v>3.13</v>
      </c>
      <c r="M97">
        <v>2.11</v>
      </c>
      <c r="N97">
        <v>50.1</v>
      </c>
    </row>
    <row r="98" spans="1:14" x14ac:dyDescent="0.3">
      <c r="A98">
        <v>2900</v>
      </c>
      <c r="B98">
        <v>4.2699999999999996</v>
      </c>
      <c r="C98">
        <v>1.7</v>
      </c>
      <c r="D98">
        <v>2.38</v>
      </c>
      <c r="E98">
        <v>3.1</v>
      </c>
      <c r="F98">
        <v>3.75</v>
      </c>
      <c r="G98">
        <v>4.0199999999999996</v>
      </c>
      <c r="H98">
        <v>4.2699999999999996</v>
      </c>
      <c r="I98">
        <v>4.2300000000000004</v>
      </c>
      <c r="J98">
        <v>4</v>
      </c>
      <c r="K98">
        <v>3</v>
      </c>
      <c r="L98">
        <v>3.14</v>
      </c>
      <c r="M98">
        <v>2.12</v>
      </c>
      <c r="N98">
        <v>50.1</v>
      </c>
    </row>
    <row r="99" spans="1:14" x14ac:dyDescent="0.3">
      <c r="A99">
        <v>2950</v>
      </c>
      <c r="B99">
        <v>4.28</v>
      </c>
      <c r="C99">
        <v>1.7</v>
      </c>
      <c r="D99">
        <v>2.39</v>
      </c>
      <c r="E99">
        <v>3.12</v>
      </c>
      <c r="F99">
        <v>3.78</v>
      </c>
      <c r="G99">
        <v>4.04</v>
      </c>
      <c r="H99">
        <v>4.28</v>
      </c>
      <c r="I99">
        <v>4.26</v>
      </c>
      <c r="J99">
        <v>4.04</v>
      </c>
      <c r="K99">
        <v>3.01</v>
      </c>
      <c r="L99">
        <v>3.15</v>
      </c>
      <c r="M99">
        <v>2.13</v>
      </c>
      <c r="N99">
        <v>50.1</v>
      </c>
    </row>
    <row r="100" spans="1:14" x14ac:dyDescent="0.3">
      <c r="A100">
        <v>3000</v>
      </c>
      <c r="B100">
        <v>4.29</v>
      </c>
      <c r="C100">
        <v>1.72</v>
      </c>
      <c r="D100">
        <v>2.4</v>
      </c>
      <c r="E100">
        <v>3.13</v>
      </c>
      <c r="F100">
        <v>3.82</v>
      </c>
      <c r="G100">
        <v>4.07</v>
      </c>
      <c r="H100">
        <v>4.29</v>
      </c>
      <c r="I100">
        <v>4.28</v>
      </c>
      <c r="J100">
        <v>4.0599999999999996</v>
      </c>
      <c r="K100">
        <v>3.03</v>
      </c>
      <c r="L100">
        <v>3.17</v>
      </c>
      <c r="M100">
        <v>2.13</v>
      </c>
      <c r="N100">
        <v>50.1</v>
      </c>
    </row>
    <row r="101" spans="1:14" x14ac:dyDescent="0.3">
      <c r="A101">
        <v>3050</v>
      </c>
      <c r="B101">
        <v>4.3</v>
      </c>
      <c r="C101">
        <v>1.73</v>
      </c>
      <c r="D101">
        <v>2.41</v>
      </c>
      <c r="E101">
        <v>3.15</v>
      </c>
      <c r="F101">
        <v>3.83</v>
      </c>
      <c r="G101">
        <v>4.08</v>
      </c>
      <c r="H101">
        <v>4.3</v>
      </c>
      <c r="I101">
        <v>4.3</v>
      </c>
      <c r="J101">
        <v>4.09</v>
      </c>
      <c r="K101">
        <v>3.05</v>
      </c>
      <c r="L101">
        <v>3.18</v>
      </c>
      <c r="M101">
        <v>2.13</v>
      </c>
      <c r="N101">
        <v>50.1</v>
      </c>
    </row>
    <row r="102" spans="1:14" x14ac:dyDescent="0.3">
      <c r="A102">
        <v>3100</v>
      </c>
      <c r="B102">
        <v>4.3099999999999996</v>
      </c>
      <c r="C102">
        <v>1.72</v>
      </c>
      <c r="D102">
        <v>2.42</v>
      </c>
      <c r="E102">
        <v>3.16</v>
      </c>
      <c r="F102">
        <v>3.85</v>
      </c>
      <c r="G102">
        <v>4.0999999999999996</v>
      </c>
      <c r="H102">
        <v>4.3099999999999996</v>
      </c>
      <c r="I102">
        <v>4.3099999999999996</v>
      </c>
      <c r="J102">
        <v>4.0999999999999996</v>
      </c>
      <c r="K102">
        <v>3.06</v>
      </c>
      <c r="L102">
        <v>3.2</v>
      </c>
      <c r="M102">
        <v>2.14</v>
      </c>
      <c r="N102">
        <v>50.1</v>
      </c>
    </row>
    <row r="103" spans="1:14" x14ac:dyDescent="0.3">
      <c r="A103">
        <v>3150</v>
      </c>
      <c r="B103">
        <v>4.32</v>
      </c>
      <c r="C103">
        <v>1.74</v>
      </c>
      <c r="D103">
        <v>2.44</v>
      </c>
      <c r="E103">
        <v>3.18</v>
      </c>
      <c r="F103">
        <v>3.87</v>
      </c>
      <c r="G103">
        <v>4.13</v>
      </c>
      <c r="H103">
        <v>4.32</v>
      </c>
      <c r="I103">
        <v>4.33</v>
      </c>
      <c r="J103">
        <v>4.13</v>
      </c>
      <c r="K103">
        <v>3.08</v>
      </c>
      <c r="L103">
        <v>3.21</v>
      </c>
      <c r="M103">
        <v>2.13</v>
      </c>
      <c r="N103">
        <v>50.1</v>
      </c>
    </row>
    <row r="104" spans="1:14" x14ac:dyDescent="0.3">
      <c r="A104">
        <v>3200</v>
      </c>
      <c r="B104">
        <v>4.32</v>
      </c>
      <c r="C104">
        <v>1.75</v>
      </c>
      <c r="D104">
        <v>2.44</v>
      </c>
      <c r="E104">
        <v>3.16</v>
      </c>
      <c r="F104">
        <v>3.88</v>
      </c>
      <c r="G104">
        <v>4.1399999999999997</v>
      </c>
      <c r="H104">
        <v>4.32</v>
      </c>
      <c r="I104">
        <v>4.3499999999999996</v>
      </c>
      <c r="J104">
        <v>4.1399999999999997</v>
      </c>
      <c r="K104">
        <v>3.09</v>
      </c>
      <c r="L104">
        <v>3.23</v>
      </c>
      <c r="M104">
        <v>2.14</v>
      </c>
      <c r="N104">
        <v>50.1</v>
      </c>
    </row>
    <row r="105" spans="1:14" x14ac:dyDescent="0.3">
      <c r="A105">
        <v>3250</v>
      </c>
      <c r="B105">
        <v>4.32</v>
      </c>
      <c r="C105">
        <v>1.75</v>
      </c>
      <c r="D105">
        <v>2.4500000000000002</v>
      </c>
      <c r="E105">
        <v>3.18</v>
      </c>
      <c r="F105">
        <v>3.91</v>
      </c>
      <c r="G105">
        <v>4.16</v>
      </c>
      <c r="H105">
        <v>4.32</v>
      </c>
      <c r="I105">
        <v>4.3499999999999996</v>
      </c>
      <c r="J105">
        <v>4.17</v>
      </c>
      <c r="K105">
        <v>3.11</v>
      </c>
      <c r="L105">
        <v>3.25</v>
      </c>
      <c r="M105">
        <v>2.14</v>
      </c>
      <c r="N105">
        <v>50.1</v>
      </c>
    </row>
    <row r="106" spans="1:14" x14ac:dyDescent="0.3">
      <c r="A106">
        <v>3300</v>
      </c>
      <c r="B106">
        <v>4.34</v>
      </c>
      <c r="C106">
        <v>1.75</v>
      </c>
      <c r="D106">
        <v>2.4500000000000002</v>
      </c>
      <c r="E106">
        <v>3.2</v>
      </c>
      <c r="F106">
        <v>3.92</v>
      </c>
      <c r="G106">
        <v>4.1900000000000004</v>
      </c>
      <c r="H106">
        <v>4.34</v>
      </c>
      <c r="I106">
        <v>4.37</v>
      </c>
      <c r="J106">
        <v>4.2</v>
      </c>
      <c r="K106">
        <v>3.12</v>
      </c>
      <c r="L106">
        <v>3.26</v>
      </c>
      <c r="M106">
        <v>2.14</v>
      </c>
      <c r="N106">
        <v>50.1</v>
      </c>
    </row>
    <row r="107" spans="1:14" x14ac:dyDescent="0.3">
      <c r="A107">
        <v>3350</v>
      </c>
      <c r="B107">
        <v>4.3499999999999996</v>
      </c>
      <c r="C107">
        <v>1.76</v>
      </c>
      <c r="D107">
        <v>2.4700000000000002</v>
      </c>
      <c r="E107">
        <v>3.18</v>
      </c>
      <c r="F107">
        <v>3.92</v>
      </c>
      <c r="G107">
        <v>4.2</v>
      </c>
      <c r="H107">
        <v>4.3499999999999996</v>
      </c>
      <c r="I107">
        <v>4.3899999999999997</v>
      </c>
      <c r="J107">
        <v>4.21</v>
      </c>
      <c r="K107">
        <v>3.15</v>
      </c>
      <c r="L107">
        <v>3.29</v>
      </c>
      <c r="M107">
        <v>2.13</v>
      </c>
      <c r="N107">
        <v>50.1</v>
      </c>
    </row>
    <row r="108" spans="1:14" x14ac:dyDescent="0.3">
      <c r="A108">
        <v>3400</v>
      </c>
      <c r="B108">
        <v>4.34</v>
      </c>
      <c r="C108">
        <v>1.76</v>
      </c>
      <c r="D108">
        <v>2.48</v>
      </c>
      <c r="E108">
        <v>3.2</v>
      </c>
      <c r="F108">
        <v>3.93</v>
      </c>
      <c r="G108">
        <v>4.21</v>
      </c>
      <c r="H108">
        <v>4.34</v>
      </c>
      <c r="I108">
        <v>4.4000000000000004</v>
      </c>
      <c r="J108">
        <v>4.2300000000000004</v>
      </c>
      <c r="K108">
        <v>3.16</v>
      </c>
      <c r="L108">
        <v>3.29</v>
      </c>
      <c r="M108">
        <v>2.13</v>
      </c>
      <c r="N108">
        <v>50.1</v>
      </c>
    </row>
    <row r="109" spans="1:14" x14ac:dyDescent="0.3">
      <c r="A109">
        <v>3450</v>
      </c>
      <c r="B109">
        <v>4.34</v>
      </c>
      <c r="C109">
        <v>1.77</v>
      </c>
      <c r="D109">
        <v>2.4700000000000002</v>
      </c>
      <c r="E109">
        <v>3.22</v>
      </c>
      <c r="F109">
        <v>3.93</v>
      </c>
      <c r="G109">
        <v>4.22</v>
      </c>
      <c r="H109">
        <v>4.34</v>
      </c>
      <c r="I109">
        <v>4.41</v>
      </c>
      <c r="J109">
        <v>4.25</v>
      </c>
      <c r="K109">
        <v>3.17</v>
      </c>
      <c r="L109">
        <v>3.3</v>
      </c>
      <c r="M109">
        <v>2.14</v>
      </c>
      <c r="N109">
        <v>50.1</v>
      </c>
    </row>
    <row r="110" spans="1:14" x14ac:dyDescent="0.3">
      <c r="A110">
        <v>3500</v>
      </c>
      <c r="B110">
        <v>4.3499999999999996</v>
      </c>
      <c r="C110">
        <v>1.78</v>
      </c>
      <c r="D110">
        <v>2.4900000000000002</v>
      </c>
      <c r="E110">
        <v>3.24</v>
      </c>
      <c r="F110">
        <v>3.95</v>
      </c>
      <c r="G110">
        <v>4.2300000000000004</v>
      </c>
      <c r="H110">
        <v>4.3499999999999996</v>
      </c>
      <c r="I110">
        <v>4.42</v>
      </c>
      <c r="J110">
        <v>4.2699999999999996</v>
      </c>
      <c r="K110">
        <v>3.19</v>
      </c>
      <c r="L110">
        <v>3.32</v>
      </c>
      <c r="M110">
        <v>2.13</v>
      </c>
      <c r="N110">
        <v>50.1</v>
      </c>
    </row>
    <row r="111" spans="1:14" x14ac:dyDescent="0.3">
      <c r="A111">
        <v>3550</v>
      </c>
      <c r="B111">
        <v>4.3499999999999996</v>
      </c>
      <c r="C111">
        <v>1.79</v>
      </c>
      <c r="D111">
        <v>2.4900000000000002</v>
      </c>
      <c r="E111">
        <v>3.24</v>
      </c>
      <c r="F111">
        <v>3.95</v>
      </c>
      <c r="G111">
        <v>4.24</v>
      </c>
      <c r="H111">
        <v>4.3499999999999996</v>
      </c>
      <c r="I111">
        <v>4.4400000000000004</v>
      </c>
      <c r="J111">
        <v>4.28</v>
      </c>
      <c r="K111">
        <v>3.2</v>
      </c>
      <c r="L111">
        <v>3.34</v>
      </c>
      <c r="M111">
        <v>2.12</v>
      </c>
      <c r="N111">
        <v>50.1</v>
      </c>
    </row>
    <row r="112" spans="1:14" x14ac:dyDescent="0.3">
      <c r="A112">
        <v>3600</v>
      </c>
      <c r="B112">
        <v>4.3600000000000003</v>
      </c>
      <c r="C112">
        <v>1.77</v>
      </c>
      <c r="D112">
        <v>2.5099999999999998</v>
      </c>
      <c r="E112">
        <v>3.23</v>
      </c>
      <c r="F112">
        <v>3.97</v>
      </c>
      <c r="G112">
        <v>4.26</v>
      </c>
      <c r="H112">
        <v>4.3600000000000003</v>
      </c>
      <c r="I112">
        <v>4.45</v>
      </c>
      <c r="J112">
        <v>4.3</v>
      </c>
      <c r="K112">
        <v>3.22</v>
      </c>
      <c r="L112">
        <v>3.34</v>
      </c>
      <c r="M112">
        <v>2.14</v>
      </c>
      <c r="N112">
        <v>50.1</v>
      </c>
    </row>
    <row r="113" spans="1:14" x14ac:dyDescent="0.3">
      <c r="A113">
        <v>3650</v>
      </c>
      <c r="B113">
        <v>4.3600000000000003</v>
      </c>
      <c r="C113">
        <v>1.78</v>
      </c>
      <c r="D113">
        <v>2.5099999999999998</v>
      </c>
      <c r="E113">
        <v>3.24</v>
      </c>
      <c r="F113">
        <v>3.97</v>
      </c>
      <c r="G113">
        <v>4.26</v>
      </c>
      <c r="H113">
        <v>4.3600000000000003</v>
      </c>
      <c r="I113">
        <v>4.46</v>
      </c>
      <c r="J113">
        <v>4.32</v>
      </c>
      <c r="K113">
        <v>3.24</v>
      </c>
      <c r="L113">
        <v>3.36</v>
      </c>
      <c r="M113">
        <v>2.14</v>
      </c>
      <c r="N113">
        <v>50.1</v>
      </c>
    </row>
    <row r="114" spans="1:14" x14ac:dyDescent="0.3">
      <c r="A114">
        <v>3700</v>
      </c>
      <c r="B114">
        <v>4.3600000000000003</v>
      </c>
      <c r="C114">
        <v>1.79</v>
      </c>
      <c r="D114">
        <v>2.5299999999999998</v>
      </c>
      <c r="E114">
        <v>3.26</v>
      </c>
      <c r="F114">
        <v>3.98</v>
      </c>
      <c r="G114">
        <v>4.28</v>
      </c>
      <c r="H114">
        <v>4.3600000000000003</v>
      </c>
      <c r="I114">
        <v>4.4800000000000004</v>
      </c>
      <c r="J114">
        <v>4.34</v>
      </c>
      <c r="K114">
        <v>3.25</v>
      </c>
      <c r="L114">
        <v>3.37</v>
      </c>
      <c r="M114">
        <v>2.15</v>
      </c>
      <c r="N114">
        <v>50</v>
      </c>
    </row>
    <row r="115" spans="1:14" x14ac:dyDescent="0.3">
      <c r="A115">
        <v>3750</v>
      </c>
      <c r="B115">
        <v>4.37</v>
      </c>
      <c r="C115">
        <v>1.8</v>
      </c>
      <c r="D115">
        <v>2.54</v>
      </c>
      <c r="E115">
        <v>3.26</v>
      </c>
      <c r="F115">
        <v>3.99</v>
      </c>
      <c r="G115">
        <v>4.28</v>
      </c>
      <c r="H115">
        <v>4.37</v>
      </c>
      <c r="I115">
        <v>4.4800000000000004</v>
      </c>
      <c r="J115">
        <v>4.3600000000000003</v>
      </c>
      <c r="K115">
        <v>3.26</v>
      </c>
      <c r="L115">
        <v>3.38</v>
      </c>
      <c r="M115">
        <v>2.16</v>
      </c>
      <c r="N115">
        <v>50</v>
      </c>
    </row>
    <row r="116" spans="1:14" x14ac:dyDescent="0.3">
      <c r="A116">
        <v>3800</v>
      </c>
      <c r="B116">
        <v>4.38</v>
      </c>
      <c r="C116">
        <v>1.81</v>
      </c>
      <c r="D116">
        <v>2.5499999999999998</v>
      </c>
      <c r="E116">
        <v>3.28</v>
      </c>
      <c r="F116">
        <v>4</v>
      </c>
      <c r="G116">
        <v>4.29</v>
      </c>
      <c r="H116">
        <v>4.38</v>
      </c>
      <c r="I116">
        <v>4.5</v>
      </c>
      <c r="J116">
        <v>4.38</v>
      </c>
      <c r="K116">
        <v>3.28</v>
      </c>
      <c r="L116">
        <v>3.4</v>
      </c>
      <c r="M116">
        <v>2.15</v>
      </c>
      <c r="N116">
        <v>49.9</v>
      </c>
    </row>
    <row r="117" spans="1:14" x14ac:dyDescent="0.3">
      <c r="A117">
        <v>3850</v>
      </c>
      <c r="B117">
        <v>4.38</v>
      </c>
      <c r="C117">
        <v>1.81</v>
      </c>
      <c r="D117">
        <v>2.5499999999999998</v>
      </c>
      <c r="E117">
        <v>3.28</v>
      </c>
      <c r="F117">
        <v>4.01</v>
      </c>
      <c r="G117">
        <v>4.3</v>
      </c>
      <c r="H117">
        <v>4.38</v>
      </c>
      <c r="I117">
        <v>4.5</v>
      </c>
      <c r="J117">
        <v>4.4000000000000004</v>
      </c>
      <c r="K117">
        <v>3.3</v>
      </c>
      <c r="L117">
        <v>3.41</v>
      </c>
      <c r="M117">
        <v>2.17</v>
      </c>
      <c r="N117">
        <v>49.9</v>
      </c>
    </row>
    <row r="118" spans="1:14" x14ac:dyDescent="0.3">
      <c r="A118">
        <v>3900</v>
      </c>
      <c r="B118">
        <v>4.3899999999999997</v>
      </c>
      <c r="C118">
        <v>1.81</v>
      </c>
      <c r="D118">
        <v>2.56</v>
      </c>
      <c r="E118">
        <v>3.28</v>
      </c>
      <c r="F118">
        <v>4.0199999999999996</v>
      </c>
      <c r="G118">
        <v>4.29</v>
      </c>
      <c r="H118">
        <v>4.3899999999999997</v>
      </c>
      <c r="I118">
        <v>4.5199999999999996</v>
      </c>
      <c r="J118">
        <v>4.42</v>
      </c>
      <c r="K118">
        <v>3.31</v>
      </c>
      <c r="L118">
        <v>3.42</v>
      </c>
      <c r="M118">
        <v>2.16</v>
      </c>
      <c r="N118">
        <v>49.9</v>
      </c>
    </row>
    <row r="119" spans="1:14" x14ac:dyDescent="0.3">
      <c r="A119">
        <v>3950</v>
      </c>
      <c r="B119">
        <v>4.3899999999999997</v>
      </c>
      <c r="C119">
        <v>1.83</v>
      </c>
      <c r="D119">
        <v>2.58</v>
      </c>
      <c r="E119">
        <v>3.3</v>
      </c>
      <c r="F119">
        <v>4.0199999999999996</v>
      </c>
      <c r="G119">
        <v>4.3099999999999996</v>
      </c>
      <c r="H119">
        <v>4.3899999999999997</v>
      </c>
      <c r="I119">
        <v>4.53</v>
      </c>
      <c r="J119">
        <v>4.43</v>
      </c>
      <c r="K119">
        <v>3.32</v>
      </c>
      <c r="L119">
        <v>3.43</v>
      </c>
      <c r="M119">
        <v>2.17</v>
      </c>
      <c r="N119">
        <v>49.9</v>
      </c>
    </row>
    <row r="120" spans="1:14" x14ac:dyDescent="0.3">
      <c r="A120">
        <v>4000</v>
      </c>
      <c r="B120">
        <v>4.4000000000000004</v>
      </c>
      <c r="C120">
        <v>1.82</v>
      </c>
      <c r="D120">
        <v>2.58</v>
      </c>
      <c r="E120">
        <v>3.32</v>
      </c>
      <c r="F120">
        <v>4.03</v>
      </c>
      <c r="G120">
        <v>4.32</v>
      </c>
      <c r="H120">
        <v>4.4000000000000004</v>
      </c>
      <c r="I120">
        <v>4.54</v>
      </c>
      <c r="J120">
        <v>4.45</v>
      </c>
      <c r="K120">
        <v>3.34</v>
      </c>
      <c r="L120">
        <v>3.45</v>
      </c>
      <c r="M120">
        <v>2.16</v>
      </c>
      <c r="N120">
        <v>49.9</v>
      </c>
    </row>
    <row r="121" spans="1:14" x14ac:dyDescent="0.3">
      <c r="A121">
        <v>4100</v>
      </c>
      <c r="B121">
        <v>4.4000000000000004</v>
      </c>
      <c r="C121">
        <v>1.83</v>
      </c>
      <c r="D121">
        <v>2.6</v>
      </c>
      <c r="E121">
        <v>3.3</v>
      </c>
      <c r="F121">
        <v>4.05</v>
      </c>
      <c r="G121">
        <v>4.32</v>
      </c>
      <c r="H121">
        <v>4.4000000000000004</v>
      </c>
      <c r="I121">
        <v>4.5599999999999996</v>
      </c>
      <c r="J121">
        <v>4.4800000000000004</v>
      </c>
      <c r="K121">
        <v>3.39</v>
      </c>
      <c r="L121">
        <v>3.48</v>
      </c>
      <c r="M121">
        <v>2.17</v>
      </c>
      <c r="N121">
        <v>49.9</v>
      </c>
    </row>
    <row r="122" spans="1:14" x14ac:dyDescent="0.3">
      <c r="A122">
        <v>4200</v>
      </c>
      <c r="B122">
        <v>4.42</v>
      </c>
      <c r="C122">
        <v>1.86</v>
      </c>
      <c r="D122">
        <v>2.61</v>
      </c>
      <c r="E122">
        <v>3.33</v>
      </c>
      <c r="F122">
        <v>4.05</v>
      </c>
      <c r="G122">
        <v>4.34</v>
      </c>
      <c r="H122">
        <v>4.42</v>
      </c>
      <c r="I122">
        <v>4.59</v>
      </c>
      <c r="J122">
        <v>4.51</v>
      </c>
      <c r="K122">
        <v>3.43</v>
      </c>
      <c r="L122">
        <v>3.53</v>
      </c>
      <c r="M122">
        <v>2.1800000000000002</v>
      </c>
      <c r="N122">
        <v>49.9</v>
      </c>
    </row>
    <row r="123" spans="1:14" x14ac:dyDescent="0.3">
      <c r="A123">
        <v>4300</v>
      </c>
      <c r="B123">
        <v>4.42</v>
      </c>
      <c r="C123">
        <v>1.86</v>
      </c>
      <c r="D123">
        <v>2.63</v>
      </c>
      <c r="E123">
        <v>3.32</v>
      </c>
      <c r="F123">
        <v>4.0599999999999996</v>
      </c>
      <c r="G123">
        <v>4.3499999999999996</v>
      </c>
      <c r="H123">
        <v>4.42</v>
      </c>
      <c r="I123">
        <v>4.6100000000000003</v>
      </c>
      <c r="J123">
        <v>4.53</v>
      </c>
      <c r="K123">
        <v>3.47</v>
      </c>
      <c r="L123">
        <v>3.55</v>
      </c>
      <c r="M123">
        <v>2.19</v>
      </c>
      <c r="N123">
        <v>50</v>
      </c>
    </row>
    <row r="124" spans="1:14" x14ac:dyDescent="0.3">
      <c r="A124">
        <v>4400</v>
      </c>
      <c r="B124">
        <v>4.42</v>
      </c>
      <c r="C124">
        <v>1.86</v>
      </c>
      <c r="D124">
        <v>2.65</v>
      </c>
      <c r="E124">
        <v>3.36</v>
      </c>
      <c r="F124">
        <v>4.07</v>
      </c>
      <c r="G124">
        <v>4.3499999999999996</v>
      </c>
      <c r="H124">
        <v>4.42</v>
      </c>
      <c r="I124">
        <v>4.62</v>
      </c>
      <c r="J124">
        <v>4.5599999999999996</v>
      </c>
      <c r="K124">
        <v>3.51</v>
      </c>
      <c r="L124">
        <v>3.57</v>
      </c>
      <c r="M124">
        <v>2.1800000000000002</v>
      </c>
      <c r="N124">
        <v>50.1</v>
      </c>
    </row>
    <row r="125" spans="1:14" x14ac:dyDescent="0.3">
      <c r="A125">
        <v>4500</v>
      </c>
      <c r="B125">
        <v>4.4400000000000004</v>
      </c>
      <c r="C125">
        <v>1.87</v>
      </c>
      <c r="D125">
        <v>2.66</v>
      </c>
      <c r="E125">
        <v>3.35</v>
      </c>
      <c r="F125">
        <v>4.07</v>
      </c>
      <c r="G125">
        <v>4.3600000000000003</v>
      </c>
      <c r="H125">
        <v>4.4400000000000004</v>
      </c>
      <c r="I125">
        <v>4.6399999999999997</v>
      </c>
      <c r="J125">
        <v>4.57</v>
      </c>
      <c r="K125">
        <v>3.54</v>
      </c>
      <c r="L125">
        <v>3.59</v>
      </c>
      <c r="M125">
        <v>2.19</v>
      </c>
      <c r="N125">
        <v>50.1</v>
      </c>
    </row>
    <row r="126" spans="1:14" x14ac:dyDescent="0.3">
      <c r="A126">
        <v>4600</v>
      </c>
      <c r="B126">
        <v>4.43</v>
      </c>
      <c r="C126">
        <v>1.88</v>
      </c>
      <c r="D126">
        <v>2.68</v>
      </c>
      <c r="E126">
        <v>3.36</v>
      </c>
      <c r="F126">
        <v>4.08</v>
      </c>
      <c r="G126">
        <v>4.3600000000000003</v>
      </c>
      <c r="H126">
        <v>4.43</v>
      </c>
      <c r="I126">
        <v>4.6500000000000004</v>
      </c>
      <c r="J126">
        <v>4.59</v>
      </c>
      <c r="K126">
        <v>3.57</v>
      </c>
      <c r="L126">
        <v>3.61</v>
      </c>
      <c r="M126">
        <v>2.19</v>
      </c>
      <c r="N126">
        <v>50.1</v>
      </c>
    </row>
    <row r="127" spans="1:14" x14ac:dyDescent="0.3">
      <c r="A127">
        <v>4700</v>
      </c>
      <c r="B127">
        <v>4.43</v>
      </c>
      <c r="C127">
        <v>1.91</v>
      </c>
      <c r="D127">
        <v>2.7</v>
      </c>
      <c r="E127">
        <v>3.36</v>
      </c>
      <c r="F127">
        <v>4.09</v>
      </c>
      <c r="G127">
        <v>4.37</v>
      </c>
      <c r="H127">
        <v>4.43</v>
      </c>
      <c r="I127">
        <v>4.6500000000000004</v>
      </c>
      <c r="J127">
        <v>4.5999999999999996</v>
      </c>
      <c r="K127">
        <v>3.61</v>
      </c>
      <c r="L127">
        <v>3.63</v>
      </c>
      <c r="M127">
        <v>2.19</v>
      </c>
      <c r="N127">
        <v>50.1</v>
      </c>
    </row>
    <row r="128" spans="1:14" x14ac:dyDescent="0.3">
      <c r="A128">
        <v>4800</v>
      </c>
      <c r="B128">
        <v>4.4400000000000004</v>
      </c>
      <c r="C128">
        <v>1.91</v>
      </c>
      <c r="D128">
        <v>2.72</v>
      </c>
      <c r="E128">
        <v>3.38</v>
      </c>
      <c r="F128">
        <v>4.0999999999999996</v>
      </c>
      <c r="G128">
        <v>4.37</v>
      </c>
      <c r="H128">
        <v>4.4400000000000004</v>
      </c>
      <c r="I128">
        <v>4.66</v>
      </c>
      <c r="J128">
        <v>4.6100000000000003</v>
      </c>
      <c r="K128">
        <v>3.65</v>
      </c>
      <c r="L128">
        <v>3.63</v>
      </c>
      <c r="M128">
        <v>2.19</v>
      </c>
      <c r="N128">
        <v>50.1</v>
      </c>
    </row>
    <row r="129" spans="1:14" x14ac:dyDescent="0.3">
      <c r="A129">
        <v>4900</v>
      </c>
      <c r="B129">
        <v>4.4400000000000004</v>
      </c>
      <c r="C129">
        <v>1.93</v>
      </c>
      <c r="D129">
        <v>2.74</v>
      </c>
      <c r="E129">
        <v>3.39</v>
      </c>
      <c r="F129">
        <v>4.0999999999999996</v>
      </c>
      <c r="G129">
        <v>4.37</v>
      </c>
      <c r="H129">
        <v>4.4400000000000004</v>
      </c>
      <c r="I129">
        <v>4.67</v>
      </c>
      <c r="J129">
        <v>4.63</v>
      </c>
      <c r="K129">
        <v>3.67</v>
      </c>
      <c r="L129">
        <v>3.64</v>
      </c>
      <c r="M129">
        <v>2.2000000000000002</v>
      </c>
      <c r="N129">
        <v>50.1</v>
      </c>
    </row>
    <row r="130" spans="1:14" x14ac:dyDescent="0.3">
      <c r="A130">
        <v>5000</v>
      </c>
      <c r="B130">
        <v>4.4400000000000004</v>
      </c>
      <c r="C130">
        <v>1.95</v>
      </c>
      <c r="D130">
        <v>2.76</v>
      </c>
      <c r="E130">
        <v>3.39</v>
      </c>
      <c r="F130">
        <v>4.0999999999999996</v>
      </c>
      <c r="G130">
        <v>4.38</v>
      </c>
      <c r="H130">
        <v>4.4400000000000004</v>
      </c>
      <c r="I130">
        <v>4.68</v>
      </c>
      <c r="J130">
        <v>4.6399999999999997</v>
      </c>
      <c r="K130">
        <v>3.7</v>
      </c>
      <c r="L130">
        <v>3.66</v>
      </c>
      <c r="M130">
        <v>2.2000000000000002</v>
      </c>
      <c r="N130">
        <v>50.1</v>
      </c>
    </row>
    <row r="131" spans="1:14" x14ac:dyDescent="0.3">
      <c r="A131">
        <v>5100</v>
      </c>
      <c r="B131">
        <v>4.4400000000000004</v>
      </c>
      <c r="C131">
        <v>1.96</v>
      </c>
      <c r="D131">
        <v>2.77</v>
      </c>
      <c r="E131">
        <v>3.39</v>
      </c>
      <c r="F131">
        <v>4.1100000000000003</v>
      </c>
      <c r="G131">
        <v>4.37</v>
      </c>
      <c r="H131">
        <v>4.4400000000000004</v>
      </c>
      <c r="I131">
        <v>4.68</v>
      </c>
      <c r="J131">
        <v>4.6500000000000004</v>
      </c>
      <c r="K131">
        <v>3.73</v>
      </c>
      <c r="L131">
        <v>3.68</v>
      </c>
      <c r="M131">
        <v>2.2000000000000002</v>
      </c>
      <c r="N131">
        <v>50</v>
      </c>
    </row>
    <row r="132" spans="1:14" x14ac:dyDescent="0.3">
      <c r="A132">
        <v>5200</v>
      </c>
      <c r="B132">
        <v>4.46</v>
      </c>
      <c r="C132">
        <v>1.97</v>
      </c>
      <c r="D132">
        <v>2.79</v>
      </c>
      <c r="E132">
        <v>3.39</v>
      </c>
      <c r="F132">
        <v>4.1100000000000003</v>
      </c>
      <c r="G132">
        <v>4.38</v>
      </c>
      <c r="H132">
        <v>4.46</v>
      </c>
      <c r="I132">
        <v>4.6900000000000004</v>
      </c>
      <c r="J132">
        <v>4.66</v>
      </c>
      <c r="K132">
        <v>3.76</v>
      </c>
      <c r="L132">
        <v>3.69</v>
      </c>
      <c r="M132">
        <v>2.2200000000000002</v>
      </c>
      <c r="N132">
        <v>50</v>
      </c>
    </row>
    <row r="133" spans="1:14" x14ac:dyDescent="0.3">
      <c r="A133">
        <v>5300</v>
      </c>
      <c r="B133">
        <v>4.45</v>
      </c>
      <c r="C133">
        <v>1.99</v>
      </c>
      <c r="D133">
        <v>2.81</v>
      </c>
      <c r="E133">
        <v>3.4</v>
      </c>
      <c r="F133">
        <v>4.12</v>
      </c>
      <c r="G133">
        <v>4.4000000000000004</v>
      </c>
      <c r="H133">
        <v>4.45</v>
      </c>
      <c r="I133">
        <v>4.71</v>
      </c>
      <c r="J133">
        <v>4.67</v>
      </c>
      <c r="K133">
        <v>3.79</v>
      </c>
      <c r="L133">
        <v>3.72</v>
      </c>
      <c r="M133">
        <v>2.2200000000000002</v>
      </c>
      <c r="N133">
        <v>49.9</v>
      </c>
    </row>
    <row r="134" spans="1:14" x14ac:dyDescent="0.3">
      <c r="A134">
        <v>5400</v>
      </c>
      <c r="B134">
        <v>4.45</v>
      </c>
      <c r="C134">
        <v>2.02</v>
      </c>
      <c r="D134">
        <v>2.83</v>
      </c>
      <c r="E134">
        <v>3.41</v>
      </c>
      <c r="F134">
        <v>4.12</v>
      </c>
      <c r="G134">
        <v>4.4000000000000004</v>
      </c>
      <c r="H134">
        <v>4.45</v>
      </c>
      <c r="I134">
        <v>4.71</v>
      </c>
      <c r="J134">
        <v>4.68</v>
      </c>
      <c r="K134">
        <v>3.81</v>
      </c>
      <c r="L134">
        <v>3.74</v>
      </c>
      <c r="M134">
        <v>2.2200000000000002</v>
      </c>
      <c r="N134">
        <v>49.9</v>
      </c>
    </row>
    <row r="135" spans="1:14" x14ac:dyDescent="0.3">
      <c r="A135">
        <v>5500</v>
      </c>
      <c r="B135">
        <v>4.45</v>
      </c>
      <c r="C135">
        <v>2</v>
      </c>
      <c r="D135">
        <v>2.85</v>
      </c>
      <c r="E135">
        <v>3.4</v>
      </c>
      <c r="F135">
        <v>4.13</v>
      </c>
      <c r="G135">
        <v>4.41</v>
      </c>
      <c r="H135">
        <v>4.45</v>
      </c>
      <c r="I135">
        <v>4.71</v>
      </c>
      <c r="J135">
        <v>4.6900000000000004</v>
      </c>
      <c r="K135">
        <v>3.84</v>
      </c>
      <c r="L135">
        <v>3.76</v>
      </c>
      <c r="M135">
        <v>2.2200000000000002</v>
      </c>
      <c r="N135">
        <v>49.9</v>
      </c>
    </row>
    <row r="136" spans="1:14" x14ac:dyDescent="0.3">
      <c r="A136">
        <v>5600</v>
      </c>
      <c r="B136">
        <v>4.45</v>
      </c>
      <c r="C136">
        <v>2.0099999999999998</v>
      </c>
      <c r="D136">
        <v>2.86</v>
      </c>
      <c r="E136">
        <v>3.4</v>
      </c>
      <c r="F136">
        <v>4.13</v>
      </c>
      <c r="G136">
        <v>4.41</v>
      </c>
      <c r="H136">
        <v>4.45</v>
      </c>
      <c r="I136">
        <v>4.72</v>
      </c>
      <c r="J136">
        <v>4.7</v>
      </c>
      <c r="K136">
        <v>3.86</v>
      </c>
      <c r="L136">
        <v>3.77</v>
      </c>
      <c r="M136">
        <v>2.23</v>
      </c>
      <c r="N136">
        <v>49.9</v>
      </c>
    </row>
    <row r="137" spans="1:14" x14ac:dyDescent="0.3">
      <c r="A137">
        <v>5700</v>
      </c>
      <c r="B137">
        <v>4.45</v>
      </c>
      <c r="C137">
        <v>2.02</v>
      </c>
      <c r="D137">
        <v>2.86</v>
      </c>
      <c r="E137">
        <v>3.41</v>
      </c>
      <c r="F137">
        <v>4.13</v>
      </c>
      <c r="G137">
        <v>4.41</v>
      </c>
      <c r="H137">
        <v>4.45</v>
      </c>
      <c r="I137">
        <v>4.7300000000000004</v>
      </c>
      <c r="J137">
        <v>4.7</v>
      </c>
      <c r="K137">
        <v>3.89</v>
      </c>
      <c r="L137">
        <v>3.8</v>
      </c>
      <c r="M137">
        <v>2.2200000000000002</v>
      </c>
      <c r="N137">
        <v>49.9</v>
      </c>
    </row>
    <row r="138" spans="1:14" x14ac:dyDescent="0.3">
      <c r="A138">
        <v>5800</v>
      </c>
      <c r="B138">
        <v>4.45</v>
      </c>
      <c r="C138">
        <v>2.02</v>
      </c>
      <c r="D138">
        <v>2.88</v>
      </c>
      <c r="E138">
        <v>3.41</v>
      </c>
      <c r="F138">
        <v>4.1399999999999997</v>
      </c>
      <c r="G138">
        <v>4.42</v>
      </c>
      <c r="H138">
        <v>4.45</v>
      </c>
      <c r="I138">
        <v>4.7300000000000004</v>
      </c>
      <c r="J138">
        <v>4.71</v>
      </c>
      <c r="K138">
        <v>3.91</v>
      </c>
      <c r="L138">
        <v>3.8</v>
      </c>
      <c r="M138">
        <v>2.23</v>
      </c>
      <c r="N138">
        <v>50</v>
      </c>
    </row>
    <row r="139" spans="1:14" x14ac:dyDescent="0.3">
      <c r="A139">
        <v>5900</v>
      </c>
      <c r="B139">
        <v>4.46</v>
      </c>
      <c r="C139">
        <v>2.0299999999999998</v>
      </c>
      <c r="D139">
        <v>2.89</v>
      </c>
      <c r="E139">
        <v>3.41</v>
      </c>
      <c r="F139">
        <v>4.1399999999999997</v>
      </c>
      <c r="G139">
        <v>4.42</v>
      </c>
      <c r="H139">
        <v>4.46</v>
      </c>
      <c r="I139">
        <v>4.74</v>
      </c>
      <c r="J139">
        <v>4.72</v>
      </c>
      <c r="K139">
        <v>3.94</v>
      </c>
      <c r="L139">
        <v>3.83</v>
      </c>
      <c r="M139">
        <v>2.23</v>
      </c>
      <c r="N139">
        <v>50</v>
      </c>
    </row>
    <row r="140" spans="1:14" x14ac:dyDescent="0.3">
      <c r="A140">
        <v>6000</v>
      </c>
      <c r="B140">
        <v>4.45</v>
      </c>
      <c r="C140">
        <v>2.0499999999999998</v>
      </c>
      <c r="D140">
        <v>2.9</v>
      </c>
      <c r="E140">
        <v>3.42</v>
      </c>
      <c r="F140">
        <v>4.13</v>
      </c>
      <c r="G140">
        <v>4.42</v>
      </c>
      <c r="H140">
        <v>4.45</v>
      </c>
      <c r="I140">
        <v>4.75</v>
      </c>
      <c r="J140">
        <v>4.7300000000000004</v>
      </c>
      <c r="K140">
        <v>3.97</v>
      </c>
      <c r="L140">
        <v>3.84</v>
      </c>
      <c r="M140">
        <v>2.23</v>
      </c>
      <c r="N140">
        <v>50.1</v>
      </c>
    </row>
    <row r="141" spans="1:14" x14ac:dyDescent="0.3">
      <c r="A141">
        <v>6100</v>
      </c>
      <c r="B141">
        <v>4.46</v>
      </c>
      <c r="C141">
        <v>2.06</v>
      </c>
      <c r="D141">
        <v>2.91</v>
      </c>
      <c r="E141">
        <v>3.42</v>
      </c>
      <c r="F141">
        <v>4.1399999999999997</v>
      </c>
      <c r="G141">
        <v>4.43</v>
      </c>
      <c r="H141">
        <v>4.46</v>
      </c>
      <c r="I141">
        <v>4.75</v>
      </c>
      <c r="J141">
        <v>4.7300000000000004</v>
      </c>
      <c r="K141">
        <v>3.99</v>
      </c>
      <c r="L141">
        <v>3.86</v>
      </c>
      <c r="M141">
        <v>2.23</v>
      </c>
      <c r="N141">
        <v>50.1</v>
      </c>
    </row>
    <row r="142" spans="1:14" x14ac:dyDescent="0.3">
      <c r="A142">
        <v>6200</v>
      </c>
      <c r="B142">
        <v>4.46</v>
      </c>
      <c r="C142">
        <v>2.06</v>
      </c>
      <c r="D142">
        <v>2.92</v>
      </c>
      <c r="E142">
        <v>3.43</v>
      </c>
      <c r="F142">
        <v>4.1500000000000004</v>
      </c>
      <c r="G142">
        <v>4.43</v>
      </c>
      <c r="H142">
        <v>4.46</v>
      </c>
      <c r="I142">
        <v>4.75</v>
      </c>
      <c r="J142">
        <v>4.74</v>
      </c>
      <c r="K142">
        <v>4</v>
      </c>
      <c r="L142">
        <v>3.87</v>
      </c>
      <c r="M142">
        <v>2.23</v>
      </c>
      <c r="N142">
        <v>50.1</v>
      </c>
    </row>
    <row r="143" spans="1:14" x14ac:dyDescent="0.3">
      <c r="A143">
        <v>6300</v>
      </c>
      <c r="B143">
        <v>4.46</v>
      </c>
      <c r="C143">
        <v>2.08</v>
      </c>
      <c r="D143">
        <v>2.94</v>
      </c>
      <c r="E143">
        <v>3.42</v>
      </c>
      <c r="F143">
        <v>4.1399999999999997</v>
      </c>
      <c r="G143">
        <v>4.43</v>
      </c>
      <c r="H143">
        <v>4.46</v>
      </c>
      <c r="I143">
        <v>4.76</v>
      </c>
      <c r="J143">
        <v>4.75</v>
      </c>
      <c r="K143">
        <v>4.0199999999999996</v>
      </c>
      <c r="L143">
        <v>3.88</v>
      </c>
      <c r="M143">
        <v>2.2400000000000002</v>
      </c>
      <c r="N143">
        <v>50.1</v>
      </c>
    </row>
    <row r="144" spans="1:14" x14ac:dyDescent="0.3">
      <c r="A144">
        <v>6400</v>
      </c>
      <c r="B144">
        <v>4.46</v>
      </c>
      <c r="C144">
        <v>2.09</v>
      </c>
      <c r="D144">
        <v>2.95</v>
      </c>
      <c r="E144">
        <v>3.43</v>
      </c>
      <c r="F144">
        <v>4.1500000000000004</v>
      </c>
      <c r="G144">
        <v>4.4400000000000004</v>
      </c>
      <c r="H144">
        <v>4.46</v>
      </c>
      <c r="I144">
        <v>4.7699999999999996</v>
      </c>
      <c r="J144">
        <v>4.76</v>
      </c>
      <c r="K144">
        <v>4.04</v>
      </c>
      <c r="L144">
        <v>3.89</v>
      </c>
      <c r="M144">
        <v>2.25</v>
      </c>
      <c r="N144">
        <v>50.1</v>
      </c>
    </row>
    <row r="145" spans="1:14" x14ac:dyDescent="0.3">
      <c r="A145">
        <v>6500</v>
      </c>
      <c r="B145">
        <v>4.47</v>
      </c>
      <c r="C145">
        <v>2.11</v>
      </c>
      <c r="D145">
        <v>2.99</v>
      </c>
      <c r="E145">
        <v>3.45</v>
      </c>
      <c r="F145">
        <v>4.16</v>
      </c>
      <c r="G145">
        <v>4.4400000000000004</v>
      </c>
      <c r="H145">
        <v>4.47</v>
      </c>
      <c r="I145">
        <v>4.7699999999999996</v>
      </c>
      <c r="J145">
        <v>4.76</v>
      </c>
      <c r="K145">
        <v>4.0599999999999996</v>
      </c>
      <c r="L145">
        <v>3.9</v>
      </c>
      <c r="M145">
        <v>2.2400000000000002</v>
      </c>
      <c r="N145">
        <v>50.1</v>
      </c>
    </row>
    <row r="146" spans="1:14" x14ac:dyDescent="0.3">
      <c r="A146">
        <v>6600</v>
      </c>
      <c r="B146">
        <v>4.47</v>
      </c>
      <c r="C146">
        <v>2.1</v>
      </c>
      <c r="D146">
        <v>2.97</v>
      </c>
      <c r="E146">
        <v>3.43</v>
      </c>
      <c r="F146">
        <v>4.16</v>
      </c>
      <c r="G146">
        <v>4.4400000000000004</v>
      </c>
      <c r="H146">
        <v>4.47</v>
      </c>
      <c r="I146">
        <v>4.78</v>
      </c>
      <c r="J146">
        <v>4.7699999999999996</v>
      </c>
      <c r="K146">
        <v>4.08</v>
      </c>
      <c r="L146">
        <v>3.93</v>
      </c>
      <c r="M146">
        <v>2.25</v>
      </c>
      <c r="N146">
        <v>50</v>
      </c>
    </row>
    <row r="147" spans="1:14" x14ac:dyDescent="0.3">
      <c r="A147">
        <v>6700</v>
      </c>
      <c r="B147">
        <v>4.47</v>
      </c>
      <c r="C147">
        <v>2.1</v>
      </c>
      <c r="D147">
        <v>2.99</v>
      </c>
      <c r="E147">
        <v>3.44</v>
      </c>
      <c r="F147">
        <v>4.16</v>
      </c>
      <c r="G147">
        <v>4.45</v>
      </c>
      <c r="H147">
        <v>4.47</v>
      </c>
      <c r="I147">
        <v>4.78</v>
      </c>
      <c r="J147">
        <v>4.7699999999999996</v>
      </c>
      <c r="K147">
        <v>4.0999999999999996</v>
      </c>
      <c r="L147">
        <v>3.94</v>
      </c>
      <c r="M147">
        <v>2.2599999999999998</v>
      </c>
      <c r="N147">
        <v>49.9</v>
      </c>
    </row>
    <row r="148" spans="1:14" x14ac:dyDescent="0.3">
      <c r="A148">
        <v>6800</v>
      </c>
      <c r="B148">
        <v>4.4800000000000004</v>
      </c>
      <c r="C148">
        <v>2.11</v>
      </c>
      <c r="D148">
        <v>3</v>
      </c>
      <c r="E148">
        <v>3.45</v>
      </c>
      <c r="F148">
        <v>4.17</v>
      </c>
      <c r="G148">
        <v>4.46</v>
      </c>
      <c r="H148">
        <v>4.4800000000000004</v>
      </c>
      <c r="I148">
        <v>4.78</v>
      </c>
      <c r="J148">
        <v>4.7699999999999996</v>
      </c>
      <c r="K148">
        <v>4.12</v>
      </c>
      <c r="L148">
        <v>3.95</v>
      </c>
      <c r="M148">
        <v>2.25</v>
      </c>
      <c r="N148">
        <v>49.9</v>
      </c>
    </row>
    <row r="149" spans="1:14" x14ac:dyDescent="0.3">
      <c r="A149">
        <v>6900</v>
      </c>
      <c r="B149">
        <v>4.4800000000000004</v>
      </c>
      <c r="C149">
        <v>2.11</v>
      </c>
      <c r="D149">
        <v>3.01</v>
      </c>
      <c r="E149">
        <v>3.46</v>
      </c>
      <c r="F149">
        <v>4.16</v>
      </c>
      <c r="G149">
        <v>4.45</v>
      </c>
      <c r="H149">
        <v>4.4800000000000004</v>
      </c>
      <c r="I149">
        <v>4.79</v>
      </c>
      <c r="J149">
        <v>4.7699999999999996</v>
      </c>
      <c r="K149">
        <v>4.1500000000000004</v>
      </c>
      <c r="L149">
        <v>3.97</v>
      </c>
      <c r="M149">
        <v>2.25</v>
      </c>
      <c r="N149">
        <v>49.9</v>
      </c>
    </row>
    <row r="150" spans="1:14" x14ac:dyDescent="0.3">
      <c r="A150">
        <v>7000</v>
      </c>
      <c r="B150">
        <v>4.4800000000000004</v>
      </c>
      <c r="C150">
        <v>2.12</v>
      </c>
      <c r="D150">
        <v>3.02</v>
      </c>
      <c r="E150">
        <v>3.47</v>
      </c>
      <c r="F150">
        <v>4.16</v>
      </c>
      <c r="G150">
        <v>4.45</v>
      </c>
      <c r="H150">
        <v>4.4800000000000004</v>
      </c>
      <c r="I150">
        <v>4.79</v>
      </c>
      <c r="J150">
        <v>4.78</v>
      </c>
      <c r="K150">
        <v>4.16</v>
      </c>
      <c r="L150">
        <v>4</v>
      </c>
      <c r="M150">
        <v>2.2599999999999998</v>
      </c>
      <c r="N150">
        <v>49.9</v>
      </c>
    </row>
    <row r="151" spans="1:14" x14ac:dyDescent="0.3">
      <c r="A151">
        <v>7100</v>
      </c>
      <c r="B151">
        <v>4.49</v>
      </c>
      <c r="C151">
        <v>2.14</v>
      </c>
      <c r="D151">
        <v>3.03</v>
      </c>
      <c r="E151">
        <v>3.47</v>
      </c>
      <c r="F151">
        <v>4.17</v>
      </c>
      <c r="G151">
        <v>4.46</v>
      </c>
      <c r="H151">
        <v>4.49</v>
      </c>
      <c r="I151">
        <v>4.8099999999999996</v>
      </c>
      <c r="J151">
        <v>4.78</v>
      </c>
      <c r="K151">
        <v>4.18</v>
      </c>
      <c r="L151">
        <v>4</v>
      </c>
      <c r="M151">
        <v>2.2599999999999998</v>
      </c>
      <c r="N151">
        <v>49.9</v>
      </c>
    </row>
    <row r="152" spans="1:14" x14ac:dyDescent="0.3">
      <c r="A152">
        <v>7200</v>
      </c>
      <c r="B152">
        <v>4.4800000000000004</v>
      </c>
      <c r="C152">
        <v>2.13</v>
      </c>
      <c r="D152">
        <v>3.04</v>
      </c>
      <c r="E152">
        <v>3.46</v>
      </c>
      <c r="F152">
        <v>4.16</v>
      </c>
      <c r="G152">
        <v>4.46</v>
      </c>
      <c r="H152">
        <v>4.4800000000000004</v>
      </c>
      <c r="I152">
        <v>4.8</v>
      </c>
      <c r="J152">
        <v>4.78</v>
      </c>
      <c r="K152">
        <v>4.2</v>
      </c>
      <c r="L152">
        <v>4.01</v>
      </c>
      <c r="M152">
        <v>2.2599999999999998</v>
      </c>
      <c r="N152">
        <v>50</v>
      </c>
    </row>
    <row r="153" spans="1:14" x14ac:dyDescent="0.3">
      <c r="A153">
        <v>7300</v>
      </c>
      <c r="B153">
        <v>4.49</v>
      </c>
      <c r="C153">
        <v>2.16</v>
      </c>
      <c r="D153">
        <v>3.05</v>
      </c>
      <c r="E153">
        <v>3.46</v>
      </c>
      <c r="F153">
        <v>4.17</v>
      </c>
      <c r="G153">
        <v>4.46</v>
      </c>
      <c r="H153">
        <v>4.49</v>
      </c>
      <c r="I153">
        <v>4.8099999999999996</v>
      </c>
      <c r="J153">
        <v>4.79</v>
      </c>
      <c r="K153">
        <v>4.21</v>
      </c>
      <c r="L153">
        <v>4.0199999999999996</v>
      </c>
      <c r="M153">
        <v>2.25</v>
      </c>
      <c r="N153">
        <v>50.1</v>
      </c>
    </row>
    <row r="154" spans="1:14" x14ac:dyDescent="0.3">
      <c r="A154">
        <v>7400</v>
      </c>
      <c r="B154">
        <v>4.49</v>
      </c>
      <c r="C154">
        <v>2.16</v>
      </c>
      <c r="D154">
        <v>3.06</v>
      </c>
      <c r="E154">
        <v>3.47</v>
      </c>
      <c r="F154">
        <v>4.17</v>
      </c>
      <c r="G154">
        <v>4.46</v>
      </c>
      <c r="H154">
        <v>4.49</v>
      </c>
      <c r="I154">
        <v>4.8099999999999996</v>
      </c>
      <c r="J154">
        <v>4.8</v>
      </c>
      <c r="K154">
        <v>4.24</v>
      </c>
      <c r="L154">
        <v>4.05</v>
      </c>
      <c r="M154">
        <v>2.2599999999999998</v>
      </c>
      <c r="N154">
        <v>50.1</v>
      </c>
    </row>
    <row r="155" spans="1:14" x14ac:dyDescent="0.3">
      <c r="A155">
        <v>7500</v>
      </c>
      <c r="B155">
        <v>4.49</v>
      </c>
      <c r="C155">
        <v>2.15</v>
      </c>
      <c r="D155">
        <v>3.08</v>
      </c>
      <c r="E155">
        <v>3.46</v>
      </c>
      <c r="F155">
        <v>4.17</v>
      </c>
      <c r="G155">
        <v>4.47</v>
      </c>
      <c r="H155">
        <v>4.49</v>
      </c>
      <c r="I155">
        <v>4.8099999999999996</v>
      </c>
      <c r="J155">
        <v>4.79</v>
      </c>
      <c r="K155">
        <v>4.25</v>
      </c>
      <c r="L155">
        <v>4.04</v>
      </c>
      <c r="M155">
        <v>2.27</v>
      </c>
      <c r="N155">
        <v>50.1</v>
      </c>
    </row>
    <row r="156" spans="1:14" x14ac:dyDescent="0.3">
      <c r="A156">
        <v>7600</v>
      </c>
      <c r="B156">
        <v>4.49</v>
      </c>
      <c r="C156">
        <v>2.1800000000000002</v>
      </c>
      <c r="D156">
        <v>3.08</v>
      </c>
      <c r="E156">
        <v>3.48</v>
      </c>
      <c r="F156">
        <v>4.18</v>
      </c>
      <c r="G156">
        <v>4.47</v>
      </c>
      <c r="H156">
        <v>4.49</v>
      </c>
      <c r="I156">
        <v>4.82</v>
      </c>
      <c r="J156">
        <v>4.8</v>
      </c>
      <c r="K156">
        <v>4.26</v>
      </c>
      <c r="L156">
        <v>4.05</v>
      </c>
      <c r="M156">
        <v>2.2599999999999998</v>
      </c>
      <c r="N156">
        <v>50.1</v>
      </c>
    </row>
    <row r="157" spans="1:14" x14ac:dyDescent="0.3">
      <c r="A157">
        <v>7700</v>
      </c>
      <c r="B157">
        <v>4.49</v>
      </c>
      <c r="C157">
        <v>2.1800000000000002</v>
      </c>
      <c r="D157">
        <v>3.08</v>
      </c>
      <c r="E157">
        <v>3.48</v>
      </c>
      <c r="F157">
        <v>4.17</v>
      </c>
      <c r="G157">
        <v>4.47</v>
      </c>
      <c r="H157">
        <v>4.49</v>
      </c>
      <c r="I157">
        <v>4.83</v>
      </c>
      <c r="J157">
        <v>4.8</v>
      </c>
      <c r="K157">
        <v>4.28</v>
      </c>
      <c r="L157">
        <v>4.07</v>
      </c>
      <c r="M157">
        <v>2.2599999999999998</v>
      </c>
      <c r="N157">
        <v>50.1</v>
      </c>
    </row>
    <row r="158" spans="1:14" x14ac:dyDescent="0.3">
      <c r="A158">
        <v>7800</v>
      </c>
      <c r="B158">
        <v>4.4800000000000004</v>
      </c>
      <c r="C158">
        <v>2.15</v>
      </c>
      <c r="D158">
        <v>3.08</v>
      </c>
      <c r="E158">
        <v>3.47</v>
      </c>
      <c r="F158">
        <v>4.18</v>
      </c>
      <c r="G158">
        <v>4.47</v>
      </c>
      <c r="H158">
        <v>4.4800000000000004</v>
      </c>
      <c r="I158">
        <v>4.82</v>
      </c>
      <c r="J158">
        <v>4.8</v>
      </c>
      <c r="K158">
        <v>4.29</v>
      </c>
      <c r="L158">
        <v>4.07</v>
      </c>
      <c r="M158">
        <v>2.27</v>
      </c>
      <c r="N158">
        <v>50.1</v>
      </c>
    </row>
    <row r="159" spans="1:14" x14ac:dyDescent="0.3">
      <c r="A159">
        <v>7900</v>
      </c>
      <c r="B159">
        <v>4.49</v>
      </c>
      <c r="C159">
        <v>2.16</v>
      </c>
      <c r="D159">
        <v>3.1</v>
      </c>
      <c r="E159">
        <v>3.47</v>
      </c>
      <c r="F159">
        <v>4.18</v>
      </c>
      <c r="G159">
        <v>4.47</v>
      </c>
      <c r="H159">
        <v>4.49</v>
      </c>
      <c r="I159">
        <v>4.82</v>
      </c>
      <c r="J159">
        <v>4.8</v>
      </c>
      <c r="K159">
        <v>4.3</v>
      </c>
      <c r="L159">
        <v>4.08</v>
      </c>
      <c r="M159">
        <v>2.27</v>
      </c>
      <c r="N159">
        <v>50</v>
      </c>
    </row>
    <row r="160" spans="1:14" x14ac:dyDescent="0.3">
      <c r="A160">
        <v>8000</v>
      </c>
      <c r="B160">
        <v>4.49</v>
      </c>
      <c r="C160">
        <v>2.16</v>
      </c>
      <c r="D160">
        <v>3.11</v>
      </c>
      <c r="E160">
        <v>3.46</v>
      </c>
      <c r="F160">
        <v>4.18</v>
      </c>
      <c r="G160">
        <v>4.47</v>
      </c>
      <c r="H160">
        <v>4.49</v>
      </c>
      <c r="I160">
        <v>4.82</v>
      </c>
      <c r="J160">
        <v>4.8099999999999996</v>
      </c>
      <c r="K160">
        <v>4.32</v>
      </c>
      <c r="L160">
        <v>4.08</v>
      </c>
      <c r="M160">
        <v>2.27</v>
      </c>
      <c r="N160">
        <v>49.9</v>
      </c>
    </row>
    <row r="161" spans="1:14" x14ac:dyDescent="0.3">
      <c r="A161">
        <v>8100</v>
      </c>
      <c r="B161">
        <v>4.49</v>
      </c>
      <c r="C161">
        <v>2.16</v>
      </c>
      <c r="D161">
        <v>3.12</v>
      </c>
      <c r="E161">
        <v>3.46</v>
      </c>
      <c r="F161">
        <v>4.18</v>
      </c>
      <c r="G161">
        <v>4.47</v>
      </c>
      <c r="H161">
        <v>4.49</v>
      </c>
      <c r="I161">
        <v>4.83</v>
      </c>
      <c r="J161">
        <v>4.8099999999999996</v>
      </c>
      <c r="K161">
        <v>4.34</v>
      </c>
      <c r="L161">
        <v>4.09</v>
      </c>
      <c r="M161">
        <v>2.2599999999999998</v>
      </c>
      <c r="N161">
        <v>49.9</v>
      </c>
    </row>
    <row r="162" spans="1:14" x14ac:dyDescent="0.3">
      <c r="A162">
        <v>8200</v>
      </c>
      <c r="B162">
        <v>4.49</v>
      </c>
      <c r="C162">
        <v>2.16</v>
      </c>
      <c r="D162">
        <v>3.11</v>
      </c>
      <c r="E162">
        <v>3.46</v>
      </c>
      <c r="F162">
        <v>4.18</v>
      </c>
      <c r="G162">
        <v>4.46</v>
      </c>
      <c r="H162">
        <v>4.49</v>
      </c>
      <c r="I162">
        <v>4.83</v>
      </c>
      <c r="J162">
        <v>4.8099999999999996</v>
      </c>
      <c r="K162">
        <v>4.34</v>
      </c>
      <c r="L162">
        <v>4.0999999999999996</v>
      </c>
      <c r="M162">
        <v>2.2599999999999998</v>
      </c>
      <c r="N162">
        <v>49.9</v>
      </c>
    </row>
    <row r="163" spans="1:14" x14ac:dyDescent="0.3">
      <c r="A163">
        <v>8300</v>
      </c>
      <c r="B163">
        <v>4.49</v>
      </c>
      <c r="C163">
        <v>2.16</v>
      </c>
      <c r="D163">
        <v>3.12</v>
      </c>
      <c r="E163">
        <v>3.47</v>
      </c>
      <c r="F163">
        <v>4.1900000000000004</v>
      </c>
      <c r="G163">
        <v>4.47</v>
      </c>
      <c r="H163">
        <v>4.49</v>
      </c>
      <c r="I163">
        <v>4.83</v>
      </c>
      <c r="J163">
        <v>4.82</v>
      </c>
      <c r="K163">
        <v>4.3499999999999996</v>
      </c>
      <c r="L163">
        <v>4.09</v>
      </c>
      <c r="M163">
        <v>2.27</v>
      </c>
      <c r="N163">
        <v>49.9</v>
      </c>
    </row>
    <row r="164" spans="1:14" x14ac:dyDescent="0.3">
      <c r="A164">
        <v>8400</v>
      </c>
      <c r="B164">
        <v>4.5</v>
      </c>
      <c r="C164">
        <v>2.17</v>
      </c>
      <c r="D164">
        <v>3.13</v>
      </c>
      <c r="E164">
        <v>3.47</v>
      </c>
      <c r="F164">
        <v>4.1900000000000004</v>
      </c>
      <c r="G164">
        <v>4.47</v>
      </c>
      <c r="H164">
        <v>4.5</v>
      </c>
      <c r="I164">
        <v>4.84</v>
      </c>
      <c r="J164">
        <v>4.82</v>
      </c>
      <c r="K164">
        <v>4.37</v>
      </c>
      <c r="L164">
        <v>4.0999999999999996</v>
      </c>
      <c r="M164">
        <v>2.27</v>
      </c>
      <c r="N164">
        <v>49.9</v>
      </c>
    </row>
    <row r="165" spans="1:14" x14ac:dyDescent="0.3">
      <c r="A165">
        <v>8500</v>
      </c>
      <c r="B165">
        <v>4.5</v>
      </c>
      <c r="C165">
        <v>2.19</v>
      </c>
      <c r="D165">
        <v>3.13</v>
      </c>
      <c r="E165">
        <v>3.48</v>
      </c>
      <c r="F165">
        <v>4.1900000000000004</v>
      </c>
      <c r="G165">
        <v>4.47</v>
      </c>
      <c r="H165">
        <v>4.5</v>
      </c>
      <c r="I165">
        <v>4.84</v>
      </c>
      <c r="J165">
        <v>4.82</v>
      </c>
      <c r="K165">
        <v>4.38</v>
      </c>
      <c r="L165">
        <v>4.09</v>
      </c>
      <c r="M165">
        <v>2.2599999999999998</v>
      </c>
      <c r="N165">
        <v>50</v>
      </c>
    </row>
    <row r="166" spans="1:14" x14ac:dyDescent="0.3">
      <c r="A166">
        <v>8600</v>
      </c>
      <c r="B166">
        <v>4.51</v>
      </c>
      <c r="C166">
        <v>2.17</v>
      </c>
      <c r="D166">
        <v>3.13</v>
      </c>
      <c r="E166">
        <v>3.49</v>
      </c>
      <c r="F166">
        <v>4.18</v>
      </c>
      <c r="G166">
        <v>4.47</v>
      </c>
      <c r="H166">
        <v>4.51</v>
      </c>
      <c r="I166">
        <v>4.84</v>
      </c>
      <c r="J166">
        <v>4.82</v>
      </c>
      <c r="K166">
        <v>4.3899999999999997</v>
      </c>
      <c r="L166">
        <v>4.1100000000000003</v>
      </c>
      <c r="M166">
        <v>2.27</v>
      </c>
      <c r="N166">
        <v>50</v>
      </c>
    </row>
    <row r="167" spans="1:14" x14ac:dyDescent="0.3">
      <c r="A167">
        <v>8700</v>
      </c>
      <c r="B167">
        <v>4.5</v>
      </c>
      <c r="C167">
        <v>2.17</v>
      </c>
      <c r="D167">
        <v>3.15</v>
      </c>
      <c r="E167">
        <v>3.48</v>
      </c>
      <c r="F167">
        <v>4.1900000000000004</v>
      </c>
      <c r="G167">
        <v>4.4800000000000004</v>
      </c>
      <c r="H167">
        <v>4.5</v>
      </c>
      <c r="I167">
        <v>4.84</v>
      </c>
      <c r="J167">
        <v>4.82</v>
      </c>
      <c r="K167">
        <v>4.4000000000000004</v>
      </c>
      <c r="L167">
        <v>4.0999999999999996</v>
      </c>
      <c r="M167">
        <v>2.27</v>
      </c>
      <c r="N167">
        <v>50</v>
      </c>
    </row>
    <row r="168" spans="1:14" x14ac:dyDescent="0.3">
      <c r="A168">
        <v>8800</v>
      </c>
      <c r="B168">
        <v>4.5</v>
      </c>
      <c r="C168">
        <v>2.1800000000000002</v>
      </c>
      <c r="D168">
        <v>3.14</v>
      </c>
      <c r="E168">
        <v>3.49</v>
      </c>
      <c r="F168">
        <v>4.1900000000000004</v>
      </c>
      <c r="G168">
        <v>4.4800000000000004</v>
      </c>
      <c r="H168">
        <v>4.5</v>
      </c>
      <c r="I168">
        <v>4.84</v>
      </c>
      <c r="J168">
        <v>4.83</v>
      </c>
      <c r="K168">
        <v>4.41</v>
      </c>
      <c r="L168">
        <v>4.1100000000000003</v>
      </c>
      <c r="M168">
        <v>2.27</v>
      </c>
      <c r="N168">
        <v>50</v>
      </c>
    </row>
    <row r="169" spans="1:14" x14ac:dyDescent="0.3">
      <c r="A169">
        <v>8900</v>
      </c>
      <c r="B169">
        <v>4.51</v>
      </c>
      <c r="C169">
        <v>2.1800000000000002</v>
      </c>
      <c r="D169">
        <v>3.16</v>
      </c>
      <c r="E169">
        <v>3.51</v>
      </c>
      <c r="F169">
        <v>4.1900000000000004</v>
      </c>
      <c r="G169">
        <v>4.4800000000000004</v>
      </c>
      <c r="H169">
        <v>4.51</v>
      </c>
      <c r="I169">
        <v>4.84</v>
      </c>
      <c r="J169">
        <v>4.83</v>
      </c>
      <c r="K169">
        <v>4.42</v>
      </c>
      <c r="L169">
        <v>4.0999999999999996</v>
      </c>
      <c r="M169">
        <v>2.2599999999999998</v>
      </c>
      <c r="N169">
        <v>50.1</v>
      </c>
    </row>
    <row r="170" spans="1:14" x14ac:dyDescent="0.3">
      <c r="A170">
        <v>9000</v>
      </c>
      <c r="B170">
        <v>4.5</v>
      </c>
      <c r="C170">
        <v>2.2000000000000002</v>
      </c>
      <c r="D170">
        <v>3.15</v>
      </c>
      <c r="E170">
        <v>3.51</v>
      </c>
      <c r="F170">
        <v>4.1900000000000004</v>
      </c>
      <c r="G170">
        <v>4.49</v>
      </c>
      <c r="H170">
        <v>4.5</v>
      </c>
      <c r="I170">
        <v>4.84</v>
      </c>
      <c r="J170">
        <v>4.83</v>
      </c>
      <c r="K170">
        <v>4.43</v>
      </c>
      <c r="L170">
        <v>4.13</v>
      </c>
      <c r="M170">
        <v>2.27</v>
      </c>
      <c r="N170">
        <v>50.1</v>
      </c>
    </row>
    <row r="171" spans="1:14" x14ac:dyDescent="0.3">
      <c r="A171">
        <v>9100</v>
      </c>
      <c r="B171">
        <v>4.5199999999999996</v>
      </c>
      <c r="C171">
        <v>2.17</v>
      </c>
      <c r="D171">
        <v>3.16</v>
      </c>
      <c r="E171">
        <v>3.52</v>
      </c>
      <c r="F171">
        <v>4.1900000000000004</v>
      </c>
      <c r="G171">
        <v>4.49</v>
      </c>
      <c r="H171">
        <v>4.5199999999999996</v>
      </c>
      <c r="I171">
        <v>4.8499999999999996</v>
      </c>
      <c r="J171">
        <v>4.83</v>
      </c>
      <c r="K171">
        <v>4.4400000000000004</v>
      </c>
      <c r="L171">
        <v>4.13</v>
      </c>
      <c r="M171">
        <v>2.27</v>
      </c>
      <c r="N171">
        <v>50.1</v>
      </c>
    </row>
    <row r="172" spans="1:14" x14ac:dyDescent="0.3">
      <c r="A172">
        <v>9200</v>
      </c>
      <c r="B172">
        <v>4.51</v>
      </c>
      <c r="C172">
        <v>2.17</v>
      </c>
      <c r="D172">
        <v>3.15</v>
      </c>
      <c r="E172">
        <v>3.53</v>
      </c>
      <c r="F172">
        <v>4.1900000000000004</v>
      </c>
      <c r="G172">
        <v>4.4800000000000004</v>
      </c>
      <c r="H172">
        <v>4.51</v>
      </c>
      <c r="I172">
        <v>4.8499999999999996</v>
      </c>
      <c r="J172">
        <v>4.84</v>
      </c>
      <c r="K172">
        <v>4.45</v>
      </c>
      <c r="L172">
        <v>4.1399999999999997</v>
      </c>
      <c r="M172">
        <v>2.27</v>
      </c>
      <c r="N172">
        <v>50.1</v>
      </c>
    </row>
    <row r="173" spans="1:14" x14ac:dyDescent="0.3">
      <c r="A173">
        <v>9300</v>
      </c>
      <c r="B173">
        <v>4.51</v>
      </c>
      <c r="C173">
        <v>2.1800000000000002</v>
      </c>
      <c r="D173">
        <v>3.17</v>
      </c>
      <c r="E173">
        <v>3.52</v>
      </c>
      <c r="F173">
        <v>4.1900000000000004</v>
      </c>
      <c r="G173">
        <v>4.4800000000000004</v>
      </c>
      <c r="H173">
        <v>4.51</v>
      </c>
      <c r="I173">
        <v>4.8499999999999996</v>
      </c>
      <c r="J173">
        <v>4.84</v>
      </c>
      <c r="K173">
        <v>4.46</v>
      </c>
      <c r="L173">
        <v>4.16</v>
      </c>
      <c r="M173">
        <v>2.27</v>
      </c>
      <c r="N173">
        <v>50.1</v>
      </c>
    </row>
    <row r="174" spans="1:14" x14ac:dyDescent="0.3">
      <c r="A174">
        <v>9400</v>
      </c>
      <c r="B174">
        <v>4.5</v>
      </c>
      <c r="C174">
        <v>2.1800000000000002</v>
      </c>
      <c r="D174">
        <v>3.17</v>
      </c>
      <c r="E174">
        <v>3.51</v>
      </c>
      <c r="F174">
        <v>4.1900000000000004</v>
      </c>
      <c r="G174">
        <v>4.4800000000000004</v>
      </c>
      <c r="H174">
        <v>4.5</v>
      </c>
      <c r="I174">
        <v>4.8499999999999996</v>
      </c>
      <c r="J174">
        <v>4.84</v>
      </c>
      <c r="K174">
        <v>4.4800000000000004</v>
      </c>
      <c r="L174">
        <v>4.1399999999999997</v>
      </c>
      <c r="M174">
        <v>2.27</v>
      </c>
      <c r="N174">
        <v>50</v>
      </c>
    </row>
    <row r="175" spans="1:14" x14ac:dyDescent="0.3">
      <c r="A175">
        <v>9500</v>
      </c>
      <c r="B175">
        <v>4.5</v>
      </c>
      <c r="C175">
        <v>2.1800000000000002</v>
      </c>
      <c r="D175">
        <v>3.17</v>
      </c>
      <c r="E175">
        <v>3.52</v>
      </c>
      <c r="F175">
        <v>4.18</v>
      </c>
      <c r="G175">
        <v>4.47</v>
      </c>
      <c r="H175">
        <v>4.5</v>
      </c>
      <c r="I175">
        <v>4.8499999999999996</v>
      </c>
      <c r="J175">
        <v>4.84</v>
      </c>
      <c r="K175">
        <v>4.5</v>
      </c>
      <c r="L175">
        <v>4.16</v>
      </c>
      <c r="M175">
        <v>2.27</v>
      </c>
      <c r="N175">
        <v>49.9</v>
      </c>
    </row>
    <row r="176" spans="1:14" x14ac:dyDescent="0.3">
      <c r="A176">
        <v>9600</v>
      </c>
      <c r="B176">
        <v>4.5</v>
      </c>
      <c r="C176">
        <v>2.1800000000000002</v>
      </c>
      <c r="D176">
        <v>3.18</v>
      </c>
      <c r="E176">
        <v>3.54</v>
      </c>
      <c r="F176">
        <v>4.18</v>
      </c>
      <c r="G176">
        <v>4.4800000000000004</v>
      </c>
      <c r="H176">
        <v>4.5</v>
      </c>
      <c r="I176">
        <v>4.8499999999999996</v>
      </c>
      <c r="J176">
        <v>4.84</v>
      </c>
      <c r="K176">
        <v>4.51</v>
      </c>
      <c r="L176">
        <v>4.16</v>
      </c>
      <c r="M176">
        <v>2.2799999999999998</v>
      </c>
      <c r="N176">
        <v>49.9</v>
      </c>
    </row>
    <row r="177" spans="1:14" x14ac:dyDescent="0.3">
      <c r="A177">
        <v>9700</v>
      </c>
      <c r="B177">
        <v>4.5</v>
      </c>
      <c r="C177">
        <v>2.1800000000000002</v>
      </c>
      <c r="D177">
        <v>3.18</v>
      </c>
      <c r="E177">
        <v>3.54</v>
      </c>
      <c r="F177">
        <v>4.1900000000000004</v>
      </c>
      <c r="G177">
        <v>4.4800000000000004</v>
      </c>
      <c r="H177">
        <v>4.5</v>
      </c>
      <c r="I177">
        <v>4.87</v>
      </c>
      <c r="J177">
        <v>4.84</v>
      </c>
      <c r="K177">
        <v>4.51</v>
      </c>
      <c r="L177">
        <v>4.16</v>
      </c>
      <c r="M177">
        <v>2.2799999999999998</v>
      </c>
      <c r="N177">
        <v>49.9</v>
      </c>
    </row>
    <row r="178" spans="1:14" x14ac:dyDescent="0.3">
      <c r="A178">
        <v>9800</v>
      </c>
      <c r="B178">
        <v>4.5</v>
      </c>
      <c r="C178">
        <v>2.2200000000000002</v>
      </c>
      <c r="D178">
        <v>3.18</v>
      </c>
      <c r="E178">
        <v>3.54</v>
      </c>
      <c r="F178">
        <v>4.2</v>
      </c>
      <c r="G178">
        <v>4.47</v>
      </c>
      <c r="H178">
        <v>4.5</v>
      </c>
      <c r="I178">
        <v>4.8600000000000003</v>
      </c>
      <c r="J178">
        <v>4.8499999999999996</v>
      </c>
      <c r="K178">
        <v>4.5199999999999996</v>
      </c>
      <c r="L178">
        <v>4.18</v>
      </c>
      <c r="M178">
        <v>2.2799999999999998</v>
      </c>
      <c r="N178">
        <v>49.9</v>
      </c>
    </row>
    <row r="179" spans="1:14" x14ac:dyDescent="0.3">
      <c r="A179">
        <v>9900</v>
      </c>
      <c r="B179">
        <v>4.5</v>
      </c>
      <c r="C179">
        <v>2.1800000000000002</v>
      </c>
      <c r="D179">
        <v>3.19</v>
      </c>
      <c r="E179">
        <v>3.55</v>
      </c>
      <c r="F179">
        <v>4.18</v>
      </c>
      <c r="G179">
        <v>4.4800000000000004</v>
      </c>
      <c r="H179">
        <v>4.5</v>
      </c>
      <c r="I179">
        <v>4.8499999999999996</v>
      </c>
      <c r="J179">
        <v>4.8499999999999996</v>
      </c>
      <c r="K179">
        <v>4.5199999999999996</v>
      </c>
      <c r="L179">
        <v>4.17</v>
      </c>
      <c r="M179">
        <v>2.2799999999999998</v>
      </c>
      <c r="N179">
        <v>50</v>
      </c>
    </row>
    <row r="180" spans="1:14" x14ac:dyDescent="0.3">
      <c r="A180">
        <v>10000</v>
      </c>
      <c r="B180">
        <v>4.5</v>
      </c>
      <c r="C180">
        <v>2.1800000000000002</v>
      </c>
      <c r="D180">
        <v>3.19</v>
      </c>
      <c r="E180">
        <v>3.54</v>
      </c>
      <c r="F180">
        <v>4.1900000000000004</v>
      </c>
      <c r="G180">
        <v>4.4800000000000004</v>
      </c>
      <c r="H180">
        <v>4.5</v>
      </c>
      <c r="I180">
        <v>4.8499999999999996</v>
      </c>
      <c r="J180">
        <v>4.8499999999999996</v>
      </c>
      <c r="K180">
        <v>4.53</v>
      </c>
      <c r="L180">
        <v>4.1900000000000004</v>
      </c>
      <c r="M180">
        <v>2.27</v>
      </c>
      <c r="N180">
        <v>50</v>
      </c>
    </row>
    <row r="181" spans="1:14" x14ac:dyDescent="0.3">
      <c r="A181">
        <v>10100</v>
      </c>
      <c r="B181">
        <v>4.5</v>
      </c>
      <c r="C181">
        <v>2.19</v>
      </c>
      <c r="D181">
        <v>3.21</v>
      </c>
      <c r="E181">
        <v>3.55</v>
      </c>
      <c r="F181">
        <v>4.1900000000000004</v>
      </c>
      <c r="G181">
        <v>4.4800000000000004</v>
      </c>
      <c r="H181">
        <v>4.5</v>
      </c>
      <c r="I181">
        <v>4.8600000000000003</v>
      </c>
      <c r="J181">
        <v>4.8499999999999996</v>
      </c>
      <c r="K181">
        <v>4.53</v>
      </c>
      <c r="L181">
        <v>4.2</v>
      </c>
      <c r="M181">
        <v>2.27</v>
      </c>
      <c r="N181">
        <v>50</v>
      </c>
    </row>
    <row r="182" spans="1:14" x14ac:dyDescent="0.3">
      <c r="A182">
        <v>10200</v>
      </c>
      <c r="B182">
        <v>4.5</v>
      </c>
      <c r="C182">
        <v>2.19</v>
      </c>
      <c r="D182">
        <v>3.2</v>
      </c>
      <c r="E182">
        <v>3.56</v>
      </c>
      <c r="F182">
        <v>4.1900000000000004</v>
      </c>
      <c r="G182">
        <v>4.4800000000000004</v>
      </c>
      <c r="H182">
        <v>4.5</v>
      </c>
      <c r="I182">
        <v>4.8600000000000003</v>
      </c>
      <c r="J182">
        <v>4.8499999999999996</v>
      </c>
      <c r="K182">
        <v>4.54</v>
      </c>
      <c r="L182">
        <v>4.2</v>
      </c>
      <c r="M182">
        <v>2.2799999999999998</v>
      </c>
      <c r="N182">
        <v>50</v>
      </c>
    </row>
    <row r="183" spans="1:14" x14ac:dyDescent="0.3">
      <c r="A183">
        <v>10300</v>
      </c>
      <c r="B183">
        <v>4.5199999999999996</v>
      </c>
      <c r="C183">
        <v>2.2000000000000002</v>
      </c>
      <c r="D183">
        <v>3.21</v>
      </c>
      <c r="E183">
        <v>3.56</v>
      </c>
      <c r="F183">
        <v>4.2</v>
      </c>
      <c r="G183">
        <v>4.4800000000000004</v>
      </c>
      <c r="H183">
        <v>4.5199999999999996</v>
      </c>
      <c r="I183">
        <v>4.8600000000000003</v>
      </c>
      <c r="J183">
        <v>4.8499999999999996</v>
      </c>
      <c r="K183">
        <v>4.55</v>
      </c>
      <c r="L183">
        <v>4.2</v>
      </c>
      <c r="M183">
        <v>2.27</v>
      </c>
      <c r="N183">
        <v>50</v>
      </c>
    </row>
    <row r="184" spans="1:14" x14ac:dyDescent="0.3">
      <c r="A184">
        <v>10400</v>
      </c>
      <c r="B184">
        <v>4.5</v>
      </c>
      <c r="C184">
        <v>2.19</v>
      </c>
      <c r="D184">
        <v>3.2</v>
      </c>
      <c r="E184">
        <v>3.56</v>
      </c>
      <c r="F184">
        <v>4.2</v>
      </c>
      <c r="G184">
        <v>4.4800000000000004</v>
      </c>
      <c r="H184">
        <v>4.5</v>
      </c>
      <c r="I184">
        <v>4.8600000000000003</v>
      </c>
      <c r="J184">
        <v>4.8499999999999996</v>
      </c>
      <c r="K184">
        <v>4.5599999999999996</v>
      </c>
      <c r="L184">
        <v>4.2</v>
      </c>
      <c r="M184">
        <v>2.27</v>
      </c>
      <c r="N184">
        <v>50</v>
      </c>
    </row>
    <row r="185" spans="1:14" x14ac:dyDescent="0.3">
      <c r="A185">
        <v>10500</v>
      </c>
      <c r="B185">
        <v>4.49</v>
      </c>
      <c r="C185">
        <v>2.1800000000000002</v>
      </c>
      <c r="D185">
        <v>3.22</v>
      </c>
      <c r="E185">
        <v>3.57</v>
      </c>
      <c r="F185">
        <v>4.2</v>
      </c>
      <c r="G185">
        <v>4.49</v>
      </c>
      <c r="H185">
        <v>4.49</v>
      </c>
      <c r="I185">
        <v>4.8600000000000003</v>
      </c>
      <c r="J185">
        <v>4.8600000000000003</v>
      </c>
      <c r="K185">
        <v>4.5599999999999996</v>
      </c>
      <c r="L185">
        <v>4.21</v>
      </c>
      <c r="M185">
        <v>2.27</v>
      </c>
      <c r="N185">
        <v>50</v>
      </c>
    </row>
    <row r="186" spans="1:14" x14ac:dyDescent="0.3">
      <c r="A186">
        <v>10600</v>
      </c>
      <c r="B186">
        <v>4.5</v>
      </c>
      <c r="C186">
        <v>2.19</v>
      </c>
      <c r="D186">
        <v>3.22</v>
      </c>
      <c r="E186">
        <v>3.57</v>
      </c>
      <c r="F186">
        <v>4.2</v>
      </c>
      <c r="G186">
        <v>4.49</v>
      </c>
      <c r="H186">
        <v>4.5</v>
      </c>
      <c r="I186">
        <v>4.8600000000000003</v>
      </c>
      <c r="J186">
        <v>4.8600000000000003</v>
      </c>
      <c r="K186">
        <v>4.57</v>
      </c>
      <c r="L186">
        <v>4.21</v>
      </c>
      <c r="M186">
        <v>2.27</v>
      </c>
      <c r="N186">
        <v>50</v>
      </c>
    </row>
    <row r="187" spans="1:14" x14ac:dyDescent="0.3">
      <c r="A187">
        <v>10700</v>
      </c>
      <c r="B187">
        <v>4.5</v>
      </c>
      <c r="C187">
        <v>2.2000000000000002</v>
      </c>
      <c r="D187">
        <v>3.23</v>
      </c>
      <c r="E187">
        <v>3.55</v>
      </c>
      <c r="F187">
        <v>4.21</v>
      </c>
      <c r="G187">
        <v>4.5</v>
      </c>
      <c r="H187">
        <v>4.5</v>
      </c>
      <c r="I187">
        <v>4.87</v>
      </c>
      <c r="J187">
        <v>4.8600000000000003</v>
      </c>
      <c r="K187">
        <v>4.57</v>
      </c>
      <c r="L187">
        <v>4.21</v>
      </c>
      <c r="M187">
        <v>2.27</v>
      </c>
      <c r="N187">
        <v>50</v>
      </c>
    </row>
    <row r="188" spans="1:14" x14ac:dyDescent="0.3">
      <c r="A188">
        <v>10800</v>
      </c>
      <c r="B188">
        <v>4.5</v>
      </c>
      <c r="C188">
        <v>2.19</v>
      </c>
      <c r="D188">
        <v>3.22</v>
      </c>
      <c r="E188">
        <v>3.56</v>
      </c>
      <c r="F188">
        <v>4.2</v>
      </c>
      <c r="G188">
        <v>4.49</v>
      </c>
      <c r="H188">
        <v>4.5</v>
      </c>
      <c r="I188">
        <v>4.8600000000000003</v>
      </c>
      <c r="J188">
        <v>4.8600000000000003</v>
      </c>
      <c r="K188">
        <v>4.57</v>
      </c>
      <c r="L188">
        <v>4.22</v>
      </c>
      <c r="M188">
        <v>2.2799999999999998</v>
      </c>
      <c r="N188">
        <v>50</v>
      </c>
    </row>
    <row r="189" spans="1:14" x14ac:dyDescent="0.3">
      <c r="A189">
        <v>10900</v>
      </c>
      <c r="B189">
        <v>4.51</v>
      </c>
      <c r="C189">
        <v>2.1800000000000002</v>
      </c>
      <c r="D189">
        <v>3.22</v>
      </c>
      <c r="E189">
        <v>3.57</v>
      </c>
      <c r="F189">
        <v>4.2</v>
      </c>
      <c r="G189">
        <v>4.49</v>
      </c>
      <c r="H189">
        <v>4.51</v>
      </c>
      <c r="I189">
        <v>4.87</v>
      </c>
      <c r="J189">
        <v>4.8600000000000003</v>
      </c>
      <c r="K189">
        <v>4.59</v>
      </c>
      <c r="L189">
        <v>4.2300000000000004</v>
      </c>
      <c r="M189">
        <v>2.2599999999999998</v>
      </c>
      <c r="N189">
        <v>50</v>
      </c>
    </row>
    <row r="190" spans="1:14" x14ac:dyDescent="0.3">
      <c r="A190">
        <v>11000</v>
      </c>
      <c r="B190">
        <v>4.5</v>
      </c>
      <c r="C190">
        <v>2.2000000000000002</v>
      </c>
      <c r="D190">
        <v>3.23</v>
      </c>
      <c r="E190">
        <v>3.56</v>
      </c>
      <c r="F190">
        <v>4.2</v>
      </c>
      <c r="G190">
        <v>4.49</v>
      </c>
      <c r="H190">
        <v>4.5</v>
      </c>
      <c r="I190">
        <v>4.87</v>
      </c>
      <c r="J190">
        <v>4.8600000000000003</v>
      </c>
      <c r="K190">
        <v>4.59</v>
      </c>
      <c r="L190">
        <v>4.22</v>
      </c>
      <c r="M190">
        <v>2.2599999999999998</v>
      </c>
      <c r="N190">
        <v>50</v>
      </c>
    </row>
    <row r="191" spans="1:14" x14ac:dyDescent="0.3">
      <c r="A191">
        <v>11100</v>
      </c>
      <c r="B191">
        <v>4.5</v>
      </c>
      <c r="C191">
        <v>2.21</v>
      </c>
      <c r="D191">
        <v>3.22</v>
      </c>
      <c r="E191">
        <v>3.56</v>
      </c>
      <c r="F191">
        <v>4.2</v>
      </c>
      <c r="G191">
        <v>4.49</v>
      </c>
      <c r="H191">
        <v>4.5</v>
      </c>
      <c r="I191">
        <v>4.88</v>
      </c>
      <c r="J191">
        <v>4.8600000000000003</v>
      </c>
      <c r="K191">
        <v>4.59</v>
      </c>
      <c r="L191">
        <v>4.2300000000000004</v>
      </c>
      <c r="M191">
        <v>2.2799999999999998</v>
      </c>
      <c r="N191">
        <v>50</v>
      </c>
    </row>
    <row r="192" spans="1:14" x14ac:dyDescent="0.3">
      <c r="A192">
        <v>11200</v>
      </c>
      <c r="B192">
        <v>4.5</v>
      </c>
      <c r="C192">
        <v>2.19</v>
      </c>
      <c r="D192">
        <v>3.23</v>
      </c>
      <c r="E192">
        <v>3.55</v>
      </c>
      <c r="F192">
        <v>4.2</v>
      </c>
      <c r="G192">
        <v>4.49</v>
      </c>
      <c r="H192">
        <v>4.5</v>
      </c>
      <c r="I192">
        <v>4.87</v>
      </c>
      <c r="J192">
        <v>4.8600000000000003</v>
      </c>
      <c r="K192">
        <v>4.5999999999999996</v>
      </c>
      <c r="L192">
        <v>4.2300000000000004</v>
      </c>
      <c r="M192">
        <v>2.2799999999999998</v>
      </c>
      <c r="N192">
        <v>49.9</v>
      </c>
    </row>
    <row r="193" spans="1:14" x14ac:dyDescent="0.3">
      <c r="A193">
        <v>11300</v>
      </c>
      <c r="B193">
        <v>4.5</v>
      </c>
      <c r="C193">
        <v>2.21</v>
      </c>
      <c r="D193">
        <v>3.23</v>
      </c>
      <c r="E193">
        <v>3.56</v>
      </c>
      <c r="F193">
        <v>4.2</v>
      </c>
      <c r="G193">
        <v>4.49</v>
      </c>
      <c r="H193">
        <v>4.5</v>
      </c>
      <c r="I193">
        <v>4.87</v>
      </c>
      <c r="J193">
        <v>4.87</v>
      </c>
      <c r="K193">
        <v>4.59</v>
      </c>
      <c r="L193">
        <v>4.24</v>
      </c>
      <c r="M193">
        <v>2.2799999999999998</v>
      </c>
      <c r="N193">
        <v>49.9</v>
      </c>
    </row>
    <row r="194" spans="1:14" x14ac:dyDescent="0.3">
      <c r="A194">
        <v>11400</v>
      </c>
      <c r="B194">
        <v>4.51</v>
      </c>
      <c r="C194">
        <v>2.19</v>
      </c>
      <c r="D194">
        <v>3.23</v>
      </c>
      <c r="E194">
        <v>3.56</v>
      </c>
      <c r="F194">
        <v>4.2</v>
      </c>
      <c r="G194">
        <v>4.49</v>
      </c>
      <c r="H194">
        <v>4.51</v>
      </c>
      <c r="I194">
        <v>4.87</v>
      </c>
      <c r="J194">
        <v>4.87</v>
      </c>
      <c r="K194">
        <v>4.5999999999999996</v>
      </c>
      <c r="L194">
        <v>4.2300000000000004</v>
      </c>
      <c r="M194">
        <v>2.2599999999999998</v>
      </c>
      <c r="N194">
        <v>49.9</v>
      </c>
    </row>
    <row r="195" spans="1:14" x14ac:dyDescent="0.3">
      <c r="A195">
        <v>11500</v>
      </c>
      <c r="B195">
        <v>4.51</v>
      </c>
      <c r="C195">
        <v>2.19</v>
      </c>
      <c r="D195">
        <v>3.24</v>
      </c>
      <c r="E195">
        <v>3.57</v>
      </c>
      <c r="F195">
        <v>4.2</v>
      </c>
      <c r="G195">
        <v>4.5</v>
      </c>
      <c r="H195">
        <v>4.51</v>
      </c>
      <c r="I195">
        <v>4.88</v>
      </c>
      <c r="J195">
        <v>4.8600000000000003</v>
      </c>
      <c r="K195">
        <v>4.5999999999999996</v>
      </c>
      <c r="L195">
        <v>4.22</v>
      </c>
      <c r="M195">
        <v>2.27</v>
      </c>
      <c r="N195">
        <v>49.9</v>
      </c>
    </row>
    <row r="196" spans="1:14" x14ac:dyDescent="0.3">
      <c r="A196">
        <v>11600</v>
      </c>
      <c r="B196">
        <v>4.51</v>
      </c>
      <c r="C196">
        <v>2.1800000000000002</v>
      </c>
      <c r="D196">
        <v>3.24</v>
      </c>
      <c r="E196">
        <v>3.57</v>
      </c>
      <c r="F196">
        <v>4.2</v>
      </c>
      <c r="G196">
        <v>4.5</v>
      </c>
      <c r="H196">
        <v>4.51</v>
      </c>
      <c r="I196">
        <v>4.88</v>
      </c>
      <c r="J196">
        <v>4.87</v>
      </c>
      <c r="K196">
        <v>4.5999999999999996</v>
      </c>
      <c r="L196">
        <v>4.2300000000000004</v>
      </c>
      <c r="M196">
        <v>2.27</v>
      </c>
      <c r="N196">
        <v>50</v>
      </c>
    </row>
    <row r="197" spans="1:14" x14ac:dyDescent="0.3">
      <c r="A197">
        <v>11700</v>
      </c>
      <c r="B197">
        <v>4.53</v>
      </c>
      <c r="C197">
        <v>2.1800000000000002</v>
      </c>
      <c r="D197">
        <v>3.25</v>
      </c>
      <c r="E197">
        <v>3.57</v>
      </c>
      <c r="F197">
        <v>4.21</v>
      </c>
      <c r="G197">
        <v>4.5</v>
      </c>
      <c r="H197">
        <v>4.53</v>
      </c>
      <c r="I197">
        <v>4.88</v>
      </c>
      <c r="J197">
        <v>4.87</v>
      </c>
      <c r="K197">
        <v>4.6100000000000003</v>
      </c>
      <c r="L197">
        <v>4.2300000000000004</v>
      </c>
      <c r="M197">
        <v>2.27</v>
      </c>
      <c r="N197">
        <v>50</v>
      </c>
    </row>
    <row r="198" spans="1:14" x14ac:dyDescent="0.3">
      <c r="A198">
        <v>11800</v>
      </c>
      <c r="B198">
        <v>4.53</v>
      </c>
      <c r="C198">
        <v>2.17</v>
      </c>
      <c r="D198">
        <v>3.26</v>
      </c>
      <c r="E198">
        <v>3.57</v>
      </c>
      <c r="F198">
        <v>4.21</v>
      </c>
      <c r="G198">
        <v>4.5</v>
      </c>
      <c r="H198">
        <v>4.53</v>
      </c>
      <c r="I198">
        <v>4.88</v>
      </c>
      <c r="J198">
        <v>4.87</v>
      </c>
      <c r="K198">
        <v>4.5999999999999996</v>
      </c>
      <c r="L198">
        <v>4.22</v>
      </c>
      <c r="M198">
        <v>2.27</v>
      </c>
      <c r="N198">
        <v>50</v>
      </c>
    </row>
    <row r="199" spans="1:14" x14ac:dyDescent="0.3">
      <c r="A199">
        <v>11900</v>
      </c>
      <c r="B199">
        <v>4.53</v>
      </c>
      <c r="C199">
        <v>2.17</v>
      </c>
      <c r="D199">
        <v>3.26</v>
      </c>
      <c r="E199">
        <v>3.56</v>
      </c>
      <c r="F199">
        <v>4.2</v>
      </c>
      <c r="G199">
        <v>4.49</v>
      </c>
      <c r="H199">
        <v>4.53</v>
      </c>
      <c r="I199">
        <v>4.87</v>
      </c>
      <c r="J199">
        <v>4.8600000000000003</v>
      </c>
      <c r="K199">
        <v>4.6100000000000003</v>
      </c>
      <c r="L199">
        <v>4.2300000000000004</v>
      </c>
      <c r="M199">
        <v>2.2599999999999998</v>
      </c>
      <c r="N199">
        <v>50</v>
      </c>
    </row>
    <row r="200" spans="1:14" x14ac:dyDescent="0.3">
      <c r="A200">
        <v>12000</v>
      </c>
      <c r="B200">
        <v>4.53</v>
      </c>
      <c r="C200">
        <v>2.17</v>
      </c>
      <c r="D200">
        <v>3.27</v>
      </c>
      <c r="E200">
        <v>3.55</v>
      </c>
      <c r="F200">
        <v>4.21</v>
      </c>
      <c r="G200">
        <v>4.5</v>
      </c>
      <c r="H200">
        <v>4.53</v>
      </c>
      <c r="I200">
        <v>4.88</v>
      </c>
      <c r="J200">
        <v>4.87</v>
      </c>
      <c r="K200">
        <v>4.6100000000000003</v>
      </c>
      <c r="L200">
        <v>4.2</v>
      </c>
      <c r="M200">
        <v>2.25</v>
      </c>
      <c r="N200">
        <v>50</v>
      </c>
    </row>
    <row r="201" spans="1:14" x14ac:dyDescent="0.3">
      <c r="A201">
        <v>12100</v>
      </c>
      <c r="B201">
        <v>4.5599999999999996</v>
      </c>
      <c r="C201">
        <v>2.16</v>
      </c>
      <c r="D201">
        <v>3.27</v>
      </c>
      <c r="E201">
        <v>3.56</v>
      </c>
      <c r="F201">
        <v>4.22</v>
      </c>
      <c r="G201">
        <v>4.5</v>
      </c>
      <c r="H201">
        <v>4.5599999999999996</v>
      </c>
      <c r="I201">
        <v>4.88</v>
      </c>
      <c r="J201">
        <v>4.87</v>
      </c>
      <c r="K201">
        <v>4.63</v>
      </c>
      <c r="L201">
        <v>4.2300000000000004</v>
      </c>
      <c r="M201">
        <v>2.27</v>
      </c>
      <c r="N201">
        <v>50</v>
      </c>
    </row>
    <row r="202" spans="1:14" x14ac:dyDescent="0.3">
      <c r="A202">
        <v>12200</v>
      </c>
      <c r="B202">
        <v>4.54</v>
      </c>
      <c r="C202">
        <v>2.17</v>
      </c>
      <c r="D202">
        <v>3.27</v>
      </c>
      <c r="E202">
        <v>3.56</v>
      </c>
      <c r="F202">
        <v>4.22</v>
      </c>
      <c r="G202">
        <v>4.5</v>
      </c>
      <c r="H202">
        <v>4.54</v>
      </c>
      <c r="I202">
        <v>4.88</v>
      </c>
      <c r="J202">
        <v>4.8899999999999997</v>
      </c>
      <c r="K202">
        <v>4.63</v>
      </c>
      <c r="L202">
        <v>4.2300000000000004</v>
      </c>
      <c r="M202">
        <v>2.27</v>
      </c>
      <c r="N202">
        <v>50</v>
      </c>
    </row>
    <row r="203" spans="1:14" x14ac:dyDescent="0.3">
      <c r="A203">
        <v>12300</v>
      </c>
      <c r="B203">
        <v>4.55</v>
      </c>
      <c r="C203">
        <v>2.1800000000000002</v>
      </c>
      <c r="D203">
        <v>3.27</v>
      </c>
      <c r="E203">
        <v>3.56</v>
      </c>
      <c r="F203">
        <v>4.22</v>
      </c>
      <c r="G203">
        <v>4.51</v>
      </c>
      <c r="H203">
        <v>4.55</v>
      </c>
      <c r="I203">
        <v>4.88</v>
      </c>
      <c r="J203">
        <v>4.87</v>
      </c>
      <c r="K203">
        <v>4.6500000000000004</v>
      </c>
      <c r="L203">
        <v>4.24</v>
      </c>
      <c r="M203">
        <v>2.27</v>
      </c>
      <c r="N203">
        <v>50</v>
      </c>
    </row>
    <row r="204" spans="1:14" x14ac:dyDescent="0.3">
      <c r="A204">
        <v>12400</v>
      </c>
      <c r="B204">
        <v>4.54</v>
      </c>
      <c r="C204">
        <v>2.17</v>
      </c>
      <c r="D204">
        <v>3.27</v>
      </c>
      <c r="E204">
        <v>3.54</v>
      </c>
      <c r="F204">
        <v>4.21</v>
      </c>
      <c r="G204">
        <v>4.5</v>
      </c>
      <c r="H204">
        <v>4.54</v>
      </c>
      <c r="I204">
        <v>4.88</v>
      </c>
      <c r="J204">
        <v>4.87</v>
      </c>
      <c r="K204">
        <v>4.6500000000000004</v>
      </c>
      <c r="L204">
        <v>4.25</v>
      </c>
      <c r="M204">
        <v>2.2799999999999998</v>
      </c>
      <c r="N204">
        <v>49.1</v>
      </c>
    </row>
    <row r="205" spans="1:14" x14ac:dyDescent="0.3">
      <c r="A205">
        <v>12500</v>
      </c>
      <c r="B205">
        <v>4.5599999999999996</v>
      </c>
      <c r="C205">
        <v>2.1800000000000002</v>
      </c>
      <c r="D205">
        <v>3.29</v>
      </c>
      <c r="E205">
        <v>3.56</v>
      </c>
      <c r="F205">
        <v>4.2300000000000004</v>
      </c>
      <c r="G205">
        <v>4.51</v>
      </c>
      <c r="H205">
        <v>4.5599999999999996</v>
      </c>
      <c r="I205">
        <v>4.88</v>
      </c>
      <c r="J205">
        <v>4.88</v>
      </c>
      <c r="K205">
        <v>4.66</v>
      </c>
      <c r="L205">
        <v>4.26</v>
      </c>
      <c r="M205">
        <v>2.2799999999999998</v>
      </c>
      <c r="N205">
        <v>49</v>
      </c>
    </row>
    <row r="206" spans="1:14" x14ac:dyDescent="0.3">
      <c r="A206">
        <v>12600</v>
      </c>
      <c r="B206">
        <v>4.55</v>
      </c>
      <c r="C206">
        <v>2.17</v>
      </c>
      <c r="D206">
        <v>3.29</v>
      </c>
      <c r="E206">
        <v>3.57</v>
      </c>
      <c r="F206">
        <v>4.2300000000000004</v>
      </c>
      <c r="G206">
        <v>4.51</v>
      </c>
      <c r="H206">
        <v>4.55</v>
      </c>
      <c r="I206">
        <v>4.88</v>
      </c>
      <c r="J206">
        <v>4.8899999999999997</v>
      </c>
      <c r="K206">
        <v>4.66</v>
      </c>
      <c r="L206">
        <v>4.24</v>
      </c>
      <c r="M206">
        <v>2.27</v>
      </c>
      <c r="N206">
        <v>49.4</v>
      </c>
    </row>
    <row r="207" spans="1:14" x14ac:dyDescent="0.3">
      <c r="A207">
        <v>12700</v>
      </c>
      <c r="B207">
        <v>4.55</v>
      </c>
      <c r="C207">
        <v>2.17</v>
      </c>
      <c r="D207">
        <v>3.29</v>
      </c>
      <c r="E207">
        <v>3.59</v>
      </c>
      <c r="F207">
        <v>4.2300000000000004</v>
      </c>
      <c r="G207">
        <v>4.5199999999999996</v>
      </c>
      <c r="H207">
        <v>4.55</v>
      </c>
      <c r="I207">
        <v>4.8899999999999997</v>
      </c>
      <c r="J207">
        <v>4.8899999999999997</v>
      </c>
      <c r="K207">
        <v>4.67</v>
      </c>
      <c r="L207">
        <v>4.26</v>
      </c>
      <c r="M207">
        <v>2.27</v>
      </c>
      <c r="N207">
        <v>49.6</v>
      </c>
    </row>
    <row r="208" spans="1:14" x14ac:dyDescent="0.3">
      <c r="A208">
        <v>12800</v>
      </c>
      <c r="B208">
        <v>4.5599999999999996</v>
      </c>
      <c r="C208">
        <v>2.17</v>
      </c>
      <c r="D208">
        <v>3.29</v>
      </c>
      <c r="E208">
        <v>3.58</v>
      </c>
      <c r="F208">
        <v>4.2300000000000004</v>
      </c>
      <c r="G208">
        <v>4.51</v>
      </c>
      <c r="H208">
        <v>4.5599999999999996</v>
      </c>
      <c r="I208">
        <v>4.8899999999999997</v>
      </c>
      <c r="J208">
        <v>4.8899999999999997</v>
      </c>
      <c r="K208">
        <v>4.68</v>
      </c>
      <c r="L208">
        <v>4.26</v>
      </c>
      <c r="M208">
        <v>2.27</v>
      </c>
      <c r="N208">
        <v>49.9</v>
      </c>
    </row>
    <row r="209" spans="1:14" x14ac:dyDescent="0.3">
      <c r="A209">
        <v>12900</v>
      </c>
      <c r="B209">
        <v>4.5599999999999996</v>
      </c>
      <c r="C209">
        <v>2.17</v>
      </c>
      <c r="D209">
        <v>3.3</v>
      </c>
      <c r="E209">
        <v>3.59</v>
      </c>
      <c r="F209">
        <v>4.2300000000000004</v>
      </c>
      <c r="G209">
        <v>4.5199999999999996</v>
      </c>
      <c r="H209">
        <v>4.5599999999999996</v>
      </c>
      <c r="I209">
        <v>4.9000000000000004</v>
      </c>
      <c r="J209">
        <v>4.8899999999999997</v>
      </c>
      <c r="K209">
        <v>4.7</v>
      </c>
      <c r="L209">
        <v>4.26</v>
      </c>
      <c r="M209">
        <v>2.2599999999999998</v>
      </c>
      <c r="N209">
        <v>50.1</v>
      </c>
    </row>
    <row r="210" spans="1:14" x14ac:dyDescent="0.3">
      <c r="A210">
        <v>13000</v>
      </c>
      <c r="B210">
        <v>4.55</v>
      </c>
      <c r="C210">
        <v>2.17</v>
      </c>
      <c r="D210">
        <v>3.3</v>
      </c>
      <c r="E210">
        <v>3.59</v>
      </c>
      <c r="F210">
        <v>4.2300000000000004</v>
      </c>
      <c r="G210">
        <v>4.53</v>
      </c>
      <c r="H210">
        <v>4.55</v>
      </c>
      <c r="I210">
        <v>4.88</v>
      </c>
      <c r="J210">
        <v>4.9000000000000004</v>
      </c>
      <c r="K210">
        <v>4.72</v>
      </c>
      <c r="L210">
        <v>4.2699999999999996</v>
      </c>
      <c r="M210">
        <v>2.2599999999999998</v>
      </c>
      <c r="N210">
        <v>50.2</v>
      </c>
    </row>
    <row r="211" spans="1:14" x14ac:dyDescent="0.3">
      <c r="A211">
        <v>13100</v>
      </c>
      <c r="B211">
        <v>4.55</v>
      </c>
      <c r="C211">
        <v>2.17</v>
      </c>
      <c r="D211">
        <v>3.31</v>
      </c>
      <c r="E211">
        <v>3.59</v>
      </c>
      <c r="F211">
        <v>4.25</v>
      </c>
      <c r="G211">
        <v>4.54</v>
      </c>
      <c r="H211">
        <v>4.55</v>
      </c>
      <c r="I211">
        <v>4.8899999999999997</v>
      </c>
      <c r="J211">
        <v>4.9000000000000004</v>
      </c>
      <c r="K211">
        <v>4.7300000000000004</v>
      </c>
      <c r="L211">
        <v>4.26</v>
      </c>
      <c r="M211">
        <v>2.25</v>
      </c>
      <c r="N211">
        <v>50.2</v>
      </c>
    </row>
    <row r="212" spans="1:14" x14ac:dyDescent="0.3">
      <c r="A212">
        <v>13200</v>
      </c>
      <c r="B212">
        <v>4.55</v>
      </c>
      <c r="C212">
        <v>2.17</v>
      </c>
      <c r="D212">
        <v>3.31</v>
      </c>
      <c r="E212">
        <v>3.6</v>
      </c>
      <c r="F212">
        <v>4.24</v>
      </c>
      <c r="G212">
        <v>4.53</v>
      </c>
      <c r="H212">
        <v>4.55</v>
      </c>
      <c r="I212">
        <v>4.88</v>
      </c>
      <c r="J212">
        <v>4.9000000000000004</v>
      </c>
      <c r="K212">
        <v>4.7300000000000004</v>
      </c>
      <c r="L212">
        <v>4.26</v>
      </c>
      <c r="M212">
        <v>2.25</v>
      </c>
      <c r="N212">
        <v>50.2</v>
      </c>
    </row>
    <row r="213" spans="1:14" x14ac:dyDescent="0.3">
      <c r="A213">
        <v>13300</v>
      </c>
      <c r="B213">
        <v>4.5599999999999996</v>
      </c>
      <c r="C213">
        <v>2.1800000000000002</v>
      </c>
      <c r="D213">
        <v>3.31</v>
      </c>
      <c r="E213">
        <v>3.6</v>
      </c>
      <c r="F213">
        <v>4.25</v>
      </c>
      <c r="G213">
        <v>4.53</v>
      </c>
      <c r="H213">
        <v>4.5599999999999996</v>
      </c>
      <c r="I213">
        <v>4.8899999999999997</v>
      </c>
      <c r="J213">
        <v>4.9000000000000004</v>
      </c>
      <c r="K213">
        <v>4.72</v>
      </c>
      <c r="L213">
        <v>4.26</v>
      </c>
      <c r="M213">
        <v>2.25</v>
      </c>
      <c r="N213">
        <v>50.2</v>
      </c>
    </row>
    <row r="214" spans="1:14" x14ac:dyDescent="0.3">
      <c r="A214">
        <v>13400</v>
      </c>
      <c r="B214">
        <v>4.5599999999999996</v>
      </c>
      <c r="C214">
        <v>2.1800000000000002</v>
      </c>
      <c r="D214">
        <v>3.31</v>
      </c>
      <c r="E214">
        <v>3.6</v>
      </c>
      <c r="F214">
        <v>4.25</v>
      </c>
      <c r="G214">
        <v>4.5199999999999996</v>
      </c>
      <c r="H214">
        <v>4.5599999999999996</v>
      </c>
      <c r="I214">
        <v>4.8899999999999997</v>
      </c>
      <c r="J214">
        <v>4.9000000000000004</v>
      </c>
      <c r="K214">
        <v>4.72</v>
      </c>
      <c r="L214">
        <v>4.2699999999999996</v>
      </c>
      <c r="M214">
        <v>2.25</v>
      </c>
      <c r="N214">
        <v>50.1</v>
      </c>
    </row>
    <row r="215" spans="1:14" x14ac:dyDescent="0.3">
      <c r="A215">
        <v>13500</v>
      </c>
      <c r="B215">
        <v>4.57</v>
      </c>
      <c r="C215">
        <v>2.19</v>
      </c>
      <c r="D215">
        <v>3.32</v>
      </c>
      <c r="E215">
        <v>3.6</v>
      </c>
      <c r="F215">
        <v>4.2699999999999996</v>
      </c>
      <c r="G215">
        <v>4.53</v>
      </c>
      <c r="H215">
        <v>4.57</v>
      </c>
      <c r="I215">
        <v>4.9000000000000004</v>
      </c>
      <c r="J215">
        <v>4.91</v>
      </c>
      <c r="K215">
        <v>4.7300000000000004</v>
      </c>
      <c r="L215">
        <v>4.2699999999999996</v>
      </c>
      <c r="M215">
        <v>2.2599999999999998</v>
      </c>
      <c r="N215">
        <v>50</v>
      </c>
    </row>
    <row r="216" spans="1:14" x14ac:dyDescent="0.3">
      <c r="A216">
        <v>13600</v>
      </c>
      <c r="B216">
        <v>4.57</v>
      </c>
      <c r="C216">
        <v>2.19</v>
      </c>
      <c r="D216">
        <v>3.32</v>
      </c>
      <c r="E216">
        <v>3.6</v>
      </c>
      <c r="F216">
        <v>4.28</v>
      </c>
      <c r="G216">
        <v>4.54</v>
      </c>
      <c r="H216">
        <v>4.57</v>
      </c>
      <c r="I216">
        <v>4.9000000000000004</v>
      </c>
      <c r="J216">
        <v>4.91</v>
      </c>
      <c r="K216">
        <v>4.7300000000000004</v>
      </c>
      <c r="L216">
        <v>4.2699999999999996</v>
      </c>
      <c r="M216">
        <v>2.25</v>
      </c>
      <c r="N216">
        <v>49.9</v>
      </c>
    </row>
    <row r="217" spans="1:14" x14ac:dyDescent="0.3">
      <c r="A217">
        <v>13700</v>
      </c>
      <c r="B217">
        <v>4.58</v>
      </c>
      <c r="C217">
        <v>2.1800000000000002</v>
      </c>
      <c r="D217">
        <v>3.33</v>
      </c>
      <c r="E217">
        <v>3.6</v>
      </c>
      <c r="F217">
        <v>4.28</v>
      </c>
      <c r="G217">
        <v>4.54</v>
      </c>
      <c r="H217">
        <v>4.58</v>
      </c>
      <c r="I217">
        <v>4.91</v>
      </c>
      <c r="J217">
        <v>4.91</v>
      </c>
      <c r="K217">
        <v>4.74</v>
      </c>
      <c r="L217">
        <v>4.26</v>
      </c>
      <c r="M217">
        <v>2.25</v>
      </c>
      <c r="N217">
        <v>49.8</v>
      </c>
    </row>
    <row r="218" spans="1:14" x14ac:dyDescent="0.3">
      <c r="A218">
        <v>13800</v>
      </c>
      <c r="B218">
        <v>4.58</v>
      </c>
      <c r="C218">
        <v>2.1800000000000002</v>
      </c>
      <c r="D218">
        <v>3.32</v>
      </c>
      <c r="E218">
        <v>3.61</v>
      </c>
      <c r="F218">
        <v>4.29</v>
      </c>
      <c r="G218">
        <v>4.53</v>
      </c>
      <c r="H218">
        <v>4.58</v>
      </c>
      <c r="I218">
        <v>4.9000000000000004</v>
      </c>
      <c r="J218">
        <v>4.92</v>
      </c>
      <c r="K218">
        <v>4.74</v>
      </c>
      <c r="L218">
        <v>4.28</v>
      </c>
      <c r="M218">
        <v>2.2599999999999998</v>
      </c>
      <c r="N218">
        <v>49.8</v>
      </c>
    </row>
    <row r="219" spans="1:14" x14ac:dyDescent="0.3">
      <c r="A219">
        <v>13900</v>
      </c>
      <c r="B219">
        <v>4.58</v>
      </c>
      <c r="C219">
        <v>2.1800000000000002</v>
      </c>
      <c r="D219">
        <v>3.32</v>
      </c>
      <c r="E219">
        <v>3.61</v>
      </c>
      <c r="F219">
        <v>4.28</v>
      </c>
      <c r="G219">
        <v>4.53</v>
      </c>
      <c r="H219">
        <v>4.58</v>
      </c>
      <c r="I219">
        <v>4.91</v>
      </c>
      <c r="J219">
        <v>4.92</v>
      </c>
      <c r="K219">
        <v>4.75</v>
      </c>
      <c r="L219">
        <v>4.28</v>
      </c>
      <c r="M219">
        <v>2.2599999999999998</v>
      </c>
      <c r="N219">
        <v>50</v>
      </c>
    </row>
    <row r="220" spans="1:14" x14ac:dyDescent="0.3">
      <c r="A220">
        <v>14000</v>
      </c>
      <c r="B220">
        <v>4.59</v>
      </c>
      <c r="C220">
        <v>2.1800000000000002</v>
      </c>
      <c r="D220">
        <v>3.33</v>
      </c>
      <c r="E220">
        <v>3.61</v>
      </c>
      <c r="F220">
        <v>4.28</v>
      </c>
      <c r="G220">
        <v>4.54</v>
      </c>
      <c r="H220">
        <v>4.59</v>
      </c>
      <c r="I220">
        <v>4.91</v>
      </c>
      <c r="J220">
        <v>4.92</v>
      </c>
      <c r="K220">
        <v>4.75</v>
      </c>
      <c r="L220">
        <v>4.28</v>
      </c>
      <c r="M220">
        <v>2.25</v>
      </c>
      <c r="N220">
        <v>50</v>
      </c>
    </row>
    <row r="221" spans="1:14" x14ac:dyDescent="0.3">
      <c r="A221">
        <v>14100</v>
      </c>
      <c r="B221">
        <v>4.58</v>
      </c>
      <c r="C221">
        <v>2.1800000000000002</v>
      </c>
      <c r="D221">
        <v>3.33</v>
      </c>
      <c r="E221">
        <v>3.61</v>
      </c>
      <c r="F221">
        <v>4.28</v>
      </c>
      <c r="G221">
        <v>4.54</v>
      </c>
      <c r="H221">
        <v>4.58</v>
      </c>
      <c r="I221">
        <v>4.92</v>
      </c>
      <c r="J221">
        <v>4.92</v>
      </c>
      <c r="K221">
        <v>4.76</v>
      </c>
      <c r="L221">
        <v>4.28</v>
      </c>
      <c r="M221">
        <v>2.25</v>
      </c>
      <c r="N221">
        <v>50.1</v>
      </c>
    </row>
    <row r="222" spans="1:14" x14ac:dyDescent="0.3">
      <c r="A222">
        <v>14200</v>
      </c>
      <c r="B222">
        <v>4.58</v>
      </c>
      <c r="C222">
        <v>2.17</v>
      </c>
      <c r="D222">
        <v>3.33</v>
      </c>
      <c r="E222">
        <v>3.61</v>
      </c>
      <c r="F222">
        <v>4.2699999999999996</v>
      </c>
      <c r="G222">
        <v>4.54</v>
      </c>
      <c r="H222">
        <v>4.58</v>
      </c>
      <c r="I222">
        <v>4.92</v>
      </c>
      <c r="J222">
        <v>4.93</v>
      </c>
      <c r="K222">
        <v>4.76</v>
      </c>
      <c r="L222">
        <v>4.29</v>
      </c>
      <c r="M222">
        <v>2.2599999999999998</v>
      </c>
      <c r="N222">
        <v>50.1</v>
      </c>
    </row>
    <row r="223" spans="1:14" x14ac:dyDescent="0.3">
      <c r="A223">
        <v>14300</v>
      </c>
      <c r="B223">
        <v>4.58</v>
      </c>
      <c r="C223">
        <v>2.1800000000000002</v>
      </c>
      <c r="D223">
        <v>3.34</v>
      </c>
      <c r="E223">
        <v>3.6</v>
      </c>
      <c r="F223">
        <v>4.26</v>
      </c>
      <c r="G223">
        <v>4.54</v>
      </c>
      <c r="H223">
        <v>4.58</v>
      </c>
      <c r="I223">
        <v>4.92</v>
      </c>
      <c r="J223">
        <v>4.92</v>
      </c>
      <c r="K223">
        <v>4.76</v>
      </c>
      <c r="L223">
        <v>4.2699999999999996</v>
      </c>
      <c r="M223">
        <v>2.25</v>
      </c>
      <c r="N223">
        <v>50.1</v>
      </c>
    </row>
    <row r="224" spans="1:14" x14ac:dyDescent="0.3">
      <c r="A224">
        <v>14400</v>
      </c>
      <c r="B224">
        <v>4.58</v>
      </c>
      <c r="C224">
        <v>2.16</v>
      </c>
      <c r="D224">
        <v>3.33</v>
      </c>
      <c r="E224">
        <v>3.61</v>
      </c>
      <c r="F224">
        <v>4.26</v>
      </c>
      <c r="G224">
        <v>4.54</v>
      </c>
      <c r="H224">
        <v>4.58</v>
      </c>
      <c r="I224">
        <v>4.92</v>
      </c>
      <c r="J224">
        <v>4.93</v>
      </c>
      <c r="K224">
        <v>4.7699999999999996</v>
      </c>
      <c r="L224">
        <v>4.28</v>
      </c>
      <c r="M224">
        <v>2.2400000000000002</v>
      </c>
      <c r="N224">
        <v>50.1</v>
      </c>
    </row>
    <row r="225" spans="1:14" x14ac:dyDescent="0.3">
      <c r="A225">
        <v>14500</v>
      </c>
      <c r="B225">
        <v>4.58</v>
      </c>
      <c r="C225">
        <v>2.17</v>
      </c>
      <c r="D225">
        <v>3.35</v>
      </c>
      <c r="E225">
        <v>3.61</v>
      </c>
      <c r="F225">
        <v>4.24</v>
      </c>
      <c r="G225">
        <v>4.5199999999999996</v>
      </c>
      <c r="H225">
        <v>4.58</v>
      </c>
      <c r="I225">
        <v>4.92</v>
      </c>
      <c r="J225">
        <v>4.93</v>
      </c>
      <c r="K225">
        <v>4.78</v>
      </c>
      <c r="L225">
        <v>4.28</v>
      </c>
      <c r="M225">
        <v>2.25</v>
      </c>
      <c r="N225">
        <v>50.1</v>
      </c>
    </row>
    <row r="226" spans="1:14" x14ac:dyDescent="0.3">
      <c r="A226">
        <v>14600</v>
      </c>
      <c r="B226">
        <v>4.59</v>
      </c>
      <c r="C226">
        <v>2.1800000000000002</v>
      </c>
      <c r="D226">
        <v>3.35</v>
      </c>
      <c r="E226">
        <v>3.6</v>
      </c>
      <c r="F226">
        <v>4.24</v>
      </c>
      <c r="G226">
        <v>4.5199999999999996</v>
      </c>
      <c r="H226">
        <v>4.59</v>
      </c>
      <c r="I226">
        <v>4.92</v>
      </c>
      <c r="J226">
        <v>4.93</v>
      </c>
      <c r="K226">
        <v>4.76</v>
      </c>
      <c r="L226">
        <v>4.28</v>
      </c>
      <c r="M226">
        <v>2.25</v>
      </c>
      <c r="N226">
        <v>50.1</v>
      </c>
    </row>
    <row r="227" spans="1:14" x14ac:dyDescent="0.3">
      <c r="A227">
        <v>14700</v>
      </c>
      <c r="B227">
        <v>4.59</v>
      </c>
      <c r="C227">
        <v>2.17</v>
      </c>
      <c r="D227">
        <v>3.36</v>
      </c>
      <c r="E227">
        <v>3.61</v>
      </c>
      <c r="F227">
        <v>4.2300000000000004</v>
      </c>
      <c r="G227">
        <v>4.5199999999999996</v>
      </c>
      <c r="H227">
        <v>4.59</v>
      </c>
      <c r="I227">
        <v>4.92</v>
      </c>
      <c r="J227">
        <v>4.9400000000000004</v>
      </c>
      <c r="K227">
        <v>4.78</v>
      </c>
      <c r="L227">
        <v>4.29</v>
      </c>
      <c r="M227">
        <v>2.25</v>
      </c>
      <c r="N227">
        <v>50</v>
      </c>
    </row>
    <row r="228" spans="1:14" x14ac:dyDescent="0.3">
      <c r="A228">
        <v>14800</v>
      </c>
      <c r="B228">
        <v>4.59</v>
      </c>
      <c r="C228">
        <v>2.1800000000000002</v>
      </c>
      <c r="D228">
        <v>3.36</v>
      </c>
      <c r="E228">
        <v>3.63</v>
      </c>
      <c r="F228">
        <v>4.2300000000000004</v>
      </c>
      <c r="G228">
        <v>4.5199999999999996</v>
      </c>
      <c r="H228">
        <v>4.59</v>
      </c>
      <c r="I228">
        <v>4.92</v>
      </c>
      <c r="J228">
        <v>4.9400000000000004</v>
      </c>
      <c r="K228">
        <v>4.78</v>
      </c>
      <c r="L228">
        <v>4.2699999999999996</v>
      </c>
      <c r="M228">
        <v>2.25</v>
      </c>
      <c r="N228">
        <v>50</v>
      </c>
    </row>
    <row r="229" spans="1:14" x14ac:dyDescent="0.3">
      <c r="A229">
        <v>14900</v>
      </c>
      <c r="B229">
        <v>4.5999999999999996</v>
      </c>
      <c r="C229">
        <v>2.1800000000000002</v>
      </c>
      <c r="D229">
        <v>3.35</v>
      </c>
      <c r="E229">
        <v>3.63</v>
      </c>
      <c r="F229">
        <v>4.2300000000000004</v>
      </c>
      <c r="G229">
        <v>4.5199999999999996</v>
      </c>
      <c r="H229">
        <v>4.5999999999999996</v>
      </c>
      <c r="I229">
        <v>4.93</v>
      </c>
      <c r="J229">
        <v>4.9400000000000004</v>
      </c>
      <c r="K229">
        <v>4.79</v>
      </c>
      <c r="L229">
        <v>4.3</v>
      </c>
      <c r="M229">
        <v>2.25</v>
      </c>
      <c r="N229">
        <v>49.9</v>
      </c>
    </row>
    <row r="230" spans="1:14" x14ac:dyDescent="0.3">
      <c r="A230">
        <v>15000</v>
      </c>
      <c r="B230">
        <v>4.5999999999999996</v>
      </c>
      <c r="C230">
        <v>2.1800000000000002</v>
      </c>
      <c r="D230">
        <v>3.36</v>
      </c>
      <c r="E230">
        <v>3.63</v>
      </c>
      <c r="F230">
        <v>4.2300000000000004</v>
      </c>
      <c r="G230">
        <v>4.54</v>
      </c>
      <c r="H230">
        <v>4.5999999999999996</v>
      </c>
      <c r="I230">
        <v>4.93</v>
      </c>
      <c r="J230">
        <v>4.95</v>
      </c>
      <c r="K230">
        <v>4.79</v>
      </c>
      <c r="L230">
        <v>4.28</v>
      </c>
      <c r="M230">
        <v>2.25</v>
      </c>
      <c r="N230">
        <v>49.9</v>
      </c>
    </row>
    <row r="231" spans="1:14" x14ac:dyDescent="0.3">
      <c r="A231">
        <v>15100</v>
      </c>
      <c r="B231">
        <v>4.5999999999999996</v>
      </c>
      <c r="C231">
        <v>2.1800000000000002</v>
      </c>
      <c r="D231">
        <v>3.36</v>
      </c>
      <c r="E231">
        <v>3.64</v>
      </c>
      <c r="F231">
        <v>4.21</v>
      </c>
      <c r="G231">
        <v>4.53</v>
      </c>
      <c r="H231">
        <v>4.5999999999999996</v>
      </c>
      <c r="I231">
        <v>4.93</v>
      </c>
      <c r="J231">
        <v>4.95</v>
      </c>
      <c r="K231">
        <v>4.8</v>
      </c>
      <c r="L231">
        <v>4.29</v>
      </c>
      <c r="M231">
        <v>2.2599999999999998</v>
      </c>
      <c r="N231">
        <v>49.9</v>
      </c>
    </row>
    <row r="232" spans="1:14" x14ac:dyDescent="0.3">
      <c r="A232">
        <v>15200</v>
      </c>
      <c r="B232">
        <v>4.5999999999999996</v>
      </c>
      <c r="C232">
        <v>2.19</v>
      </c>
      <c r="D232">
        <v>3.36</v>
      </c>
      <c r="E232">
        <v>3.65</v>
      </c>
      <c r="F232">
        <v>4.2</v>
      </c>
      <c r="G232">
        <v>4.53</v>
      </c>
      <c r="H232">
        <v>4.5999999999999996</v>
      </c>
      <c r="I232">
        <v>4.93</v>
      </c>
      <c r="J232">
        <v>4.95</v>
      </c>
      <c r="K232">
        <v>4.82</v>
      </c>
      <c r="L232">
        <v>4.3</v>
      </c>
      <c r="M232">
        <v>2.2599999999999998</v>
      </c>
      <c r="N232">
        <v>49.9</v>
      </c>
    </row>
    <row r="233" spans="1:14" x14ac:dyDescent="0.3">
      <c r="A233">
        <v>15300</v>
      </c>
      <c r="B233">
        <v>4.6100000000000003</v>
      </c>
      <c r="C233">
        <v>2.1800000000000002</v>
      </c>
      <c r="D233">
        <v>3.36</v>
      </c>
      <c r="E233">
        <v>3.67</v>
      </c>
      <c r="F233">
        <v>4.22</v>
      </c>
      <c r="G233">
        <v>4.54</v>
      </c>
      <c r="H233">
        <v>4.6100000000000003</v>
      </c>
      <c r="I233">
        <v>4.9400000000000004</v>
      </c>
      <c r="J233">
        <v>4.96</v>
      </c>
      <c r="K233">
        <v>4.8099999999999996</v>
      </c>
      <c r="L233">
        <v>4.29</v>
      </c>
      <c r="M233">
        <v>2.25</v>
      </c>
      <c r="N233">
        <v>49.9</v>
      </c>
    </row>
    <row r="234" spans="1:14" x14ac:dyDescent="0.3">
      <c r="A234">
        <v>15400</v>
      </c>
      <c r="B234">
        <v>4.6100000000000003</v>
      </c>
      <c r="C234">
        <v>2.1800000000000002</v>
      </c>
      <c r="D234">
        <v>3.36</v>
      </c>
      <c r="E234">
        <v>3.67</v>
      </c>
      <c r="F234">
        <v>4.21</v>
      </c>
      <c r="G234">
        <v>4.53</v>
      </c>
      <c r="H234">
        <v>4.6100000000000003</v>
      </c>
      <c r="I234">
        <v>4.9400000000000004</v>
      </c>
      <c r="J234">
        <v>4.96</v>
      </c>
      <c r="K234">
        <v>4.82</v>
      </c>
      <c r="L234">
        <v>4.3</v>
      </c>
      <c r="M234">
        <v>2.25</v>
      </c>
      <c r="N234">
        <v>50</v>
      </c>
    </row>
    <row r="235" spans="1:14" x14ac:dyDescent="0.3">
      <c r="A235">
        <v>15500</v>
      </c>
      <c r="B235">
        <v>4.6100000000000003</v>
      </c>
      <c r="C235">
        <v>2.17</v>
      </c>
      <c r="D235">
        <v>3.37</v>
      </c>
      <c r="E235">
        <v>3.67</v>
      </c>
      <c r="F235">
        <v>4.22</v>
      </c>
      <c r="G235">
        <v>4.55</v>
      </c>
      <c r="H235">
        <v>4.6100000000000003</v>
      </c>
      <c r="I235">
        <v>4.95</v>
      </c>
      <c r="J235">
        <v>4.97</v>
      </c>
      <c r="K235">
        <v>4.82</v>
      </c>
      <c r="L235">
        <v>4.29</v>
      </c>
      <c r="M235">
        <v>2.2400000000000002</v>
      </c>
      <c r="N235">
        <v>50.1</v>
      </c>
    </row>
    <row r="236" spans="1:14" x14ac:dyDescent="0.3">
      <c r="A236">
        <v>15600</v>
      </c>
      <c r="B236">
        <v>4.62</v>
      </c>
      <c r="C236">
        <v>2.19</v>
      </c>
      <c r="D236">
        <v>3.37</v>
      </c>
      <c r="E236">
        <v>3.69</v>
      </c>
      <c r="F236">
        <v>4.2300000000000004</v>
      </c>
      <c r="G236">
        <v>4.54</v>
      </c>
      <c r="H236">
        <v>4.62</v>
      </c>
      <c r="I236">
        <v>4.95</v>
      </c>
      <c r="J236">
        <v>4.97</v>
      </c>
      <c r="K236">
        <v>4.82</v>
      </c>
      <c r="L236">
        <v>4.29</v>
      </c>
      <c r="M236">
        <v>2.25</v>
      </c>
      <c r="N236">
        <v>50.1</v>
      </c>
    </row>
    <row r="237" spans="1:14" x14ac:dyDescent="0.3">
      <c r="A237">
        <v>15700</v>
      </c>
      <c r="B237">
        <v>4.62</v>
      </c>
      <c r="C237">
        <v>2.17</v>
      </c>
      <c r="D237">
        <v>3.37</v>
      </c>
      <c r="E237">
        <v>3.68</v>
      </c>
      <c r="F237">
        <v>4.21</v>
      </c>
      <c r="G237">
        <v>4.53</v>
      </c>
      <c r="H237">
        <v>4.62</v>
      </c>
      <c r="I237">
        <v>4.96</v>
      </c>
      <c r="J237">
        <v>4.97</v>
      </c>
      <c r="K237">
        <v>4.83</v>
      </c>
      <c r="L237">
        <v>4.3099999999999996</v>
      </c>
      <c r="M237">
        <v>2.2599999999999998</v>
      </c>
      <c r="N237">
        <v>50.1</v>
      </c>
    </row>
    <row r="238" spans="1:14" x14ac:dyDescent="0.3">
      <c r="A238">
        <v>15800</v>
      </c>
      <c r="B238">
        <v>4.62</v>
      </c>
      <c r="C238">
        <v>2.17</v>
      </c>
      <c r="D238">
        <v>3.37</v>
      </c>
      <c r="E238">
        <v>3.69</v>
      </c>
      <c r="F238">
        <v>4.22</v>
      </c>
      <c r="G238">
        <v>4.55</v>
      </c>
      <c r="H238">
        <v>4.62</v>
      </c>
      <c r="I238">
        <v>4.96</v>
      </c>
      <c r="J238">
        <v>4.9800000000000004</v>
      </c>
      <c r="K238">
        <v>4.83</v>
      </c>
      <c r="L238">
        <v>4.3</v>
      </c>
      <c r="M238">
        <v>2.25</v>
      </c>
      <c r="N238">
        <v>50.1</v>
      </c>
    </row>
    <row r="239" spans="1:14" x14ac:dyDescent="0.3">
      <c r="A239">
        <v>15900</v>
      </c>
      <c r="B239">
        <v>4.75</v>
      </c>
      <c r="C239">
        <v>2.2000000000000002</v>
      </c>
      <c r="D239">
        <v>3.43</v>
      </c>
      <c r="E239">
        <v>3.72</v>
      </c>
      <c r="F239">
        <v>4.33</v>
      </c>
      <c r="G239">
        <v>4.67</v>
      </c>
      <c r="H239">
        <v>4.75</v>
      </c>
      <c r="I239">
        <v>5.08</v>
      </c>
      <c r="J239">
        <v>5.09</v>
      </c>
      <c r="K239">
        <v>4.93</v>
      </c>
      <c r="L239">
        <v>4.3499999999999996</v>
      </c>
      <c r="M239">
        <v>2.2599999999999998</v>
      </c>
      <c r="N239">
        <v>50.1</v>
      </c>
    </row>
    <row r="240" spans="1:14" x14ac:dyDescent="0.3">
      <c r="A240">
        <v>16000</v>
      </c>
      <c r="B240">
        <v>4.84</v>
      </c>
      <c r="C240">
        <v>2.21</v>
      </c>
      <c r="D240">
        <v>3.47</v>
      </c>
      <c r="E240">
        <v>3.75</v>
      </c>
      <c r="F240">
        <v>4.42</v>
      </c>
      <c r="G240">
        <v>4.76</v>
      </c>
      <c r="H240">
        <v>4.84</v>
      </c>
      <c r="I240">
        <v>5.16</v>
      </c>
      <c r="J240">
        <v>5.16</v>
      </c>
      <c r="K240">
        <v>4.97</v>
      </c>
      <c r="L240">
        <v>4.3499999999999996</v>
      </c>
      <c r="M240">
        <v>2.25</v>
      </c>
      <c r="N240">
        <v>50.1</v>
      </c>
    </row>
    <row r="241" spans="1:14" x14ac:dyDescent="0.3">
      <c r="A241">
        <v>16100</v>
      </c>
      <c r="B241">
        <v>4.8600000000000003</v>
      </c>
      <c r="C241">
        <v>2.21</v>
      </c>
      <c r="D241">
        <v>3.48</v>
      </c>
      <c r="E241">
        <v>3.77</v>
      </c>
      <c r="F241">
        <v>4.42</v>
      </c>
      <c r="G241">
        <v>4.78</v>
      </c>
      <c r="H241">
        <v>4.8600000000000003</v>
      </c>
      <c r="I241">
        <v>5.18</v>
      </c>
      <c r="J241">
        <v>5.18</v>
      </c>
      <c r="K241">
        <v>4.99</v>
      </c>
      <c r="L241">
        <v>4.37</v>
      </c>
      <c r="M241">
        <v>2.2599999999999998</v>
      </c>
      <c r="N241">
        <v>50</v>
      </c>
    </row>
    <row r="242" spans="1:14" x14ac:dyDescent="0.3">
      <c r="A242">
        <v>16200</v>
      </c>
      <c r="B242">
        <v>4.92</v>
      </c>
      <c r="C242">
        <v>2.2200000000000002</v>
      </c>
      <c r="D242">
        <v>3.49</v>
      </c>
      <c r="E242">
        <v>3.79</v>
      </c>
      <c r="F242">
        <v>4.46</v>
      </c>
      <c r="G242">
        <v>4.8099999999999996</v>
      </c>
      <c r="H242">
        <v>4.92</v>
      </c>
      <c r="I242">
        <v>5.23</v>
      </c>
      <c r="J242">
        <v>5.23</v>
      </c>
      <c r="K242">
        <v>5.04</v>
      </c>
      <c r="L242">
        <v>4.4000000000000004</v>
      </c>
      <c r="M242">
        <v>2.27</v>
      </c>
      <c r="N242">
        <v>50</v>
      </c>
    </row>
    <row r="243" spans="1:14" x14ac:dyDescent="0.3">
      <c r="A243">
        <v>16300</v>
      </c>
      <c r="B243">
        <v>4.92</v>
      </c>
      <c r="C243">
        <v>2.2200000000000002</v>
      </c>
      <c r="D243">
        <v>3.49</v>
      </c>
      <c r="E243">
        <v>3.78</v>
      </c>
      <c r="F243">
        <v>4.46</v>
      </c>
      <c r="G243">
        <v>4.82</v>
      </c>
      <c r="H243">
        <v>4.92</v>
      </c>
      <c r="I243">
        <v>5.23</v>
      </c>
      <c r="J243">
        <v>5.23</v>
      </c>
      <c r="K243">
        <v>5.04</v>
      </c>
      <c r="L243">
        <v>4.37</v>
      </c>
      <c r="M243">
        <v>2.2599999999999998</v>
      </c>
      <c r="N243">
        <v>49.9</v>
      </c>
    </row>
    <row r="244" spans="1:14" x14ac:dyDescent="0.3">
      <c r="A244">
        <v>16400</v>
      </c>
      <c r="B244">
        <v>4.93</v>
      </c>
      <c r="C244">
        <v>2.2200000000000002</v>
      </c>
      <c r="D244">
        <v>3.5</v>
      </c>
      <c r="E244">
        <v>3.78</v>
      </c>
      <c r="F244">
        <v>4.46</v>
      </c>
      <c r="G244">
        <v>4.82</v>
      </c>
      <c r="H244">
        <v>4.93</v>
      </c>
      <c r="I244">
        <v>5.24</v>
      </c>
      <c r="J244">
        <v>5.24</v>
      </c>
      <c r="K244">
        <v>5.05</v>
      </c>
      <c r="L244">
        <v>4.37</v>
      </c>
      <c r="M244">
        <v>2.2599999999999998</v>
      </c>
      <c r="N244">
        <v>49.9</v>
      </c>
    </row>
    <row r="245" spans="1:14" x14ac:dyDescent="0.3">
      <c r="A245">
        <v>16500</v>
      </c>
      <c r="B245">
        <v>4.95</v>
      </c>
      <c r="C245">
        <v>2.23</v>
      </c>
      <c r="D245">
        <v>3.5</v>
      </c>
      <c r="E245">
        <v>3.78</v>
      </c>
      <c r="F245">
        <v>4.46</v>
      </c>
      <c r="G245">
        <v>4.82</v>
      </c>
      <c r="H245">
        <v>4.95</v>
      </c>
      <c r="I245">
        <v>5.25</v>
      </c>
      <c r="J245">
        <v>5.24</v>
      </c>
      <c r="K245">
        <v>5.0599999999999996</v>
      </c>
      <c r="L245">
        <v>4.3899999999999997</v>
      </c>
      <c r="M245">
        <v>2.27</v>
      </c>
      <c r="N245">
        <v>49.9</v>
      </c>
    </row>
    <row r="246" spans="1:14" x14ac:dyDescent="0.3">
      <c r="A246">
        <v>16600</v>
      </c>
      <c r="B246">
        <v>4.95</v>
      </c>
      <c r="C246">
        <v>2.2400000000000002</v>
      </c>
      <c r="D246">
        <v>3.51</v>
      </c>
      <c r="E246">
        <v>3.8</v>
      </c>
      <c r="F246">
        <v>4.47</v>
      </c>
      <c r="G246">
        <v>4.82</v>
      </c>
      <c r="H246">
        <v>4.95</v>
      </c>
      <c r="I246">
        <v>5.24</v>
      </c>
      <c r="J246">
        <v>5.24</v>
      </c>
      <c r="K246">
        <v>5.0599999999999996</v>
      </c>
      <c r="L246">
        <v>4.4000000000000004</v>
      </c>
      <c r="M246">
        <v>2.25</v>
      </c>
      <c r="N246">
        <v>49.9</v>
      </c>
    </row>
    <row r="247" spans="1:14" x14ac:dyDescent="0.3">
      <c r="A247">
        <v>16700</v>
      </c>
      <c r="B247">
        <v>4.95</v>
      </c>
      <c r="C247">
        <v>2.2400000000000002</v>
      </c>
      <c r="D247">
        <v>3.52</v>
      </c>
      <c r="E247">
        <v>3.8</v>
      </c>
      <c r="F247">
        <v>4.4800000000000004</v>
      </c>
      <c r="G247">
        <v>4.84</v>
      </c>
      <c r="H247">
        <v>4.95</v>
      </c>
      <c r="I247">
        <v>5.26</v>
      </c>
      <c r="J247">
        <v>5.25</v>
      </c>
      <c r="K247">
        <v>5.0599999999999996</v>
      </c>
      <c r="L247">
        <v>4.42</v>
      </c>
      <c r="M247">
        <v>2.25</v>
      </c>
      <c r="N247">
        <v>49.9</v>
      </c>
    </row>
    <row r="248" spans="1:14" x14ac:dyDescent="0.3">
      <c r="A248">
        <v>16800</v>
      </c>
      <c r="B248">
        <v>4.97</v>
      </c>
      <c r="C248">
        <v>2.2400000000000002</v>
      </c>
      <c r="D248">
        <v>3.53</v>
      </c>
      <c r="E248">
        <v>3.82</v>
      </c>
      <c r="F248">
        <v>4.5</v>
      </c>
      <c r="G248">
        <v>4.8600000000000003</v>
      </c>
      <c r="H248">
        <v>4.97</v>
      </c>
      <c r="I248">
        <v>5.28</v>
      </c>
      <c r="J248">
        <v>5.27</v>
      </c>
      <c r="K248">
        <v>5.07</v>
      </c>
      <c r="L248">
        <v>4.41</v>
      </c>
      <c r="M248">
        <v>2.2599999999999998</v>
      </c>
      <c r="N248">
        <v>50</v>
      </c>
    </row>
    <row r="249" spans="1:14" x14ac:dyDescent="0.3">
      <c r="A249">
        <v>16900</v>
      </c>
      <c r="B249">
        <v>4.99</v>
      </c>
      <c r="C249">
        <v>2.23</v>
      </c>
      <c r="D249">
        <v>3.54</v>
      </c>
      <c r="E249">
        <v>3.84</v>
      </c>
      <c r="F249">
        <v>4.5199999999999996</v>
      </c>
      <c r="G249">
        <v>4.87</v>
      </c>
      <c r="H249">
        <v>4.99</v>
      </c>
      <c r="I249">
        <v>5.28</v>
      </c>
      <c r="J249">
        <v>5.28</v>
      </c>
      <c r="K249">
        <v>5.08</v>
      </c>
      <c r="L249">
        <v>4.4000000000000004</v>
      </c>
      <c r="M249">
        <v>2.2599999999999998</v>
      </c>
      <c r="N249">
        <v>50</v>
      </c>
    </row>
    <row r="250" spans="1:14" x14ac:dyDescent="0.3">
      <c r="A250">
        <v>17000</v>
      </c>
      <c r="B250">
        <v>4.99</v>
      </c>
      <c r="C250">
        <v>2.2400000000000002</v>
      </c>
      <c r="D250">
        <v>3.54</v>
      </c>
      <c r="E250">
        <v>3.83</v>
      </c>
      <c r="F250">
        <v>4.5199999999999996</v>
      </c>
      <c r="G250">
        <v>4.8899999999999997</v>
      </c>
      <c r="H250">
        <v>4.99</v>
      </c>
      <c r="I250">
        <v>5.3</v>
      </c>
      <c r="J250">
        <v>5.29</v>
      </c>
      <c r="K250">
        <v>5.09</v>
      </c>
      <c r="L250">
        <v>4.41</v>
      </c>
      <c r="M250">
        <v>2.2599999999999998</v>
      </c>
      <c r="N250">
        <v>50.1</v>
      </c>
    </row>
    <row r="251" spans="1:14" x14ac:dyDescent="0.3">
      <c r="A251">
        <v>17100</v>
      </c>
      <c r="B251">
        <v>5.01</v>
      </c>
      <c r="C251">
        <v>2.23</v>
      </c>
      <c r="D251">
        <v>3.55</v>
      </c>
      <c r="E251">
        <v>3.84</v>
      </c>
      <c r="F251">
        <v>4.53</v>
      </c>
      <c r="G251">
        <v>4.88</v>
      </c>
      <c r="H251">
        <v>5.01</v>
      </c>
      <c r="I251">
        <v>5.31</v>
      </c>
      <c r="J251">
        <v>5.31</v>
      </c>
      <c r="K251">
        <v>5.0999999999999996</v>
      </c>
      <c r="L251">
        <v>4.4000000000000004</v>
      </c>
      <c r="M251">
        <v>2.2599999999999998</v>
      </c>
      <c r="N251">
        <v>50.1</v>
      </c>
    </row>
    <row r="252" spans="1:14" x14ac:dyDescent="0.3">
      <c r="A252">
        <v>17200</v>
      </c>
      <c r="B252">
        <v>5.0199999999999996</v>
      </c>
      <c r="C252">
        <v>2.2400000000000002</v>
      </c>
      <c r="D252">
        <v>3.55</v>
      </c>
      <c r="E252">
        <v>3.86</v>
      </c>
      <c r="F252">
        <v>4.5599999999999996</v>
      </c>
      <c r="G252">
        <v>4.92</v>
      </c>
      <c r="H252">
        <v>5.0199999999999996</v>
      </c>
      <c r="I252">
        <v>5.34</v>
      </c>
      <c r="J252">
        <v>5.32</v>
      </c>
      <c r="K252">
        <v>5.12</v>
      </c>
      <c r="L252">
        <v>4.42</v>
      </c>
      <c r="M252">
        <v>2.27</v>
      </c>
      <c r="N252">
        <v>50.1</v>
      </c>
    </row>
    <row r="253" spans="1:14" x14ac:dyDescent="0.3">
      <c r="A253">
        <v>17300</v>
      </c>
      <c r="B253">
        <v>5.0199999999999996</v>
      </c>
      <c r="C253">
        <v>2.2400000000000002</v>
      </c>
      <c r="D253">
        <v>3.56</v>
      </c>
      <c r="E253">
        <v>3.86</v>
      </c>
      <c r="F253">
        <v>4.57</v>
      </c>
      <c r="G253">
        <v>4.92</v>
      </c>
      <c r="H253">
        <v>5.0199999999999996</v>
      </c>
      <c r="I253">
        <v>5.33</v>
      </c>
      <c r="J253">
        <v>5.31</v>
      </c>
      <c r="K253">
        <v>5.1100000000000003</v>
      </c>
      <c r="L253">
        <v>4.4000000000000004</v>
      </c>
      <c r="M253">
        <v>2.2599999999999998</v>
      </c>
      <c r="N253">
        <v>50.1</v>
      </c>
    </row>
    <row r="254" spans="1:14" x14ac:dyDescent="0.3">
      <c r="A254">
        <v>17400</v>
      </c>
      <c r="B254">
        <v>5.04</v>
      </c>
      <c r="C254">
        <v>2.23</v>
      </c>
      <c r="D254">
        <v>3.58</v>
      </c>
      <c r="E254">
        <v>3.88</v>
      </c>
      <c r="F254">
        <v>4.57</v>
      </c>
      <c r="G254">
        <v>4.95</v>
      </c>
      <c r="H254">
        <v>5.04</v>
      </c>
      <c r="I254">
        <v>5.37</v>
      </c>
      <c r="J254">
        <v>5.34</v>
      </c>
      <c r="K254">
        <v>5.13</v>
      </c>
      <c r="L254">
        <v>4.41</v>
      </c>
      <c r="M254">
        <v>2.2799999999999998</v>
      </c>
      <c r="N254">
        <v>50.1</v>
      </c>
    </row>
    <row r="255" spans="1:14" x14ac:dyDescent="0.3">
      <c r="A255">
        <v>17500</v>
      </c>
      <c r="B255">
        <v>5.04</v>
      </c>
      <c r="C255">
        <v>2.23</v>
      </c>
      <c r="D255">
        <v>3.59</v>
      </c>
      <c r="E255">
        <v>3.88</v>
      </c>
      <c r="F255">
        <v>4.59</v>
      </c>
      <c r="G255">
        <v>4.95</v>
      </c>
      <c r="H255">
        <v>5.04</v>
      </c>
      <c r="I255">
        <v>5.37</v>
      </c>
      <c r="J255">
        <v>5.33</v>
      </c>
      <c r="K255">
        <v>5.13</v>
      </c>
      <c r="L255">
        <v>4.42</v>
      </c>
      <c r="M255">
        <v>2.27</v>
      </c>
      <c r="N255">
        <v>50.1</v>
      </c>
    </row>
    <row r="256" spans="1:14" x14ac:dyDescent="0.3">
      <c r="A256">
        <v>17600</v>
      </c>
      <c r="B256">
        <v>5.04</v>
      </c>
      <c r="C256">
        <v>2.23</v>
      </c>
      <c r="D256">
        <v>3.61</v>
      </c>
      <c r="E256">
        <v>3.9</v>
      </c>
      <c r="F256">
        <v>4.5999999999999996</v>
      </c>
      <c r="G256">
        <v>4.9800000000000004</v>
      </c>
      <c r="H256">
        <v>5.04</v>
      </c>
      <c r="I256">
        <v>5.37</v>
      </c>
      <c r="J256">
        <v>5.34</v>
      </c>
      <c r="K256">
        <v>5.13</v>
      </c>
      <c r="L256">
        <v>4.41</v>
      </c>
      <c r="M256">
        <v>2.2799999999999998</v>
      </c>
      <c r="N256">
        <v>50</v>
      </c>
    </row>
    <row r="257" spans="1:14" x14ac:dyDescent="0.3">
      <c r="A257">
        <v>17700</v>
      </c>
      <c r="B257">
        <v>5.05</v>
      </c>
      <c r="C257">
        <v>2.25</v>
      </c>
      <c r="D257">
        <v>3.61</v>
      </c>
      <c r="E257">
        <v>3.9</v>
      </c>
      <c r="F257">
        <v>4.5999999999999996</v>
      </c>
      <c r="G257">
        <v>4.96</v>
      </c>
      <c r="H257">
        <v>5.05</v>
      </c>
      <c r="I257">
        <v>5.38</v>
      </c>
      <c r="J257">
        <v>5.33</v>
      </c>
      <c r="K257">
        <v>5.14</v>
      </c>
      <c r="L257">
        <v>4.42</v>
      </c>
      <c r="M257">
        <v>2.2799999999999998</v>
      </c>
      <c r="N257">
        <v>49.9</v>
      </c>
    </row>
    <row r="258" spans="1:14" x14ac:dyDescent="0.3">
      <c r="A258">
        <v>17800</v>
      </c>
      <c r="B258">
        <v>5.04</v>
      </c>
      <c r="C258">
        <v>2.23</v>
      </c>
      <c r="D258">
        <v>3.61</v>
      </c>
      <c r="E258">
        <v>3.9</v>
      </c>
      <c r="F258">
        <v>4.6100000000000003</v>
      </c>
      <c r="G258">
        <v>4.9800000000000004</v>
      </c>
      <c r="H258">
        <v>5.04</v>
      </c>
      <c r="I258">
        <v>5.37</v>
      </c>
      <c r="J258">
        <v>5.33</v>
      </c>
      <c r="K258">
        <v>5.14</v>
      </c>
      <c r="L258">
        <v>4.42</v>
      </c>
      <c r="M258">
        <v>2.27</v>
      </c>
      <c r="N258">
        <v>49.9</v>
      </c>
    </row>
    <row r="259" spans="1:14" x14ac:dyDescent="0.3">
      <c r="A259">
        <v>17900</v>
      </c>
      <c r="B259">
        <v>5.0599999999999996</v>
      </c>
      <c r="C259">
        <v>2.23</v>
      </c>
      <c r="D259">
        <v>3.62</v>
      </c>
      <c r="E259">
        <v>3.92</v>
      </c>
      <c r="F259">
        <v>4.5999999999999996</v>
      </c>
      <c r="G259">
        <v>4.9800000000000004</v>
      </c>
      <c r="H259">
        <v>5.0599999999999996</v>
      </c>
      <c r="I259">
        <v>5.39</v>
      </c>
      <c r="J259">
        <v>5.35</v>
      </c>
      <c r="K259">
        <v>5.15</v>
      </c>
      <c r="L259">
        <v>4.42</v>
      </c>
      <c r="M259">
        <v>2.29</v>
      </c>
      <c r="N259">
        <v>49.9</v>
      </c>
    </row>
    <row r="260" spans="1:14" x14ac:dyDescent="0.3">
      <c r="A260">
        <v>18000</v>
      </c>
      <c r="B260">
        <v>5.07</v>
      </c>
      <c r="C260">
        <v>2.23</v>
      </c>
      <c r="D260">
        <v>3.62</v>
      </c>
      <c r="E260">
        <v>3.92</v>
      </c>
      <c r="F260">
        <v>4.62</v>
      </c>
      <c r="G260">
        <v>4.99</v>
      </c>
      <c r="H260">
        <v>5.07</v>
      </c>
      <c r="I260">
        <v>5.4</v>
      </c>
      <c r="J260">
        <v>5.36</v>
      </c>
      <c r="K260">
        <v>5.17</v>
      </c>
      <c r="L260">
        <v>4.4400000000000004</v>
      </c>
      <c r="M260">
        <v>2.2999999999999998</v>
      </c>
      <c r="N260">
        <v>49.9</v>
      </c>
    </row>
    <row r="261" spans="1:14" x14ac:dyDescent="0.3">
      <c r="A261">
        <v>18100</v>
      </c>
      <c r="B261">
        <v>5.0599999999999996</v>
      </c>
      <c r="C261">
        <v>2.2400000000000002</v>
      </c>
      <c r="D261">
        <v>3.62</v>
      </c>
      <c r="E261">
        <v>3.92</v>
      </c>
      <c r="F261">
        <v>4.62</v>
      </c>
      <c r="G261">
        <v>4.9800000000000004</v>
      </c>
      <c r="H261">
        <v>5.0599999999999996</v>
      </c>
      <c r="I261">
        <v>5.4</v>
      </c>
      <c r="J261">
        <v>5.36</v>
      </c>
      <c r="K261">
        <v>5.17</v>
      </c>
      <c r="L261">
        <v>4.45</v>
      </c>
      <c r="M261">
        <v>2.29</v>
      </c>
      <c r="N261">
        <v>49.9</v>
      </c>
    </row>
    <row r="262" spans="1:14" x14ac:dyDescent="0.3">
      <c r="A262">
        <v>18200</v>
      </c>
      <c r="B262">
        <v>5.08</v>
      </c>
      <c r="C262">
        <v>2.2400000000000002</v>
      </c>
      <c r="D262">
        <v>3.63</v>
      </c>
      <c r="E262">
        <v>3.92</v>
      </c>
      <c r="F262">
        <v>4.63</v>
      </c>
      <c r="G262">
        <v>4.99</v>
      </c>
      <c r="H262">
        <v>5.08</v>
      </c>
      <c r="I262">
        <v>5.43</v>
      </c>
      <c r="J262">
        <v>5.38</v>
      </c>
      <c r="K262">
        <v>5.18</v>
      </c>
      <c r="L262">
        <v>4.42</v>
      </c>
      <c r="M262">
        <v>2.2799999999999998</v>
      </c>
      <c r="N262">
        <v>50</v>
      </c>
    </row>
    <row r="263" spans="1:14" x14ac:dyDescent="0.3">
      <c r="A263">
        <v>18300</v>
      </c>
      <c r="B263">
        <v>5.0999999999999996</v>
      </c>
      <c r="C263">
        <v>2.23</v>
      </c>
      <c r="D263">
        <v>3.63</v>
      </c>
      <c r="E263">
        <v>3.93</v>
      </c>
      <c r="F263">
        <v>4.6500000000000004</v>
      </c>
      <c r="G263">
        <v>5.0199999999999996</v>
      </c>
      <c r="H263">
        <v>5.0999999999999996</v>
      </c>
      <c r="I263">
        <v>5.45</v>
      </c>
      <c r="J263">
        <v>5.39</v>
      </c>
      <c r="K263">
        <v>5.19</v>
      </c>
      <c r="L263">
        <v>4.4400000000000004</v>
      </c>
      <c r="M263">
        <v>2.2799999999999998</v>
      </c>
      <c r="N263">
        <v>50</v>
      </c>
    </row>
    <row r="264" spans="1:14" x14ac:dyDescent="0.3">
      <c r="A264">
        <v>18400</v>
      </c>
      <c r="B264">
        <v>5.0999999999999996</v>
      </c>
      <c r="C264">
        <v>2.23</v>
      </c>
      <c r="D264">
        <v>3.64</v>
      </c>
      <c r="E264">
        <v>3.93</v>
      </c>
      <c r="F264">
        <v>4.6500000000000004</v>
      </c>
      <c r="G264">
        <v>5.01</v>
      </c>
      <c r="H264">
        <v>5.0999999999999996</v>
      </c>
      <c r="I264">
        <v>5.43</v>
      </c>
      <c r="J264">
        <v>5.38</v>
      </c>
      <c r="K264">
        <v>5.18</v>
      </c>
      <c r="L264">
        <v>4.45</v>
      </c>
      <c r="M264">
        <v>2.27</v>
      </c>
      <c r="N264">
        <v>50</v>
      </c>
    </row>
    <row r="265" spans="1:14" x14ac:dyDescent="0.3">
      <c r="A265">
        <v>18500</v>
      </c>
      <c r="B265">
        <v>5.2</v>
      </c>
      <c r="C265">
        <v>2.25</v>
      </c>
      <c r="D265">
        <v>3.7</v>
      </c>
      <c r="E265">
        <v>3.99</v>
      </c>
      <c r="F265">
        <v>4.74</v>
      </c>
      <c r="G265">
        <v>5.09</v>
      </c>
      <c r="H265">
        <v>5.2</v>
      </c>
      <c r="I265">
        <v>5.52</v>
      </c>
      <c r="J265">
        <v>5.46</v>
      </c>
      <c r="K265">
        <v>5.24</v>
      </c>
      <c r="L265">
        <v>4.45</v>
      </c>
      <c r="M265">
        <v>2.29</v>
      </c>
      <c r="N265">
        <v>50.1</v>
      </c>
    </row>
    <row r="266" spans="1:14" x14ac:dyDescent="0.3">
      <c r="A266">
        <v>18600</v>
      </c>
      <c r="B266">
        <v>5.04</v>
      </c>
      <c r="C266">
        <v>2.21</v>
      </c>
      <c r="D266">
        <v>3.63</v>
      </c>
      <c r="E266">
        <v>3.97</v>
      </c>
      <c r="F266">
        <v>4.6900000000000004</v>
      </c>
      <c r="G266">
        <v>5</v>
      </c>
      <c r="H266">
        <v>5.04</v>
      </c>
      <c r="I266">
        <v>5.35</v>
      </c>
      <c r="J266">
        <v>5.33</v>
      </c>
      <c r="K266">
        <v>5.15</v>
      </c>
      <c r="L266">
        <v>4.4400000000000004</v>
      </c>
      <c r="M266">
        <v>2.27</v>
      </c>
      <c r="N266">
        <v>50.1</v>
      </c>
    </row>
    <row r="267" spans="1:14" x14ac:dyDescent="0.3">
      <c r="A267">
        <v>18700</v>
      </c>
      <c r="B267">
        <v>5.03</v>
      </c>
      <c r="C267">
        <v>2.2200000000000002</v>
      </c>
      <c r="D267">
        <v>3.63</v>
      </c>
      <c r="E267">
        <v>3.93</v>
      </c>
      <c r="F267">
        <v>4.67</v>
      </c>
      <c r="G267">
        <v>4.9800000000000004</v>
      </c>
      <c r="H267">
        <v>5.03</v>
      </c>
      <c r="I267">
        <v>5.35</v>
      </c>
      <c r="J267">
        <v>5.34</v>
      </c>
      <c r="K267">
        <v>5.16</v>
      </c>
      <c r="L267">
        <v>4.45</v>
      </c>
      <c r="M267">
        <v>2.27</v>
      </c>
      <c r="N267">
        <v>50.1</v>
      </c>
    </row>
    <row r="268" spans="1:14" x14ac:dyDescent="0.3">
      <c r="A268">
        <v>18800</v>
      </c>
      <c r="B268">
        <v>5.04</v>
      </c>
      <c r="C268">
        <v>2.21</v>
      </c>
      <c r="D268">
        <v>3.64</v>
      </c>
      <c r="E268">
        <v>3.91</v>
      </c>
      <c r="F268">
        <v>4.67</v>
      </c>
      <c r="G268">
        <v>4.99</v>
      </c>
      <c r="H268">
        <v>5.04</v>
      </c>
      <c r="I268">
        <v>5.35</v>
      </c>
      <c r="J268">
        <v>5.33</v>
      </c>
      <c r="K268">
        <v>5.15</v>
      </c>
      <c r="L268">
        <v>4.43</v>
      </c>
      <c r="M268">
        <v>2.2599999999999998</v>
      </c>
      <c r="N268">
        <v>50.1</v>
      </c>
    </row>
    <row r="269" spans="1:14" x14ac:dyDescent="0.3">
      <c r="A269">
        <v>18900</v>
      </c>
      <c r="B269">
        <v>5.0599999999999996</v>
      </c>
      <c r="C269">
        <v>2.21</v>
      </c>
      <c r="D269">
        <v>3.63</v>
      </c>
      <c r="E269">
        <v>3.9</v>
      </c>
      <c r="F269">
        <v>4.66</v>
      </c>
      <c r="G269">
        <v>5</v>
      </c>
      <c r="H269">
        <v>5.0599999999999996</v>
      </c>
      <c r="I269">
        <v>5.38</v>
      </c>
      <c r="J269">
        <v>5.36</v>
      </c>
      <c r="K269">
        <v>5.17</v>
      </c>
      <c r="L269">
        <v>4.46</v>
      </c>
      <c r="M269">
        <v>2.2599999999999998</v>
      </c>
      <c r="N269">
        <v>50.1</v>
      </c>
    </row>
    <row r="270" spans="1:14" x14ac:dyDescent="0.3">
      <c r="A270">
        <v>19000</v>
      </c>
      <c r="B270">
        <v>5.07</v>
      </c>
      <c r="C270">
        <v>2.2200000000000002</v>
      </c>
      <c r="D270">
        <v>3.67</v>
      </c>
      <c r="E270">
        <v>3.91</v>
      </c>
      <c r="F270">
        <v>4.72</v>
      </c>
      <c r="G270">
        <v>5</v>
      </c>
      <c r="H270">
        <v>5.07</v>
      </c>
      <c r="I270">
        <v>5.4</v>
      </c>
      <c r="J270">
        <v>5.38</v>
      </c>
      <c r="K270">
        <v>5.18</v>
      </c>
      <c r="L270">
        <v>4.4400000000000004</v>
      </c>
      <c r="M270">
        <v>2.2799999999999998</v>
      </c>
      <c r="N270">
        <v>50</v>
      </c>
    </row>
    <row r="271" spans="1:14" x14ac:dyDescent="0.3">
      <c r="A271">
        <v>19100</v>
      </c>
      <c r="B271">
        <v>5.08</v>
      </c>
      <c r="C271">
        <v>2.2200000000000002</v>
      </c>
      <c r="D271">
        <v>3.68</v>
      </c>
      <c r="E271">
        <v>3.93</v>
      </c>
      <c r="F271">
        <v>4.7300000000000004</v>
      </c>
      <c r="G271">
        <v>5</v>
      </c>
      <c r="H271">
        <v>5.08</v>
      </c>
      <c r="I271">
        <v>5.42</v>
      </c>
      <c r="J271">
        <v>5.4</v>
      </c>
      <c r="K271">
        <v>5.2</v>
      </c>
      <c r="L271">
        <v>4.46</v>
      </c>
      <c r="M271">
        <v>2.2799999999999998</v>
      </c>
      <c r="N271">
        <v>50</v>
      </c>
    </row>
    <row r="272" spans="1:14" x14ac:dyDescent="0.3">
      <c r="A272">
        <v>19200</v>
      </c>
      <c r="B272">
        <v>5.07</v>
      </c>
      <c r="C272">
        <v>2.23</v>
      </c>
      <c r="D272">
        <v>3.68</v>
      </c>
      <c r="E272">
        <v>3.9</v>
      </c>
      <c r="F272">
        <v>4.7300000000000004</v>
      </c>
      <c r="G272">
        <v>4.99</v>
      </c>
      <c r="H272">
        <v>5.07</v>
      </c>
      <c r="I272">
        <v>5.41</v>
      </c>
      <c r="J272">
        <v>5.39</v>
      </c>
      <c r="K272">
        <v>5.2</v>
      </c>
      <c r="L272">
        <v>4.46</v>
      </c>
      <c r="M272">
        <v>2.27</v>
      </c>
      <c r="N272">
        <v>49.9</v>
      </c>
    </row>
    <row r="273" spans="1:14" x14ac:dyDescent="0.3">
      <c r="A273">
        <v>19300</v>
      </c>
      <c r="B273">
        <v>5.07</v>
      </c>
      <c r="C273">
        <v>2.21</v>
      </c>
      <c r="D273">
        <v>3.68</v>
      </c>
      <c r="E273">
        <v>3.91</v>
      </c>
      <c r="F273">
        <v>4.7</v>
      </c>
      <c r="G273">
        <v>4.9800000000000004</v>
      </c>
      <c r="H273">
        <v>5.07</v>
      </c>
      <c r="I273">
        <v>5.43</v>
      </c>
      <c r="J273">
        <v>5.39</v>
      </c>
      <c r="K273">
        <v>5.2</v>
      </c>
      <c r="L273">
        <v>4.5</v>
      </c>
      <c r="M273">
        <v>2.2799999999999998</v>
      </c>
      <c r="N273">
        <v>49.9</v>
      </c>
    </row>
    <row r="274" spans="1:14" x14ac:dyDescent="0.3">
      <c r="A274">
        <v>19400</v>
      </c>
      <c r="B274">
        <v>5.08</v>
      </c>
      <c r="C274">
        <v>2.21</v>
      </c>
      <c r="D274">
        <v>3.67</v>
      </c>
      <c r="E274">
        <v>3.91</v>
      </c>
      <c r="F274">
        <v>4.71</v>
      </c>
      <c r="G274">
        <v>4.99</v>
      </c>
      <c r="H274">
        <v>5.08</v>
      </c>
      <c r="I274">
        <v>5.39</v>
      </c>
      <c r="J274">
        <v>5.4</v>
      </c>
      <c r="K274">
        <v>5.2</v>
      </c>
      <c r="L274">
        <v>4.4800000000000004</v>
      </c>
      <c r="M274">
        <v>2.27</v>
      </c>
      <c r="N274">
        <v>49.9</v>
      </c>
    </row>
    <row r="275" spans="1:14" x14ac:dyDescent="0.3">
      <c r="A275">
        <v>19500</v>
      </c>
      <c r="B275">
        <v>5.07</v>
      </c>
      <c r="C275">
        <v>2.2000000000000002</v>
      </c>
      <c r="D275">
        <v>3.69</v>
      </c>
      <c r="E275">
        <v>3.9</v>
      </c>
      <c r="F275">
        <v>4.6900000000000004</v>
      </c>
      <c r="G275">
        <v>5.01</v>
      </c>
      <c r="H275">
        <v>5.07</v>
      </c>
      <c r="I275">
        <v>5.38</v>
      </c>
      <c r="J275">
        <v>5.39</v>
      </c>
      <c r="K275">
        <v>5.21</v>
      </c>
      <c r="L275">
        <v>4.46</v>
      </c>
      <c r="M275">
        <v>2.27</v>
      </c>
      <c r="N275">
        <v>49.9</v>
      </c>
    </row>
    <row r="276" spans="1:14" x14ac:dyDescent="0.3">
      <c r="A276">
        <v>19600</v>
      </c>
      <c r="B276">
        <v>5.0999999999999996</v>
      </c>
      <c r="C276">
        <v>2.2200000000000002</v>
      </c>
      <c r="D276">
        <v>3.68</v>
      </c>
      <c r="E276">
        <v>3.91</v>
      </c>
      <c r="F276">
        <v>4.7</v>
      </c>
      <c r="G276">
        <v>4.99</v>
      </c>
      <c r="H276">
        <v>5.0999999999999996</v>
      </c>
      <c r="I276">
        <v>5.43</v>
      </c>
      <c r="J276">
        <v>5.38</v>
      </c>
      <c r="K276">
        <v>5.21</v>
      </c>
      <c r="L276">
        <v>4.4800000000000004</v>
      </c>
      <c r="M276">
        <v>2.27</v>
      </c>
      <c r="N276">
        <v>50</v>
      </c>
    </row>
    <row r="277" spans="1:14" x14ac:dyDescent="0.3">
      <c r="A277">
        <v>19700</v>
      </c>
      <c r="B277">
        <v>5.14</v>
      </c>
      <c r="C277">
        <v>2.21</v>
      </c>
      <c r="D277">
        <v>3.7</v>
      </c>
      <c r="E277">
        <v>3.93</v>
      </c>
      <c r="F277">
        <v>4.7</v>
      </c>
      <c r="G277">
        <v>5.01</v>
      </c>
      <c r="H277">
        <v>5.14</v>
      </c>
      <c r="I277">
        <v>5.42</v>
      </c>
      <c r="J277">
        <v>5.39</v>
      </c>
      <c r="K277">
        <v>5.24</v>
      </c>
      <c r="L277">
        <v>4.45</v>
      </c>
      <c r="M277">
        <v>2.27</v>
      </c>
      <c r="N277">
        <v>50</v>
      </c>
    </row>
    <row r="278" spans="1:14" x14ac:dyDescent="0.3">
      <c r="A278">
        <v>19800</v>
      </c>
      <c r="B278">
        <v>5.12</v>
      </c>
      <c r="C278">
        <v>2.21</v>
      </c>
      <c r="D278">
        <v>3.71</v>
      </c>
      <c r="E278">
        <v>3.91</v>
      </c>
      <c r="F278">
        <v>4.71</v>
      </c>
      <c r="G278">
        <v>5.05</v>
      </c>
      <c r="H278">
        <v>5.12</v>
      </c>
      <c r="I278">
        <v>5.42</v>
      </c>
      <c r="J278">
        <v>5.42</v>
      </c>
      <c r="K278">
        <v>5.25</v>
      </c>
      <c r="L278">
        <v>4.4800000000000004</v>
      </c>
      <c r="M278">
        <v>2.2599999999999998</v>
      </c>
      <c r="N278">
        <v>50</v>
      </c>
    </row>
    <row r="279" spans="1:14" x14ac:dyDescent="0.3">
      <c r="A279">
        <v>19900</v>
      </c>
      <c r="B279">
        <v>5.15</v>
      </c>
      <c r="C279">
        <v>2.21</v>
      </c>
      <c r="D279">
        <v>3.7</v>
      </c>
      <c r="E279">
        <v>3.92</v>
      </c>
      <c r="F279">
        <v>4.72</v>
      </c>
      <c r="G279">
        <v>5.0199999999999996</v>
      </c>
      <c r="H279">
        <v>5.15</v>
      </c>
      <c r="I279">
        <v>5.46</v>
      </c>
      <c r="J279">
        <v>5.42</v>
      </c>
      <c r="K279">
        <v>5.26</v>
      </c>
      <c r="L279">
        <v>4.49</v>
      </c>
      <c r="M279">
        <v>2.2599999999999998</v>
      </c>
      <c r="N279">
        <v>50</v>
      </c>
    </row>
    <row r="280" spans="1:14" x14ac:dyDescent="0.3">
      <c r="A280">
        <v>20000</v>
      </c>
      <c r="B280">
        <v>5.17</v>
      </c>
      <c r="C280">
        <v>2.21</v>
      </c>
      <c r="D280">
        <v>3.72</v>
      </c>
      <c r="E280">
        <v>3.9</v>
      </c>
      <c r="F280">
        <v>4.72</v>
      </c>
      <c r="G280">
        <v>5.03</v>
      </c>
      <c r="H280">
        <v>5.17</v>
      </c>
      <c r="I280">
        <v>5.45</v>
      </c>
      <c r="J280">
        <v>5.43</v>
      </c>
      <c r="K280">
        <v>5.28</v>
      </c>
      <c r="L280">
        <v>4.49</v>
      </c>
      <c r="M280">
        <v>2.27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2020-04-06T14:00:06Z</dcterms:modified>
</cp:coreProperties>
</file>