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TOPR^N693JJ319F000147/Hamburg/Arizona/File_Transfer/"/>
    </mc:Choice>
  </mc:AlternateContent>
  <xr:revisionPtr revIDLastSave="2" documentId="8_{10D831A3-4F9F-4699-8B4D-47A98C04CE4C}" xr6:coauthVersionLast="45" xr6:coauthVersionMax="45" xr10:uidLastSave="{8E0454F6-B3B6-4746-96C7-1C0B1A3A7637}"/>
  <bookViews>
    <workbookView xWindow="-110" yWindow="-110" windowWidth="19420" windowHeight="10420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<sst xmlns="http://schemas.openxmlformats.org/spreadsheetml/2006/main" count="62" uniqueCount="60">
  <si>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</si>
  <si>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</si>
  <si>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</si>
  <si>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</si>
  <si>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</si>
  <si>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</si>
  <si>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</si>
  <si>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</si>
  <si>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</si>
  <si>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</si>
  <si>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</si>
  <si>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</si>
  <si>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</si>
  <si>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</si>
  <si>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</si>
  <si>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</si>
  <si>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</si>
  <si>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</si>
  <si>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</si>
  <si>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</si>
  <si>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</si>
  <si>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</si>
  <si>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</si>
  <si>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</si>
  <si>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</si>
  <si>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</si>
  <si>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</si>
  <si>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</si>
  <si>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</si>
  <si>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</si>
  <si>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</si>
  <si>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</si>
  <si>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</si>
  <si>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</si>
  <si>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</si>
  <si>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</si>
  <si>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</si>
  <si>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</si>
  <si>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</si>
  <si>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</si>
  <si>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</si>
  <si>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</si>
  <si>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</si>
  <si>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</si>
  <si>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</si>
  <si>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</si>
  <si>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</si>
  <si>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</si>
  <si>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</si>
  <si>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</si>
  <si>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</si>
  <si>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</si>
  <si>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</si>
  <si>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</si>
  <si>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</si>
  <si>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</si>
  <si>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</si>
  <si>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</si>
  <si>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W5CC08L05</t>
  </si>
  <si>
    <t>W5CC09L05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</si>
</sst>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7.2000000000000008E-2</c:v>
                </c:pt>
                <c:pt idx="3">
                  <c:v>0.124</c:v>
                </c:pt>
                <c:pt idx="4">
                  <c:v>0.16800000000000001</c:v>
                </c:pt>
                <c:pt idx="5">
                  <c:v>0.20400000000000001</c:v>
                </c:pt>
                <c:pt idx="6">
                  <c:v>0.23200000000000004</c:v>
                </c:pt>
                <c:pt idx="7">
                  <c:v>0.25800000000000001</c:v>
                </c:pt>
                <c:pt idx="8">
                  <c:v>0.29000000000000004</c:v>
                </c:pt>
                <c:pt idx="9">
                  <c:v>0.314</c:v>
                </c:pt>
                <c:pt idx="10">
                  <c:v>0.49000000000000005</c:v>
                </c:pt>
                <c:pt idx="11">
                  <c:v>0.60199999999999998</c:v>
                </c:pt>
                <c:pt idx="12">
                  <c:v>0.68200000000000005</c:v>
                </c:pt>
                <c:pt idx="13">
                  <c:v>0.75000000000000011</c:v>
                </c:pt>
                <c:pt idx="14">
                  <c:v>0.80399999999999994</c:v>
                </c:pt>
                <c:pt idx="15">
                  <c:v>0.84199999999999997</c:v>
                </c:pt>
                <c:pt idx="16">
                  <c:v>0.88800000000000012</c:v>
                </c:pt>
                <c:pt idx="17">
                  <c:v>0.92200000000000004</c:v>
                </c:pt>
                <c:pt idx="18">
                  <c:v>0.95199999999999996</c:v>
                </c:pt>
                <c:pt idx="19">
                  <c:v>0.98199999999999998</c:v>
                </c:pt>
                <c:pt idx="20">
                  <c:v>1</c:v>
                </c:pt>
                <c:pt idx="21">
                  <c:v>1.0319999999999998</c:v>
                </c:pt>
                <c:pt idx="22">
                  <c:v>1.052</c:v>
                </c:pt>
                <c:pt idx="23">
                  <c:v>1.0820000000000001</c:v>
                </c:pt>
                <c:pt idx="24">
                  <c:v>1.1039999999999999</c:v>
                </c:pt>
                <c:pt idx="25">
                  <c:v>1.1259999999999999</c:v>
                </c:pt>
                <c:pt idx="26">
                  <c:v>1.1460000000000001</c:v>
                </c:pt>
                <c:pt idx="27">
                  <c:v>1.1659999999999999</c:v>
                </c:pt>
                <c:pt idx="28">
                  <c:v>1.1800000000000002</c:v>
                </c:pt>
                <c:pt idx="29">
                  <c:v>1.1980000000000002</c:v>
                </c:pt>
                <c:pt idx="30">
                  <c:v>1.2159999999999997</c:v>
                </c:pt>
                <c:pt idx="31">
                  <c:v>1.234</c:v>
                </c:pt>
                <c:pt idx="32">
                  <c:v>1.246</c:v>
                </c:pt>
                <c:pt idx="33">
                  <c:v>1.2599999999999998</c:v>
                </c:pt>
                <c:pt idx="34">
                  <c:v>1.282</c:v>
                </c:pt>
                <c:pt idx="35">
                  <c:v>1.2879999999999998</c:v>
                </c:pt>
                <c:pt idx="36">
                  <c:v>1.306</c:v>
                </c:pt>
                <c:pt idx="37">
                  <c:v>1.3160000000000001</c:v>
                </c:pt>
                <c:pt idx="38">
                  <c:v>1.3279999999999998</c:v>
                </c:pt>
                <c:pt idx="39">
                  <c:v>1.3439999999999999</c:v>
                </c:pt>
                <c:pt idx="40">
                  <c:v>1.3520000000000001</c:v>
                </c:pt>
                <c:pt idx="41">
                  <c:v>1.3719999999999999</c:v>
                </c:pt>
                <c:pt idx="42">
                  <c:v>1.3840000000000001</c:v>
                </c:pt>
                <c:pt idx="43">
                  <c:v>1.3960000000000004</c:v>
                </c:pt>
                <c:pt idx="44">
                  <c:v>1.4139999999999999</c:v>
                </c:pt>
                <c:pt idx="45">
                  <c:v>1.4179999999999999</c:v>
                </c:pt>
                <c:pt idx="46">
                  <c:v>1.4360000000000002</c:v>
                </c:pt>
                <c:pt idx="47">
                  <c:v>1.4420000000000002</c:v>
                </c:pt>
                <c:pt idx="48">
                  <c:v>1.4520000000000002</c:v>
                </c:pt>
                <c:pt idx="49">
                  <c:v>1.4699999999999998</c:v>
                </c:pt>
                <c:pt idx="50">
                  <c:v>1.47</c:v>
                </c:pt>
                <c:pt idx="51">
                  <c:v>1.482</c:v>
                </c:pt>
                <c:pt idx="52">
                  <c:v>1.5</c:v>
                </c:pt>
                <c:pt idx="53">
                  <c:v>1.508</c:v>
                </c:pt>
                <c:pt idx="54">
                  <c:v>1.518</c:v>
                </c:pt>
                <c:pt idx="55">
                  <c:v>1.532</c:v>
                </c:pt>
                <c:pt idx="56">
                  <c:v>1.542</c:v>
                </c:pt>
                <c:pt idx="57">
                  <c:v>1.546</c:v>
                </c:pt>
                <c:pt idx="58">
                  <c:v>1.552</c:v>
                </c:pt>
                <c:pt idx="59">
                  <c:v>1.5779999999999998</c:v>
                </c:pt>
                <c:pt idx="60">
                  <c:v>1.6079999999999999</c:v>
                </c:pt>
                <c:pt idx="61">
                  <c:v>1.6259999999999999</c:v>
                </c:pt>
                <c:pt idx="62">
                  <c:v>1.6480000000000001</c:v>
                </c:pt>
                <c:pt idx="63">
                  <c:v>1.67</c:v>
                </c:pt>
                <c:pt idx="64">
                  <c:v>1.69</c:v>
                </c:pt>
                <c:pt idx="65">
                  <c:v>1.7119999999999997</c:v>
                </c:pt>
                <c:pt idx="66">
                  <c:v>1.732</c:v>
                </c:pt>
                <c:pt idx="67">
                  <c:v>1.7600000000000002</c:v>
                </c:pt>
                <c:pt idx="68">
                  <c:v>1.78</c:v>
                </c:pt>
                <c:pt idx="69">
                  <c:v>1.8</c:v>
                </c:pt>
                <c:pt idx="70">
                  <c:v>1.8180000000000001</c:v>
                </c:pt>
                <c:pt idx="71">
                  <c:v>1.8399999999999999</c:v>
                </c:pt>
                <c:pt idx="72">
                  <c:v>1.8559999999999999</c:v>
                </c:pt>
                <c:pt idx="73">
                  <c:v>1.8720000000000003</c:v>
                </c:pt>
                <c:pt idx="74">
                  <c:v>1.8920000000000001</c:v>
                </c:pt>
                <c:pt idx="75">
                  <c:v>1.9079999999999999</c:v>
                </c:pt>
                <c:pt idx="76">
                  <c:v>1.9280000000000002</c:v>
                </c:pt>
                <c:pt idx="77">
                  <c:v>1.9459999999999997</c:v>
                </c:pt>
                <c:pt idx="78">
                  <c:v>1.954</c:v>
                </c:pt>
                <c:pt idx="79">
                  <c:v>1.9720000000000002</c:v>
                </c:pt>
                <c:pt idx="80">
                  <c:v>1.996</c:v>
                </c:pt>
                <c:pt idx="81">
                  <c:v>2.0059999999999998</c:v>
                </c:pt>
                <c:pt idx="82">
                  <c:v>2.0259999999999998</c:v>
                </c:pt>
                <c:pt idx="83">
                  <c:v>2.0439999999999996</c:v>
                </c:pt>
                <c:pt idx="84">
                  <c:v>2.06</c:v>
                </c:pt>
                <c:pt idx="85">
                  <c:v>2.0740000000000003</c:v>
                </c:pt>
                <c:pt idx="86">
                  <c:v>2.0960000000000001</c:v>
                </c:pt>
                <c:pt idx="87">
                  <c:v>2.1100000000000003</c:v>
                </c:pt>
                <c:pt idx="88">
                  <c:v>2.13</c:v>
                </c:pt>
                <c:pt idx="89">
                  <c:v>2.1439999999999997</c:v>
                </c:pt>
                <c:pt idx="90">
                  <c:v>2.1539999999999999</c:v>
                </c:pt>
                <c:pt idx="91">
                  <c:v>2.1760000000000002</c:v>
                </c:pt>
                <c:pt idx="92">
                  <c:v>2.1819999999999999</c:v>
                </c:pt>
                <c:pt idx="93">
                  <c:v>2.1879999999999997</c:v>
                </c:pt>
                <c:pt idx="94">
                  <c:v>2.2119999999999997</c:v>
                </c:pt>
                <c:pt idx="95">
                  <c:v>2.2279999999999998</c:v>
                </c:pt>
                <c:pt idx="96">
                  <c:v>2.23</c:v>
                </c:pt>
                <c:pt idx="97">
                  <c:v>2.2519999999999998</c:v>
                </c:pt>
                <c:pt idx="98">
                  <c:v>2.254</c:v>
                </c:pt>
                <c:pt idx="99">
                  <c:v>2.2800000000000002</c:v>
                </c:pt>
                <c:pt idx="100">
                  <c:v>2.2860000000000005</c:v>
                </c:pt>
                <c:pt idx="101">
                  <c:v>2.2960000000000003</c:v>
                </c:pt>
                <c:pt idx="102">
                  <c:v>2.3180000000000001</c:v>
                </c:pt>
                <c:pt idx="103">
                  <c:v>2.3279999999999998</c:v>
                </c:pt>
                <c:pt idx="104">
                  <c:v>2.3419999999999996</c:v>
                </c:pt>
                <c:pt idx="105">
                  <c:v>2.3620000000000005</c:v>
                </c:pt>
                <c:pt idx="106">
                  <c:v>2.3740000000000001</c:v>
                </c:pt>
                <c:pt idx="107">
                  <c:v>2.3839999999999999</c:v>
                </c:pt>
                <c:pt idx="108">
                  <c:v>2.4019999999999997</c:v>
                </c:pt>
                <c:pt idx="109">
                  <c:v>2.4139999999999997</c:v>
                </c:pt>
                <c:pt idx="110">
                  <c:v>2.4319999999999999</c:v>
                </c:pt>
                <c:pt idx="111">
                  <c:v>2.4359999999999999</c:v>
                </c:pt>
                <c:pt idx="112">
                  <c:v>2.4539999999999997</c:v>
                </c:pt>
                <c:pt idx="113">
                  <c:v>2.4660000000000002</c:v>
                </c:pt>
                <c:pt idx="114">
                  <c:v>2.4720000000000004</c:v>
                </c:pt>
                <c:pt idx="115">
                  <c:v>2.492</c:v>
                </c:pt>
                <c:pt idx="116">
                  <c:v>2.5059999999999998</c:v>
                </c:pt>
                <c:pt idx="117">
                  <c:v>2.524</c:v>
                </c:pt>
                <c:pt idx="118">
                  <c:v>2.5300000000000002</c:v>
                </c:pt>
                <c:pt idx="119">
                  <c:v>2.5580000000000003</c:v>
                </c:pt>
                <c:pt idx="120">
                  <c:v>2.5880000000000001</c:v>
                </c:pt>
                <c:pt idx="121">
                  <c:v>2.6100000000000003</c:v>
                </c:pt>
                <c:pt idx="122">
                  <c:v>2.6399999999999997</c:v>
                </c:pt>
                <c:pt idx="123">
                  <c:v>2.6659999999999999</c:v>
                </c:pt>
                <c:pt idx="124">
                  <c:v>2.68</c:v>
                </c:pt>
                <c:pt idx="125">
                  <c:v>2.706</c:v>
                </c:pt>
                <c:pt idx="126">
                  <c:v>2.722</c:v>
                </c:pt>
                <c:pt idx="127">
                  <c:v>2.7480000000000002</c:v>
                </c:pt>
                <c:pt idx="128">
                  <c:v>2.77</c:v>
                </c:pt>
                <c:pt idx="129">
                  <c:v>2.7920000000000003</c:v>
                </c:pt>
                <c:pt idx="130">
                  <c:v>2.8220000000000001</c:v>
                </c:pt>
                <c:pt idx="131">
                  <c:v>2.8420000000000001</c:v>
                </c:pt>
                <c:pt idx="132">
                  <c:v>2.8660000000000001</c:v>
                </c:pt>
                <c:pt idx="133">
                  <c:v>2.8879999999999999</c:v>
                </c:pt>
                <c:pt idx="134">
                  <c:v>2.9219999999999997</c:v>
                </c:pt>
                <c:pt idx="135">
                  <c:v>2.95</c:v>
                </c:pt>
                <c:pt idx="136">
                  <c:v>2.9780000000000006</c:v>
                </c:pt>
                <c:pt idx="137">
                  <c:v>2.984</c:v>
                </c:pt>
                <c:pt idx="138">
                  <c:v>3.01</c:v>
                </c:pt>
                <c:pt idx="139">
                  <c:v>3.03</c:v>
                </c:pt>
                <c:pt idx="140">
                  <c:v>3.056</c:v>
                </c:pt>
                <c:pt idx="141">
                  <c:v>3.0680000000000005</c:v>
                </c:pt>
                <c:pt idx="142">
                  <c:v>3.0840000000000001</c:v>
                </c:pt>
                <c:pt idx="143">
                  <c:v>3.1079999999999997</c:v>
                </c:pt>
                <c:pt idx="144">
                  <c:v>3.13</c:v>
                </c:pt>
                <c:pt idx="145">
                  <c:v>3.1500000000000004</c:v>
                </c:pt>
                <c:pt idx="146">
                  <c:v>3.1779999999999999</c:v>
                </c:pt>
                <c:pt idx="147">
                  <c:v>3.2020000000000004</c:v>
                </c:pt>
                <c:pt idx="148">
                  <c:v>3.2239999999999993</c:v>
                </c:pt>
                <c:pt idx="149">
                  <c:v>3.2519999999999998</c:v>
                </c:pt>
                <c:pt idx="150">
                  <c:v>3.2719999999999998</c:v>
                </c:pt>
                <c:pt idx="151">
                  <c:v>3.2939999999999996</c:v>
                </c:pt>
                <c:pt idx="152">
                  <c:v>3.3180000000000001</c:v>
                </c:pt>
                <c:pt idx="153">
                  <c:v>3.34</c:v>
                </c:pt>
                <c:pt idx="154">
                  <c:v>3.3579999999999997</c:v>
                </c:pt>
                <c:pt idx="155">
                  <c:v>3.3780000000000001</c:v>
                </c:pt>
                <c:pt idx="156">
                  <c:v>3.3979999999999997</c:v>
                </c:pt>
                <c:pt idx="157">
                  <c:v>3.4219999999999997</c:v>
                </c:pt>
                <c:pt idx="158">
                  <c:v>3.444</c:v>
                </c:pt>
                <c:pt idx="159">
                  <c:v>3.4659999999999997</c:v>
                </c:pt>
                <c:pt idx="160">
                  <c:v>3.492</c:v>
                </c:pt>
                <c:pt idx="161">
                  <c:v>3.5119999999999996</c:v>
                </c:pt>
                <c:pt idx="162">
                  <c:v>3.5420000000000003</c:v>
                </c:pt>
                <c:pt idx="163">
                  <c:v>3.5660000000000003</c:v>
                </c:pt>
                <c:pt idx="164">
                  <c:v>3.5940000000000003</c:v>
                </c:pt>
                <c:pt idx="165">
                  <c:v>3.62</c:v>
                </c:pt>
                <c:pt idx="166">
                  <c:v>3.65</c:v>
                </c:pt>
                <c:pt idx="167">
                  <c:v>3.6760000000000006</c:v>
                </c:pt>
                <c:pt idx="168">
                  <c:v>3.7</c:v>
                </c:pt>
                <c:pt idx="169">
                  <c:v>3.7160000000000002</c:v>
                </c:pt>
                <c:pt idx="170">
                  <c:v>3.7479999999999998</c:v>
                </c:pt>
                <c:pt idx="171">
                  <c:v>3.7640000000000002</c:v>
                </c:pt>
                <c:pt idx="172">
                  <c:v>3.774</c:v>
                </c:pt>
                <c:pt idx="173">
                  <c:v>3.8079999999999998</c:v>
                </c:pt>
                <c:pt idx="174">
                  <c:v>3.8300000000000005</c:v>
                </c:pt>
                <c:pt idx="175">
                  <c:v>3.8600000000000003</c:v>
                </c:pt>
                <c:pt idx="176">
                  <c:v>3.8920000000000003</c:v>
                </c:pt>
                <c:pt idx="177">
                  <c:v>3.9240000000000004</c:v>
                </c:pt>
                <c:pt idx="178">
                  <c:v>3.9479999999999995</c:v>
                </c:pt>
                <c:pt idx="179">
                  <c:v>3.9660000000000002</c:v>
                </c:pt>
                <c:pt idx="180">
                  <c:v>3.9899999999999998</c:v>
                </c:pt>
                <c:pt idx="181">
                  <c:v>4.0199999999999996</c:v>
                </c:pt>
                <c:pt idx="182">
                  <c:v>4.048</c:v>
                </c:pt>
                <c:pt idx="183">
                  <c:v>4.0680000000000005</c:v>
                </c:pt>
                <c:pt idx="184">
                  <c:v>4.1020000000000003</c:v>
                </c:pt>
                <c:pt idx="185">
                  <c:v>4.1360000000000001</c:v>
                </c:pt>
                <c:pt idx="186">
                  <c:v>4.1639999999999997</c:v>
                </c:pt>
                <c:pt idx="187">
                  <c:v>4.1920000000000002</c:v>
                </c:pt>
                <c:pt idx="188">
                  <c:v>4.2279999999999998</c:v>
                </c:pt>
                <c:pt idx="189">
                  <c:v>4.26</c:v>
                </c:pt>
                <c:pt idx="190">
                  <c:v>4.3040000000000003</c:v>
                </c:pt>
                <c:pt idx="191">
                  <c:v>4.3319999999999999</c:v>
                </c:pt>
                <c:pt idx="192">
                  <c:v>4.3599999999999994</c:v>
                </c:pt>
                <c:pt idx="193">
                  <c:v>4.3879999999999999</c:v>
                </c:pt>
                <c:pt idx="194">
                  <c:v>4.4180000000000001</c:v>
                </c:pt>
                <c:pt idx="195">
                  <c:v>4.444</c:v>
                </c:pt>
                <c:pt idx="196">
                  <c:v>4.4779999999999998</c:v>
                </c:pt>
                <c:pt idx="197">
                  <c:v>4.5060000000000002</c:v>
                </c:pt>
                <c:pt idx="198">
                  <c:v>4.5340000000000007</c:v>
                </c:pt>
                <c:pt idx="199">
                  <c:v>4.5659999999999998</c:v>
                </c:pt>
                <c:pt idx="200">
                  <c:v>4.5860000000000003</c:v>
                </c:pt>
                <c:pt idx="201">
                  <c:v>4.6139999999999999</c:v>
                </c:pt>
                <c:pt idx="202">
                  <c:v>4.6539999999999999</c:v>
                </c:pt>
                <c:pt idx="203">
                  <c:v>4.6719999999999997</c:v>
                </c:pt>
                <c:pt idx="204">
                  <c:v>4.7160000000000002</c:v>
                </c:pt>
                <c:pt idx="205">
                  <c:v>4.7519999999999998</c:v>
                </c:pt>
                <c:pt idx="206">
                  <c:v>4.7880000000000003</c:v>
                </c:pt>
                <c:pt idx="207">
                  <c:v>4.8340000000000005</c:v>
                </c:pt>
                <c:pt idx="208">
                  <c:v>4.8660000000000005</c:v>
                </c:pt>
                <c:pt idx="209">
                  <c:v>4.8940000000000001</c:v>
                </c:pt>
                <c:pt idx="210">
                  <c:v>4.9459999999999997</c:v>
                </c:pt>
                <c:pt idx="211">
                  <c:v>4.9759999999999991</c:v>
                </c:pt>
                <c:pt idx="212">
                  <c:v>5.008</c:v>
                </c:pt>
                <c:pt idx="213">
                  <c:v>5.048</c:v>
                </c:pt>
                <c:pt idx="214">
                  <c:v>5.0920000000000005</c:v>
                </c:pt>
                <c:pt idx="215">
                  <c:v>5.1260000000000003</c:v>
                </c:pt>
                <c:pt idx="216">
                  <c:v>5.1760000000000002</c:v>
                </c:pt>
                <c:pt idx="217">
                  <c:v>5.2180000000000009</c:v>
                </c:pt>
                <c:pt idx="218">
                  <c:v>5.2760000000000007</c:v>
                </c:pt>
                <c:pt idx="219">
                  <c:v>5.2939999999999996</c:v>
                </c:pt>
                <c:pt idx="220">
                  <c:v>5.3559999999999999</c:v>
                </c:pt>
                <c:pt idx="221">
                  <c:v>5.4159999999999995</c:v>
                </c:pt>
                <c:pt idx="222">
                  <c:v>5.468</c:v>
                </c:pt>
                <c:pt idx="223">
                  <c:v>5.5140000000000002</c:v>
                </c:pt>
                <c:pt idx="224">
                  <c:v>5.5179999999999998</c:v>
                </c:pt>
                <c:pt idx="225">
                  <c:v>5.5619999999999994</c:v>
                </c:pt>
                <c:pt idx="226">
                  <c:v>5.6059999999999999</c:v>
                </c:pt>
                <c:pt idx="227">
                  <c:v>5.660000000000001</c:v>
                </c:pt>
                <c:pt idx="228">
                  <c:v>5.7120000000000006</c:v>
                </c:pt>
                <c:pt idx="229">
                  <c:v>5.7619999999999996</c:v>
                </c:pt>
                <c:pt idx="230">
                  <c:v>5.82</c:v>
                </c:pt>
                <c:pt idx="231">
                  <c:v>5.8839999999999986</c:v>
                </c:pt>
                <c:pt idx="232">
                  <c:v>5.9380000000000006</c:v>
                </c:pt>
                <c:pt idx="233">
                  <c:v>5.99</c:v>
                </c:pt>
                <c:pt idx="234">
                  <c:v>6.0620000000000003</c:v>
                </c:pt>
                <c:pt idx="235">
                  <c:v>6.1160000000000005</c:v>
                </c:pt>
                <c:pt idx="236">
                  <c:v>6.1779999999999999</c:v>
                </c:pt>
                <c:pt idx="237">
                  <c:v>6.2359999999999998</c:v>
                </c:pt>
                <c:pt idx="238">
                  <c:v>6.2879999999999994</c:v>
                </c:pt>
                <c:pt idx="239">
                  <c:v>6.3540000000000001</c:v>
                </c:pt>
                <c:pt idx="240">
                  <c:v>6.4319999999999995</c:v>
                </c:pt>
                <c:pt idx="241">
                  <c:v>6.4939999999999998</c:v>
                </c:pt>
                <c:pt idx="242">
                  <c:v>6.5520000000000014</c:v>
                </c:pt>
                <c:pt idx="243">
                  <c:v>6.596000000000001</c:v>
                </c:pt>
                <c:pt idx="244">
                  <c:v>6.661999999999999</c:v>
                </c:pt>
                <c:pt idx="245">
                  <c:v>6.7480000000000002</c:v>
                </c:pt>
                <c:pt idx="246">
                  <c:v>6.838000000000001</c:v>
                </c:pt>
                <c:pt idx="247">
                  <c:v>6.9340000000000002</c:v>
                </c:pt>
                <c:pt idx="248">
                  <c:v>7.0259999999999989</c:v>
                </c:pt>
                <c:pt idx="249">
                  <c:v>7.13</c:v>
                </c:pt>
                <c:pt idx="250">
                  <c:v>7.2379999999999995</c:v>
                </c:pt>
                <c:pt idx="251">
                  <c:v>7.346000000000001</c:v>
                </c:pt>
                <c:pt idx="252">
                  <c:v>7.4460000000000006</c:v>
                </c:pt>
                <c:pt idx="253">
                  <c:v>7.5419999999999998</c:v>
                </c:pt>
                <c:pt idx="254">
                  <c:v>7.6640000000000015</c:v>
                </c:pt>
                <c:pt idx="255">
                  <c:v>7.798</c:v>
                </c:pt>
                <c:pt idx="256">
                  <c:v>7.9699999999999989</c:v>
                </c:pt>
                <c:pt idx="257">
                  <c:v>8.1320000000000014</c:v>
                </c:pt>
                <c:pt idx="258">
                  <c:v>8.3680000000000003</c:v>
                </c:pt>
                <c:pt idx="259">
                  <c:v>8.532</c:v>
                </c:pt>
                <c:pt idx="260">
                  <c:v>8.6679999999999993</c:v>
                </c:pt>
                <c:pt idx="261">
                  <c:v>8.8120000000000012</c:v>
                </c:pt>
                <c:pt idx="262">
                  <c:v>8.9779999999999998</c:v>
                </c:pt>
                <c:pt idx="263">
                  <c:v>9.1180000000000003</c:v>
                </c:pt>
                <c:pt idx="264">
                  <c:v>9.2919999999999998</c:v>
                </c:pt>
                <c:pt idx="265">
                  <c:v>9.4599999999999991</c:v>
                </c:pt>
                <c:pt idx="266">
                  <c:v>9.5719999999999992</c:v>
                </c:pt>
                <c:pt idx="267">
                  <c:v>9.8140000000000001</c:v>
                </c:pt>
                <c:pt idx="268">
                  <c:v>9.9899999999999984</c:v>
                </c:pt>
                <c:pt idx="269">
                  <c:v>10.168000000000001</c:v>
                </c:pt>
                <c:pt idx="270">
                  <c:v>10.360000000000001</c:v>
                </c:pt>
                <c:pt idx="271">
                  <c:v>10.52</c:v>
                </c:pt>
                <c:pt idx="272">
                  <c:v>10.666</c:v>
                </c:pt>
                <c:pt idx="273">
                  <c:v>10.824</c:v>
                </c:pt>
                <c:pt idx="274">
                  <c:v>10.896000000000001</c:v>
                </c:pt>
                <c:pt idx="275">
                  <c:v>11.120000000000001</c:v>
                </c:pt>
                <c:pt idx="276">
                  <c:v>11.556000000000001</c:v>
                </c:pt>
                <c:pt idx="277">
                  <c:v>11.807999999999998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0.15013252824203627</c:v>
                </c:pt>
                <c:pt idx="1">
                  <c:v>0.19449167055464128</c:v>
                </c:pt>
                <c:pt idx="2">
                  <c:v>0.2262920115486588</c:v>
                </c:pt>
                <c:pt idx="3">
                  <c:v>0.25196160246307792</c:v>
                </c:pt>
                <c:pt idx="4">
                  <c:v>0.27386210008441075</c:v>
                </c:pt>
                <c:pt idx="5">
                  <c:v>0.29316253201853787</c:v>
                </c:pt>
                <c:pt idx="6">
                  <c:v>0.3105387651699798</c:v>
                </c:pt>
                <c:pt idx="7">
                  <c:v>0.32642153358728865</c:v>
                </c:pt>
                <c:pt idx="8">
                  <c:v>0.34110448049746367</c:v>
                </c:pt>
                <c:pt idx="9">
                  <c:v>0.35479796233756927</c:v>
                </c:pt>
                <c:pt idx="10">
                  <c:v>0.45967432840074923</c:v>
                </c:pt>
                <c:pt idx="11">
                  <c:v>0.53487718801244799</c:v>
                </c:pt>
                <c:pt idx="12">
                  <c:v>0.59559478992238657</c:v>
                </c:pt>
                <c:pt idx="13">
                  <c:v>0.64740727703706413</c:v>
                </c:pt>
                <c:pt idx="14">
                  <c:v>0.69307683953572319</c:v>
                </c:pt>
                <c:pt idx="15">
                  <c:v>0.7342004239906379</c:v>
                </c:pt>
                <c:pt idx="16">
                  <c:v>0.77179577533236621</c:v>
                </c:pt>
                <c:pt idx="17">
                  <c:v>0.80655671934070827</c:v>
                </c:pt>
                <c:pt idx="18">
                  <c:v>0.83898029119515238</c:v>
                </c:pt>
                <c:pt idx="19">
                  <c:v>0.86943636620765152</c:v>
                </c:pt>
                <c:pt idx="20">
                  <c:v>0.89820862787547273</c:v>
                </c:pt>
                <c:pt idx="21">
                  <c:v>0.92552005962894124</c:v>
                </c:pt>
                <c:pt idx="22">
                  <c:v>0.95154953784086438</c:v>
                </c:pt>
                <c:pt idx="23">
                  <c:v>0.97644304083043021</c:v>
                </c:pt>
                <c:pt idx="24">
                  <c:v>1.0003214601570853</c:v>
                </c:pt>
                <c:pt idx="25">
                  <c:v>1.0232861902267785</c:v>
                </c:pt>
                <c:pt idx="26">
                  <c:v>1.0454232204514808</c:v>
                </c:pt>
                <c:pt idx="27">
                  <c:v>1.0668061912876428</c:v>
                </c:pt>
                <c:pt idx="28">
                  <c:v>1.0874987167376795</c:v>
                </c:pt>
                <c:pt idx="29">
                  <c:v>1.1075561769359976</c:v>
                </c:pt>
                <c:pt idx="30">
                  <c:v>1.1270271209861729</c:v>
                </c:pt>
                <c:pt idx="31">
                  <c:v>1.1459543785024289</c:v>
                </c:pt>
                <c:pt idx="32">
                  <c:v>1.164375950271167</c:v>
                </c:pt>
                <c:pt idx="33">
                  <c:v>1.1823257292233236</c:v>
                </c:pt>
                <c:pt idx="34">
                  <c:v>1.1998340894862531</c:v>
                </c:pt>
                <c:pt idx="35">
                  <c:v>1.2169283717585559</c:v>
                </c:pt>
                <c:pt idx="36">
                  <c:v>1.2336332863898274</c:v>
                </c:pt>
                <c:pt idx="37">
                  <c:v>1.2499712505367486</c:v>
                </c:pt>
                <c:pt idx="38">
                  <c:v>1.2659626720617332</c:v>
                </c:pt>
                <c:pt idx="39">
                  <c:v>1.281626190068502</c:v>
                </c:pt>
                <c:pt idx="40">
                  <c:v>1.2969788798729931</c:v>
                </c:pt>
                <c:pt idx="41">
                  <c:v>1.312036428607291</c:v>
                </c:pt>
                <c:pt idx="42">
                  <c:v>1.3268132864203175</c:v>
                </c:pt>
                <c:pt idx="43">
                  <c:v>1.3413227972796822</c:v>
                </c:pt>
                <c:pt idx="44">
                  <c:v>1.355577312627043</c:v>
                </c:pt>
                <c:pt idx="45">
                  <c:v>1.3695882905454098</c:v>
                </c:pt>
                <c:pt idx="46">
                  <c:v>1.3833663826243872</c:v>
                </c:pt>
                <c:pt idx="47">
                  <c:v>1.3969215103309909</c:v>
                </c:pt>
                <c:pt idx="48">
                  <c:v>1.4102629323888272</c:v>
                </c:pt>
                <c:pt idx="49">
                  <c:v>1.4233993044212327</c:v>
                </c:pt>
                <c:pt idx="50">
                  <c:v>1.4363387319124725</c:v>
                </c:pt>
                <c:pt idx="51">
                  <c:v>1.4490888173759262</c:v>
                </c:pt>
                <c:pt idx="52">
                  <c:v>1.4616567024821274</c:v>
                </c:pt>
                <c:pt idx="53">
                  <c:v>1.4740491057868736</c:v>
                </c:pt>
                <c:pt idx="54">
                  <c:v>1.4862723566059712</c:v>
                </c:pt>
                <c:pt idx="55">
                  <c:v>1.4983324255049364</c:v>
                </c:pt>
                <c:pt idx="56">
                  <c:v>1.51023495180634</c:v>
                </c:pt>
                <c:pt idx="57">
                  <c:v>1.5219852684622581</c:v>
                </c:pt>
                <c:pt idx="58">
                  <c:v>1.5335884245925548</c:v>
                </c:pt>
                <c:pt idx="59">
                  <c:v>1.5619832960216611</c:v>
                </c:pt>
                <c:pt idx="60">
                  <c:v>1.5895560788132685</c:v>
                </c:pt>
                <c:pt idx="61">
                  <c:v>1.6163671443024272</c:v>
                </c:pt>
                <c:pt idx="62">
                  <c:v>1.6424700659659708</c:v>
                </c:pt>
                <c:pt idx="63">
                  <c:v>1.6679126345683493</c:v>
                </c:pt>
                <c:pt idx="64">
                  <c:v>1.6927376875639886</c:v>
                </c:pt>
                <c:pt idx="65">
                  <c:v>1.7169837925228522</c:v>
                </c:pt>
                <c:pt idx="66">
                  <c:v>1.7406858146849953</c:v>
                </c:pt>
                <c:pt idx="67">
                  <c:v>1.7638753916950398</c:v>
                </c:pt>
                <c:pt idx="68">
                  <c:v>1.7865813333505807</c:v>
                </c:pt>
                <c:pt idx="69">
                  <c:v>1.8088299602957949</c:v>
                </c:pt>
                <c:pt idx="70">
                  <c:v>1.8306453926403841</c:v>
                </c:pt>
                <c:pt idx="71">
                  <c:v>1.8520497972301908</c:v>
                </c:pt>
                <c:pt idx="72">
                  <c:v>1.8730636005584405</c:v>
                </c:pt>
                <c:pt idx="73">
                  <c:v>1.8937056729557844</c:v>
                </c:pt>
                <c:pt idx="74">
                  <c:v>1.91399348863846</c:v>
                </c:pt>
                <c:pt idx="75">
                  <c:v>1.9339432653576485</c:v>
                </c:pt>
                <c:pt idx="76">
                  <c:v>1.9535700867278982</c:v>
                </c:pt>
                <c:pt idx="77">
                  <c:v>1.9728880097797754</c:v>
                </c:pt>
                <c:pt idx="78">
                  <c:v>1.9919101598526783</c:v>
                </c:pt>
                <c:pt idx="79">
                  <c:v>2.0106488145956809</c:v>
                </c:pt>
                <c:pt idx="80">
                  <c:v>2.0291154785606009</c:v>
                </c:pt>
                <c:pt idx="81">
                  <c:v>2.0473209496388871</c:v>
                </c:pt>
                <c:pt idx="82">
                  <c:v>2.0652753784023887</c:v>
                </c:pt>
                <c:pt idx="83">
                  <c:v>2.0829883212494198</c:v>
                </c:pt>
                <c:pt idx="84">
                  <c:v>2.1004687881256929</c:v>
                </c:pt>
                <c:pt idx="85">
                  <c:v>2.1177252854795219</c:v>
                </c:pt>
                <c:pt idx="86">
                  <c:v>2.1347658550182902</c:v>
                </c:pt>
                <c:pt idx="87">
                  <c:v>2.151598108755409</c:v>
                </c:pt>
                <c:pt idx="88">
                  <c:v>2.1682292607711937</c:v>
                </c:pt>
                <c:pt idx="89">
                  <c:v>2.1846661560553291</c:v>
                </c:pt>
                <c:pt idx="90">
                  <c:v>2.2009152967510723</c:v>
                </c:pt>
                <c:pt idx="91">
                  <c:v>2.2169828660807975</c:v>
                </c:pt>
                <c:pt idx="92">
                  <c:v>2.232874750197702</c:v>
                </c:pt>
                <c:pt idx="93">
                  <c:v>2.2485965581786278</c:v>
                </c:pt>
                <c:pt idx="94">
                  <c:v>2.2641536403471965</c:v>
                </c:pt>
                <c:pt idx="95">
                  <c:v>2.279551105094181</c:v>
                </c:pt>
                <c:pt idx="96">
                  <c:v>2.2947938343427237</c:v>
                </c:pt>
                <c:pt idx="97">
                  <c:v>2.3098864977892566</c:v>
                </c:pt>
                <c:pt idx="98">
                  <c:v>2.3248335660363364</c:v>
                </c:pt>
                <c:pt idx="99">
                  <c:v>2.3396393227208461</c:v>
                </c:pt>
                <c:pt idx="100">
                  <c:v>2.3543078757298246</c:v>
                </c:pt>
                <c:pt idx="101">
                  <c:v>2.3688431675863892</c:v>
                </c:pt>
                <c:pt idx="102">
                  <c:v>2.3832489850795726</c:v>
                </c:pt>
                <c:pt idx="103">
                  <c:v>2.3975289682042575</c:v>
                </c:pt>
                <c:pt idx="104">
                  <c:v>2.4116866184707799</c:v>
                </c:pt>
                <c:pt idx="105">
                  <c:v>2.4257253066376605</c:v>
                </c:pt>
                <c:pt idx="106">
                  <c:v>2.4396482799158217</c:v>
                </c:pt>
                <c:pt idx="107">
                  <c:v>2.4534586686878312</c:v>
                </c:pt>
                <c:pt idx="108">
                  <c:v>2.4671594927816525</c:v>
                </c:pt>
                <c:pt idx="109">
                  <c:v>2.4807536673345543</c:v>
                </c:pt>
                <c:pt idx="110">
                  <c:v>2.4942440082796353</c:v>
                </c:pt>
                <c:pt idx="111">
                  <c:v>2.5076332374843444</c:v>
                </c:pt>
                <c:pt idx="112">
                  <c:v>2.5209239875677891</c:v>
                </c:pt>
                <c:pt idx="113">
                  <c:v>2.5341188064212163</c:v>
                </c:pt>
                <c:pt idx="114">
                  <c:v>2.5472201614538665</c:v>
                </c:pt>
                <c:pt idx="115">
                  <c:v>2.5602304435845675</c:v>
                </c:pt>
                <c:pt idx="116">
                  <c:v>2.5731519709975741</c:v>
                </c:pt>
                <c:pt idx="117">
                  <c:v>2.5859869926797012</c:v>
                </c:pt>
                <c:pt idx="118">
                  <c:v>2.5987376917542782</c:v>
                </c:pt>
                <c:pt idx="119">
                  <c:v>2.6239945439516457</c:v>
                </c:pt>
                <c:pt idx="120">
                  <c:v>2.6489387905233031</c:v>
                </c:pt>
                <c:pt idx="121">
                  <c:v>2.6735858246222666</c:v>
                </c:pt>
                <c:pt idx="122">
                  <c:v>2.6979502479888242</c:v>
                </c:pt>
                <c:pt idx="123">
                  <c:v>2.7220459413421416</c:v>
                </c:pt>
                <c:pt idx="124">
                  <c:v>2.7458861277940567</c:v>
                </c:pt>
                <c:pt idx="125">
                  <c:v>2.7694834301408693</c:v>
                </c:pt>
                <c:pt idx="126">
                  <c:v>2.7928499227693391</c:v>
                </c:pt>
                <c:pt idx="127">
                  <c:v>2.8159971788122995</c:v>
                </c:pt>
                <c:pt idx="128">
                  <c:v>2.8389363131042562</c:v>
                </c:pt>
                <c:pt idx="129">
                  <c:v>2.8616780214150266</c:v>
                </c:pt>
                <c:pt idx="130">
                  <c:v>2.8842326163780792</c:v>
                </c:pt>
                <c:pt idx="131">
                  <c:v>2.9066100604777221</c:v>
                </c:pt>
                <c:pt idx="132">
                  <c:v>2.9288199964142843</c:v>
                </c:pt>
                <c:pt idx="133">
                  <c:v>2.9508717751278444</c:v>
                </c:pt>
                <c:pt idx="134">
                  <c:v>2.9727744817277539</c:v>
                </c:pt>
                <c:pt idx="135">
                  <c:v>2.9945369595463465</c:v>
                </c:pt>
                <c:pt idx="136">
                  <c:v>3.0161678325104235</c:v>
                </c:pt>
                <c:pt idx="137">
                  <c:v>3.0376755260023196</c:v>
                </c:pt>
                <c:pt idx="138">
                  <c:v>3.0590682863635461</c:v>
                </c:pt>
                <c:pt idx="139">
                  <c:v>3.0803541991775631</c:v>
                </c:pt>
                <c:pt idx="140">
                  <c:v>3.1015412064537511</c:v>
                </c:pt>
                <c:pt idx="141">
                  <c:v>3.1226371228221184</c:v>
                </c:pt>
                <c:pt idx="142">
                  <c:v>3.1436496508371112</c:v>
                </c:pt>
                <c:pt idx="143">
                  <c:v>3.1645863954791631</c:v>
                </c:pt>
                <c:pt idx="144">
                  <c:v>3.185454877933998</c:v>
                </c:pt>
                <c:pt idx="145">
                  <c:v>3.2062625487220906</c:v>
                </c:pt>
                <c:pt idx="146">
                  <c:v>3.2270168002439945</c:v>
                </c:pt>
                <c:pt idx="147">
                  <c:v>3.2477249788011902</c:v>
                </c:pt>
                <c:pt idx="148">
                  <c:v>3.2683943961469271</c:v>
                </c:pt>
                <c:pt idx="149">
                  <c:v>3.2890323406167346</c:v>
                </c:pt>
                <c:pt idx="150">
                  <c:v>3.3096460878841403</c:v>
                </c:pt>
                <c:pt idx="151">
                  <c:v>3.3302429113833796</c:v>
                </c:pt>
                <c:pt idx="152">
                  <c:v>3.3508300924375667</c:v>
                </c:pt>
                <c:pt idx="153">
                  <c:v>3.3714149301278225</c:v>
                </c:pt>
                <c:pt idx="154">
                  <c:v>3.3920047509361977</c:v>
                </c:pt>
                <c:pt idx="155">
                  <c:v>3.4126069181928678</c:v>
                </c:pt>
                <c:pt idx="156">
                  <c:v>3.4332288413559509</c:v>
                </c:pt>
                <c:pt idx="157">
                  <c:v>3.4538779851504025</c:v>
                </c:pt>
                <c:pt idx="158">
                  <c:v>3.4745618785907579</c:v>
                </c:pt>
                <c:pt idx="159">
                  <c:v>3.4952881239109406</c:v>
                </c:pt>
                <c:pt idx="160">
                  <c:v>3.5160644054230596</c:v>
                </c:pt>
                <c:pt idx="161">
                  <c:v>3.5368984983258471</c:v>
                </c:pt>
                <c:pt idx="162">
                  <c:v>3.5577982774823269</c:v>
                </c:pt>
                <c:pt idx="163">
                  <c:v>3.5787717261853835</c:v>
                </c:pt>
                <c:pt idx="164">
                  <c:v>3.5998269449289459</c:v>
                </c:pt>
                <c:pt idx="165">
                  <c:v>3.6209721602018727</c:v>
                </c:pt>
                <c:pt idx="166">
                  <c:v>3.6422157333208047</c:v>
                </c:pt>
                <c:pt idx="167">
                  <c:v>3.663566169317801</c:v>
                </c:pt>
                <c:pt idx="168">
                  <c:v>3.6850321258979513</c:v>
                </c:pt>
                <c:pt idx="169">
                  <c:v>3.706622422481733</c:v>
                </c:pt>
                <c:pt idx="170">
                  <c:v>3.7283460493465377</c:v>
                </c:pt>
                <c:pt idx="171">
                  <c:v>3.7502121768813561</c:v>
                </c:pt>
                <c:pt idx="172">
                  <c:v>3.772230164968446</c:v>
                </c:pt>
                <c:pt idx="173">
                  <c:v>3.7944095725054763</c:v>
                </c:pt>
                <c:pt idx="174">
                  <c:v>3.8167601670814792</c:v>
                </c:pt>
                <c:pt idx="175">
                  <c:v>3.8392919348198191</c:v>
                </c:pt>
                <c:pt idx="176">
                  <c:v>3.8620150904012527</c:v>
                </c:pt>
                <c:pt idx="177">
                  <c:v>3.8849400872800617</c:v>
                </c:pt>
                <c:pt idx="178">
                  <c:v>3.9080776281062475</c:v>
                </c:pt>
                <c:pt idx="179">
                  <c:v>3.9314386753666954</c:v>
                </c:pt>
                <c:pt idx="180">
                  <c:v>3.955034462258352</c:v>
                </c:pt>
                <c:pt idx="181">
                  <c:v>3.9788765038063687</c:v>
                </c:pt>
                <c:pt idx="182">
                  <c:v>4.0029766082403437</c:v>
                </c:pt>
                <c:pt idx="183">
                  <c:v>4.0273468886418931</c:v>
                </c:pt>
                <c:pt idx="184">
                  <c:v>4.0519997748768475</c:v>
                </c:pt>
                <c:pt idx="185">
                  <c:v>4.0769480258255753</c:v>
                </c:pt>
                <c:pt idx="186">
                  <c:v>4.10220474192512</c:v>
                </c:pt>
                <c:pt idx="187">
                  <c:v>4.127783378036999</c:v>
                </c:pt>
                <c:pt idx="188">
                  <c:v>4.1536977566547781</c:v>
                </c:pt>
                <c:pt idx="189">
                  <c:v>4.1799620814657032</c:v>
                </c:pt>
                <c:pt idx="190">
                  <c:v>4.2065909512810888</c:v>
                </c:pt>
                <c:pt idx="191">
                  <c:v>4.2335993743502387</c:v>
                </c:pt>
                <c:pt idx="192">
                  <c:v>4.2610027830731765</c:v>
                </c:pt>
                <c:pt idx="193">
                  <c:v>4.2888170491277045</c:v>
                </c:pt>
                <c:pt idx="194">
                  <c:v>4.317058499026607</c:v>
                </c:pt>
                <c:pt idx="195">
                  <c:v>4.3457439301213228</c:v>
                </c:pt>
                <c:pt idx="196">
                  <c:v>4.3748906270686536</c:v>
                </c:pt>
                <c:pt idx="197">
                  <c:v>4.4045163787776174</c:v>
                </c:pt>
                <c:pt idx="198">
                  <c:v>4.4346394958538564</c:v>
                </c:pt>
                <c:pt idx="199">
                  <c:v>4.4652788285595975</c:v>
                </c:pt>
                <c:pt idx="200">
                  <c:v>4.4964537853075006</c:v>
                </c:pt>
                <c:pt idx="201">
                  <c:v>4.5281843517073739</c:v>
                </c:pt>
                <c:pt idx="202">
                  <c:v>4.5604911101850787</c:v>
                </c:pt>
                <c:pt idx="203">
                  <c:v>4.5933952601936481</c:v>
                </c:pt>
                <c:pt idx="204">
                  <c:v>4.6269186390370871</c:v>
                </c:pt>
                <c:pt idx="205">
                  <c:v>4.6610837433279881</c:v>
                </c:pt>
                <c:pt idx="206">
                  <c:v>4.6959137511005986</c:v>
                </c:pt>
                <c:pt idx="207">
                  <c:v>4.7314325446017609</c:v>
                </c:pt>
                <c:pt idx="208">
                  <c:v>4.7676647337825964</c:v>
                </c:pt>
                <c:pt idx="209">
                  <c:v>4.8046356805146946</c:v>
                </c:pt>
                <c:pt idx="210">
                  <c:v>4.8423715235550926</c:v>
                </c:pt>
                <c:pt idx="211">
                  <c:v>4.8808992042851873</c:v>
                </c:pt>
                <c:pt idx="212">
                  <c:v>4.9202464932493735</c:v>
                </c:pt>
                <c:pt idx="213">
                  <c:v>4.9604420175200863</c:v>
                </c:pt>
                <c:pt idx="214">
                  <c:v>5.001515288916619</c:v>
                </c:pt>
                <c:pt idx="215">
                  <c:v>5.0434967331060454</c:v>
                </c:pt>
                <c:pt idx="216">
                  <c:v>5.0864177196153459</c:v>
                </c:pt>
                <c:pt idx="217">
                  <c:v>5.1303105927847632</c:v>
                </c:pt>
                <c:pt idx="218">
                  <c:v>5.1752087036933876</c:v>
                </c:pt>
                <c:pt idx="219">
                  <c:v>5.2211464430888332</c:v>
                </c:pt>
                <c:pt idx="220">
                  <c:v>5.2681592753539555</c:v>
                </c:pt>
                <c:pt idx="221">
                  <c:v>5.3162837735445141</c:v>
                </c:pt>
                <c:pt idx="222">
                  <c:v>5.3655576555327844</c:v>
                </c:pt>
                <c:pt idx="223">
                  <c:v>5.4160198212932116</c:v>
                </c:pt>
                <c:pt idx="224">
                  <c:v>5.4677103913672607</c:v>
                </c:pt>
                <c:pt idx="225">
                  <c:v>5.5206707465459504</c:v>
                </c:pt>
                <c:pt idx="226">
                  <c:v>5.5749435688095623</c:v>
                </c:pt>
                <c:pt idx="227">
                  <c:v>5.6305728835653941</c:v>
                </c:pt>
                <c:pt idx="228">
                  <c:v>5.6876041032256994</c:v>
                </c:pt>
                <c:pt idx="229">
                  <c:v>5.7460840721692383</c:v>
                </c:pt>
                <c:pt idx="230">
                  <c:v>5.8060611131312774</c:v>
                </c:pt>
                <c:pt idx="231">
                  <c:v>5.8675850750682734</c:v>
                </c:pt>
                <c:pt idx="232">
                  <c:v>5.9307073825449805</c:v>
                </c:pt>
                <c:pt idx="233">
                  <c:v>5.9954810866931396</c:v>
                </c:pt>
                <c:pt idx="234">
                  <c:v>6.061960917792617</c:v>
                </c:pt>
                <c:pt idx="235">
                  <c:v>6.1302033395273225</c:v>
                </c:pt>
                <c:pt idx="236">
                  <c:v>6.2002666049699791</c:v>
                </c:pt>
                <c:pt idx="237">
                  <c:v>6.272210814351574</c:v>
                </c:pt>
                <c:pt idx="238">
                  <c:v>6.3460979746729773</c:v>
                </c:pt>
                <c:pt idx="239">
                  <c:v>6.4219920612181713</c:v>
                </c:pt>
                <c:pt idx="240">
                  <c:v>6.4999590810303376</c:v>
                </c:pt>
                <c:pt idx="241">
                  <c:v>6.5800671384140612</c:v>
                </c:pt>
                <c:pt idx="242">
                  <c:v>6.6623865025288813</c:v>
                </c:pt>
                <c:pt idx="243">
                  <c:v>6.7469896771415252</c:v>
                </c:pt>
                <c:pt idx="244">
                  <c:v>6.8339514726063193</c:v>
                </c:pt>
                <c:pt idx="245">
                  <c:v>6.9233490801454369</c:v>
                </c:pt>
                <c:pt idx="246">
                  <c:v>7.0152621485030515</c:v>
                </c:pt>
                <c:pt idx="247">
                  <c:v>7.1097728630496233</c:v>
                </c:pt>
                <c:pt idx="248">
                  <c:v>7.2069660274152323</c:v>
                </c:pt>
                <c:pt idx="249">
                  <c:v>7.3069291477331753</c:v>
                </c:pt>
                <c:pt idx="250">
                  <c:v>7.4097525195777934</c:v>
                </c:pt>
                <c:pt idx="251">
                  <c:v>7.5155293176830895</c:v>
                </c:pt>
                <c:pt idx="252">
                  <c:v>7.6243556885314892</c:v>
                </c:pt>
                <c:pt idx="253">
                  <c:v>7.7363308459049911</c:v>
                </c:pt>
                <c:pt idx="254">
                  <c:v>7.8515571694938515</c:v>
                </c:pt>
                <c:pt idx="255">
                  <c:v>7.9701403066610332</c:v>
                </c:pt>
                <c:pt idx="256">
                  <c:v>8.0921892774637243</c:v>
                </c:pt>
                <c:pt idx="257">
                  <c:v>8.2178165830366083</c:v>
                </c:pt>
                <c:pt idx="258">
                  <c:v>8.3471383174447684</c:v>
                </c:pt>
                <c:pt idx="259">
                  <c:v>8.4802742831176516</c:v>
                </c:pt>
                <c:pt idx="260">
                  <c:v>8.6173481099790621</c:v>
                </c:pt>
                <c:pt idx="261">
                  <c:v>8.7584873783918127</c:v>
                </c:pt>
                <c:pt idx="262">
                  <c:v>8.9038237460395351</c:v>
                </c:pt>
                <c:pt idx="263">
                  <c:v>9.0534930788719628</c:v>
                </c:pt>
                <c:pt idx="264">
                  <c:v>9.2076355862441694</c:v>
                </c:pt>
                <c:pt idx="265">
                  <c:v>9.3663959603842564</c:v>
                </c:pt>
                <c:pt idx="266">
                  <c:v>9.5299235203285413</c:v>
                </c:pt>
                <c:pt idx="267">
                  <c:v>9.6983723604674843</c:v>
                </c:pt>
                <c:pt idx="268">
                  <c:v>9.8719015038503457</c:v>
                </c:pt>
                <c:pt idx="269">
                  <c:v>10.050675060401296</c:v>
                </c:pt>
                <c:pt idx="270">
                  <c:v>10.234862390204505</c:v>
                </c:pt>
                <c:pt idx="271">
                  <c:v>10.424638272020879</c:v>
                </c:pt>
                <c:pt idx="272">
                  <c:v>10.620183077204294</c:v>
                </c:pt>
                <c:pt idx="273">
                  <c:v>10.821682949190524</c:v>
                </c:pt>
                <c:pt idx="274">
                  <c:v>11.029329988737633</c:v>
                </c:pt>
                <c:pt idx="275">
                  <c:v>11.243322445102395</c:v>
                </c:pt>
                <c:pt idx="276">
                  <c:v>11.46386491334305</c:v>
                </c:pt>
                <c:pt idx="277">
                  <c:v>11.691168537945021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numRef>
              <c:f>(Analysis!$K$4,Analysis!$K$4)</c:f>
              <c:numCache>
                <c:formatCode>0</c:formatCode>
                <c:ptCount val="2"/>
                <c:pt idx="0">
                  <c:v>17155.936063110046</c:v>
                </c:pt>
                <c:pt idx="1">
                  <c:v>17155.936063110046</c:v>
                </c:pt>
              </c:numCache>
            </c:num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Ref>
              <c:f>(Analysis!$K$6,Analysis!$K$4)</c:f>
              <c:numCache>
                <c:formatCode>0</c:formatCode>
                <c:ptCount val="2"/>
                <c:pt idx="0" formatCode="General">
                  <c:v>0</c:v>
                </c:pt>
                <c:pt idx="1">
                  <c:v>17155.936063110046</c:v>
                </c:pt>
              </c:numCache>
            </c:num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1.8275555663371157</c:v>
                </c:pt>
                <c:pt idx="1">
                  <c:v>5.3590691307078711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(Analysis!$K$4,Analysis!$K$2)</c:f>
              <c:numCache>
                <c:formatCode>General</c:formatCode>
                <c:ptCount val="2"/>
                <c:pt idx="0" formatCode="0">
                  <c:v>17155.936063110046</c:v>
                </c:pt>
                <c:pt idx="1">
                  <c:v>19900</c:v>
                </c:pt>
              </c:numCache>
            </c:num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5.3590691307078711</c:v>
                </c:pt>
                <c:pt idx="1">
                  <c:v>11.691168537945021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7.2000000000000008E-2</c:v>
                </c:pt>
                <c:pt idx="3">
                  <c:v>0.124</c:v>
                </c:pt>
                <c:pt idx="4">
                  <c:v>0.16800000000000001</c:v>
                </c:pt>
                <c:pt idx="5">
                  <c:v>0.20400000000000001</c:v>
                </c:pt>
                <c:pt idx="6">
                  <c:v>0.23200000000000004</c:v>
                </c:pt>
                <c:pt idx="7">
                  <c:v>0.25800000000000001</c:v>
                </c:pt>
                <c:pt idx="8">
                  <c:v>0.29000000000000004</c:v>
                </c:pt>
                <c:pt idx="9">
                  <c:v>0.314</c:v>
                </c:pt>
                <c:pt idx="10">
                  <c:v>0.49000000000000005</c:v>
                </c:pt>
                <c:pt idx="11">
                  <c:v>0.60199999999999998</c:v>
                </c:pt>
                <c:pt idx="12">
                  <c:v>0.68200000000000005</c:v>
                </c:pt>
                <c:pt idx="13">
                  <c:v>0.75000000000000011</c:v>
                </c:pt>
                <c:pt idx="14">
                  <c:v>0.80399999999999994</c:v>
                </c:pt>
                <c:pt idx="15">
                  <c:v>0.84199999999999997</c:v>
                </c:pt>
                <c:pt idx="16">
                  <c:v>0.88800000000000012</c:v>
                </c:pt>
                <c:pt idx="17">
                  <c:v>0.92200000000000004</c:v>
                </c:pt>
                <c:pt idx="18">
                  <c:v>0.95199999999999996</c:v>
                </c:pt>
                <c:pt idx="19">
                  <c:v>0.98199999999999998</c:v>
                </c:pt>
                <c:pt idx="20">
                  <c:v>1</c:v>
                </c:pt>
                <c:pt idx="21">
                  <c:v>1.0319999999999998</c:v>
                </c:pt>
                <c:pt idx="22">
                  <c:v>1.052</c:v>
                </c:pt>
                <c:pt idx="23">
                  <c:v>1.0820000000000001</c:v>
                </c:pt>
                <c:pt idx="24">
                  <c:v>1.1039999999999999</c:v>
                </c:pt>
                <c:pt idx="25">
                  <c:v>1.1259999999999999</c:v>
                </c:pt>
                <c:pt idx="26">
                  <c:v>1.1460000000000001</c:v>
                </c:pt>
                <c:pt idx="27">
                  <c:v>1.1659999999999999</c:v>
                </c:pt>
                <c:pt idx="28">
                  <c:v>1.1800000000000002</c:v>
                </c:pt>
                <c:pt idx="29">
                  <c:v>1.1980000000000002</c:v>
                </c:pt>
                <c:pt idx="30">
                  <c:v>1.2159999999999997</c:v>
                </c:pt>
                <c:pt idx="31">
                  <c:v>1.234</c:v>
                </c:pt>
                <c:pt idx="32">
                  <c:v>1.246</c:v>
                </c:pt>
                <c:pt idx="33">
                  <c:v>1.2599999999999998</c:v>
                </c:pt>
                <c:pt idx="34">
                  <c:v>1.282</c:v>
                </c:pt>
                <c:pt idx="35">
                  <c:v>1.2879999999999998</c:v>
                </c:pt>
                <c:pt idx="36">
                  <c:v>1.306</c:v>
                </c:pt>
                <c:pt idx="37">
                  <c:v>1.3160000000000001</c:v>
                </c:pt>
                <c:pt idx="38">
                  <c:v>1.3279999999999998</c:v>
                </c:pt>
                <c:pt idx="39">
                  <c:v>1.3439999999999999</c:v>
                </c:pt>
                <c:pt idx="40">
                  <c:v>1.3520000000000001</c:v>
                </c:pt>
                <c:pt idx="41">
                  <c:v>1.3719999999999999</c:v>
                </c:pt>
                <c:pt idx="42">
                  <c:v>1.3840000000000001</c:v>
                </c:pt>
                <c:pt idx="43">
                  <c:v>1.3960000000000004</c:v>
                </c:pt>
                <c:pt idx="44">
                  <c:v>1.4139999999999999</c:v>
                </c:pt>
                <c:pt idx="45">
                  <c:v>1.4179999999999999</c:v>
                </c:pt>
                <c:pt idx="46">
                  <c:v>1.4360000000000002</c:v>
                </c:pt>
                <c:pt idx="47">
                  <c:v>1.4420000000000002</c:v>
                </c:pt>
                <c:pt idx="48">
                  <c:v>1.4520000000000002</c:v>
                </c:pt>
                <c:pt idx="49">
                  <c:v>1.4699999999999998</c:v>
                </c:pt>
                <c:pt idx="50">
                  <c:v>1.47</c:v>
                </c:pt>
                <c:pt idx="51">
                  <c:v>1.482</c:v>
                </c:pt>
                <c:pt idx="52">
                  <c:v>1.5</c:v>
                </c:pt>
                <c:pt idx="53">
                  <c:v>1.508</c:v>
                </c:pt>
                <c:pt idx="54">
                  <c:v>1.518</c:v>
                </c:pt>
                <c:pt idx="55">
                  <c:v>1.532</c:v>
                </c:pt>
                <c:pt idx="56">
                  <c:v>1.542</c:v>
                </c:pt>
                <c:pt idx="57">
                  <c:v>1.546</c:v>
                </c:pt>
                <c:pt idx="58">
                  <c:v>1.552</c:v>
                </c:pt>
                <c:pt idx="59">
                  <c:v>1.5779999999999998</c:v>
                </c:pt>
                <c:pt idx="60">
                  <c:v>1.6079999999999999</c:v>
                </c:pt>
                <c:pt idx="61">
                  <c:v>1.6259999999999999</c:v>
                </c:pt>
                <c:pt idx="62">
                  <c:v>1.6480000000000001</c:v>
                </c:pt>
                <c:pt idx="63">
                  <c:v>1.67</c:v>
                </c:pt>
                <c:pt idx="64">
                  <c:v>1.69</c:v>
                </c:pt>
                <c:pt idx="65">
                  <c:v>1.7119999999999997</c:v>
                </c:pt>
                <c:pt idx="66">
                  <c:v>1.732</c:v>
                </c:pt>
                <c:pt idx="67">
                  <c:v>1.7600000000000002</c:v>
                </c:pt>
                <c:pt idx="68">
                  <c:v>1.78</c:v>
                </c:pt>
                <c:pt idx="69">
                  <c:v>1.8</c:v>
                </c:pt>
                <c:pt idx="70">
                  <c:v>1.8180000000000001</c:v>
                </c:pt>
                <c:pt idx="71">
                  <c:v>1.8399999999999999</c:v>
                </c:pt>
                <c:pt idx="72">
                  <c:v>1.8559999999999999</c:v>
                </c:pt>
                <c:pt idx="73">
                  <c:v>1.8720000000000003</c:v>
                </c:pt>
                <c:pt idx="74">
                  <c:v>1.8920000000000001</c:v>
                </c:pt>
                <c:pt idx="75">
                  <c:v>1.9079999999999999</c:v>
                </c:pt>
                <c:pt idx="76">
                  <c:v>1.9280000000000002</c:v>
                </c:pt>
                <c:pt idx="77">
                  <c:v>1.9459999999999997</c:v>
                </c:pt>
                <c:pt idx="78">
                  <c:v>1.954</c:v>
                </c:pt>
                <c:pt idx="79">
                  <c:v>1.9720000000000002</c:v>
                </c:pt>
                <c:pt idx="80">
                  <c:v>1.996</c:v>
                </c:pt>
                <c:pt idx="81">
                  <c:v>2.0059999999999998</c:v>
                </c:pt>
                <c:pt idx="82">
                  <c:v>2.0259999999999998</c:v>
                </c:pt>
                <c:pt idx="83">
                  <c:v>2.0439999999999996</c:v>
                </c:pt>
                <c:pt idx="84">
                  <c:v>2.06</c:v>
                </c:pt>
                <c:pt idx="85">
                  <c:v>2.0740000000000003</c:v>
                </c:pt>
                <c:pt idx="86">
                  <c:v>2.0960000000000001</c:v>
                </c:pt>
                <c:pt idx="87">
                  <c:v>2.1100000000000003</c:v>
                </c:pt>
                <c:pt idx="88">
                  <c:v>2.13</c:v>
                </c:pt>
                <c:pt idx="89">
                  <c:v>2.1439999999999997</c:v>
                </c:pt>
                <c:pt idx="90">
                  <c:v>2.1539999999999999</c:v>
                </c:pt>
                <c:pt idx="91">
                  <c:v>2.1760000000000002</c:v>
                </c:pt>
                <c:pt idx="92">
                  <c:v>2.1819999999999999</c:v>
                </c:pt>
                <c:pt idx="93">
                  <c:v>2.1879999999999997</c:v>
                </c:pt>
                <c:pt idx="94">
                  <c:v>2.2119999999999997</c:v>
                </c:pt>
                <c:pt idx="95">
                  <c:v>2.2279999999999998</c:v>
                </c:pt>
                <c:pt idx="96">
                  <c:v>2.23</c:v>
                </c:pt>
                <c:pt idx="97">
                  <c:v>2.2519999999999998</c:v>
                </c:pt>
                <c:pt idx="98">
                  <c:v>2.254</c:v>
                </c:pt>
                <c:pt idx="99">
                  <c:v>2.2800000000000002</c:v>
                </c:pt>
                <c:pt idx="100">
                  <c:v>2.2860000000000005</c:v>
                </c:pt>
                <c:pt idx="101">
                  <c:v>2.2960000000000003</c:v>
                </c:pt>
                <c:pt idx="102">
                  <c:v>2.3180000000000001</c:v>
                </c:pt>
                <c:pt idx="103">
                  <c:v>2.3279999999999998</c:v>
                </c:pt>
                <c:pt idx="104">
                  <c:v>2.3419999999999996</c:v>
                </c:pt>
                <c:pt idx="105">
                  <c:v>2.3620000000000005</c:v>
                </c:pt>
                <c:pt idx="106">
                  <c:v>2.3740000000000001</c:v>
                </c:pt>
                <c:pt idx="107">
                  <c:v>2.3839999999999999</c:v>
                </c:pt>
                <c:pt idx="108">
                  <c:v>2.4019999999999997</c:v>
                </c:pt>
                <c:pt idx="109">
                  <c:v>2.4139999999999997</c:v>
                </c:pt>
                <c:pt idx="110">
                  <c:v>2.4319999999999999</c:v>
                </c:pt>
                <c:pt idx="111">
                  <c:v>2.4359999999999999</c:v>
                </c:pt>
                <c:pt idx="112">
                  <c:v>2.4539999999999997</c:v>
                </c:pt>
                <c:pt idx="113">
                  <c:v>2.4660000000000002</c:v>
                </c:pt>
                <c:pt idx="114">
                  <c:v>2.4720000000000004</c:v>
                </c:pt>
                <c:pt idx="115">
                  <c:v>2.492</c:v>
                </c:pt>
                <c:pt idx="116">
                  <c:v>2.5059999999999998</c:v>
                </c:pt>
                <c:pt idx="117">
                  <c:v>2.524</c:v>
                </c:pt>
                <c:pt idx="118">
                  <c:v>2.5300000000000002</c:v>
                </c:pt>
                <c:pt idx="119">
                  <c:v>2.5580000000000003</c:v>
                </c:pt>
                <c:pt idx="120">
                  <c:v>2.5880000000000001</c:v>
                </c:pt>
                <c:pt idx="121">
                  <c:v>2.6100000000000003</c:v>
                </c:pt>
                <c:pt idx="122">
                  <c:v>2.6399999999999997</c:v>
                </c:pt>
                <c:pt idx="123">
                  <c:v>2.6659999999999999</c:v>
                </c:pt>
                <c:pt idx="124">
                  <c:v>2.68</c:v>
                </c:pt>
                <c:pt idx="125">
                  <c:v>2.706</c:v>
                </c:pt>
                <c:pt idx="126">
                  <c:v>2.722</c:v>
                </c:pt>
                <c:pt idx="127">
                  <c:v>2.7480000000000002</c:v>
                </c:pt>
                <c:pt idx="128">
                  <c:v>2.77</c:v>
                </c:pt>
                <c:pt idx="129">
                  <c:v>2.7920000000000003</c:v>
                </c:pt>
                <c:pt idx="130">
                  <c:v>2.8220000000000001</c:v>
                </c:pt>
                <c:pt idx="131">
                  <c:v>2.8420000000000001</c:v>
                </c:pt>
                <c:pt idx="132">
                  <c:v>2.8660000000000001</c:v>
                </c:pt>
                <c:pt idx="133">
                  <c:v>2.8879999999999999</c:v>
                </c:pt>
                <c:pt idx="134">
                  <c:v>2.9219999999999997</c:v>
                </c:pt>
                <c:pt idx="135">
                  <c:v>2.95</c:v>
                </c:pt>
                <c:pt idx="136">
                  <c:v>2.9780000000000006</c:v>
                </c:pt>
                <c:pt idx="137">
                  <c:v>2.984</c:v>
                </c:pt>
                <c:pt idx="138">
                  <c:v>3.01</c:v>
                </c:pt>
                <c:pt idx="139">
                  <c:v>3.03</c:v>
                </c:pt>
                <c:pt idx="140">
                  <c:v>3.056</c:v>
                </c:pt>
                <c:pt idx="141">
                  <c:v>3.0680000000000005</c:v>
                </c:pt>
                <c:pt idx="142">
                  <c:v>3.0840000000000001</c:v>
                </c:pt>
                <c:pt idx="143">
                  <c:v>3.1079999999999997</c:v>
                </c:pt>
                <c:pt idx="144">
                  <c:v>3.13</c:v>
                </c:pt>
                <c:pt idx="145">
                  <c:v>3.1500000000000004</c:v>
                </c:pt>
                <c:pt idx="146">
                  <c:v>3.1779999999999999</c:v>
                </c:pt>
                <c:pt idx="147">
                  <c:v>3.2020000000000004</c:v>
                </c:pt>
                <c:pt idx="148">
                  <c:v>3.2239999999999993</c:v>
                </c:pt>
                <c:pt idx="149">
                  <c:v>3.2519999999999998</c:v>
                </c:pt>
                <c:pt idx="150">
                  <c:v>3.2719999999999998</c:v>
                </c:pt>
                <c:pt idx="151">
                  <c:v>3.2939999999999996</c:v>
                </c:pt>
                <c:pt idx="152">
                  <c:v>3.3180000000000001</c:v>
                </c:pt>
                <c:pt idx="153">
                  <c:v>3.34</c:v>
                </c:pt>
                <c:pt idx="154">
                  <c:v>3.3579999999999997</c:v>
                </c:pt>
                <c:pt idx="155">
                  <c:v>3.3780000000000001</c:v>
                </c:pt>
                <c:pt idx="156">
                  <c:v>3.3979999999999997</c:v>
                </c:pt>
                <c:pt idx="157">
                  <c:v>3.4219999999999997</c:v>
                </c:pt>
                <c:pt idx="158">
                  <c:v>3.444</c:v>
                </c:pt>
                <c:pt idx="159">
                  <c:v>3.4659999999999997</c:v>
                </c:pt>
                <c:pt idx="160">
                  <c:v>3.492</c:v>
                </c:pt>
                <c:pt idx="161">
                  <c:v>3.5119999999999996</c:v>
                </c:pt>
                <c:pt idx="162">
                  <c:v>3.5420000000000003</c:v>
                </c:pt>
                <c:pt idx="163">
                  <c:v>3.5660000000000003</c:v>
                </c:pt>
                <c:pt idx="164">
                  <c:v>3.5940000000000003</c:v>
                </c:pt>
                <c:pt idx="165">
                  <c:v>3.62</c:v>
                </c:pt>
                <c:pt idx="166">
                  <c:v>3.65</c:v>
                </c:pt>
                <c:pt idx="167">
                  <c:v>3.6760000000000006</c:v>
                </c:pt>
                <c:pt idx="168">
                  <c:v>3.7</c:v>
                </c:pt>
                <c:pt idx="169">
                  <c:v>3.7160000000000002</c:v>
                </c:pt>
                <c:pt idx="170">
                  <c:v>3.7479999999999998</c:v>
                </c:pt>
                <c:pt idx="171">
                  <c:v>3.7640000000000002</c:v>
                </c:pt>
                <c:pt idx="172">
                  <c:v>3.774</c:v>
                </c:pt>
                <c:pt idx="173">
                  <c:v>3.8079999999999998</c:v>
                </c:pt>
                <c:pt idx="174">
                  <c:v>3.8300000000000005</c:v>
                </c:pt>
                <c:pt idx="175">
                  <c:v>3.8600000000000003</c:v>
                </c:pt>
                <c:pt idx="176">
                  <c:v>3.8920000000000003</c:v>
                </c:pt>
                <c:pt idx="177">
                  <c:v>3.9240000000000004</c:v>
                </c:pt>
                <c:pt idx="178">
                  <c:v>3.9479999999999995</c:v>
                </c:pt>
                <c:pt idx="179">
                  <c:v>3.9660000000000002</c:v>
                </c:pt>
                <c:pt idx="180">
                  <c:v>3.9899999999999998</c:v>
                </c:pt>
                <c:pt idx="181">
                  <c:v>4.0199999999999996</c:v>
                </c:pt>
                <c:pt idx="182">
                  <c:v>4.048</c:v>
                </c:pt>
                <c:pt idx="183">
                  <c:v>4.0680000000000005</c:v>
                </c:pt>
                <c:pt idx="184">
                  <c:v>4.1020000000000003</c:v>
                </c:pt>
                <c:pt idx="185">
                  <c:v>4.1360000000000001</c:v>
                </c:pt>
                <c:pt idx="186">
                  <c:v>4.1639999999999997</c:v>
                </c:pt>
                <c:pt idx="187">
                  <c:v>4.1920000000000002</c:v>
                </c:pt>
                <c:pt idx="188">
                  <c:v>4.2279999999999998</c:v>
                </c:pt>
                <c:pt idx="189">
                  <c:v>4.26</c:v>
                </c:pt>
                <c:pt idx="190">
                  <c:v>4.3040000000000003</c:v>
                </c:pt>
                <c:pt idx="191">
                  <c:v>4.3319999999999999</c:v>
                </c:pt>
                <c:pt idx="192">
                  <c:v>4.3599999999999994</c:v>
                </c:pt>
                <c:pt idx="193">
                  <c:v>4.3879999999999999</c:v>
                </c:pt>
                <c:pt idx="194">
                  <c:v>4.4180000000000001</c:v>
                </c:pt>
                <c:pt idx="195">
                  <c:v>4.444</c:v>
                </c:pt>
                <c:pt idx="196">
                  <c:v>4.4779999999999998</c:v>
                </c:pt>
                <c:pt idx="197">
                  <c:v>4.5060000000000002</c:v>
                </c:pt>
                <c:pt idx="198">
                  <c:v>4.5340000000000007</c:v>
                </c:pt>
                <c:pt idx="199">
                  <c:v>4.5659999999999998</c:v>
                </c:pt>
                <c:pt idx="200">
                  <c:v>4.5860000000000003</c:v>
                </c:pt>
                <c:pt idx="201">
                  <c:v>4.6139999999999999</c:v>
                </c:pt>
                <c:pt idx="202">
                  <c:v>4.6539999999999999</c:v>
                </c:pt>
                <c:pt idx="203">
                  <c:v>4.6719999999999997</c:v>
                </c:pt>
                <c:pt idx="204">
                  <c:v>4.7160000000000002</c:v>
                </c:pt>
                <c:pt idx="205">
                  <c:v>4.7519999999999998</c:v>
                </c:pt>
                <c:pt idx="206">
                  <c:v>4.7880000000000003</c:v>
                </c:pt>
                <c:pt idx="207">
                  <c:v>4.8340000000000005</c:v>
                </c:pt>
                <c:pt idx="208">
                  <c:v>4.8660000000000005</c:v>
                </c:pt>
                <c:pt idx="209">
                  <c:v>4.8940000000000001</c:v>
                </c:pt>
                <c:pt idx="210">
                  <c:v>4.9459999999999997</c:v>
                </c:pt>
                <c:pt idx="211">
                  <c:v>4.9759999999999991</c:v>
                </c:pt>
                <c:pt idx="212">
                  <c:v>5.008</c:v>
                </c:pt>
                <c:pt idx="213">
                  <c:v>5.048</c:v>
                </c:pt>
                <c:pt idx="214">
                  <c:v>5.0920000000000005</c:v>
                </c:pt>
                <c:pt idx="215">
                  <c:v>5.1260000000000003</c:v>
                </c:pt>
                <c:pt idx="216">
                  <c:v>5.1760000000000002</c:v>
                </c:pt>
                <c:pt idx="217">
                  <c:v>5.2180000000000009</c:v>
                </c:pt>
                <c:pt idx="218">
                  <c:v>5.2760000000000007</c:v>
                </c:pt>
                <c:pt idx="219">
                  <c:v>5.2939999999999996</c:v>
                </c:pt>
                <c:pt idx="220">
                  <c:v>5.3559999999999999</c:v>
                </c:pt>
                <c:pt idx="221">
                  <c:v>5.4159999999999995</c:v>
                </c:pt>
                <c:pt idx="222">
                  <c:v>5.468</c:v>
                </c:pt>
                <c:pt idx="223">
                  <c:v>5.5140000000000002</c:v>
                </c:pt>
                <c:pt idx="224">
                  <c:v>5.5179999999999998</c:v>
                </c:pt>
                <c:pt idx="225">
                  <c:v>5.5619999999999994</c:v>
                </c:pt>
                <c:pt idx="226">
                  <c:v>5.6059999999999999</c:v>
                </c:pt>
                <c:pt idx="227">
                  <c:v>5.660000000000001</c:v>
                </c:pt>
                <c:pt idx="228">
                  <c:v>5.7120000000000006</c:v>
                </c:pt>
                <c:pt idx="229">
                  <c:v>5.7619999999999996</c:v>
                </c:pt>
                <c:pt idx="230">
                  <c:v>5.82</c:v>
                </c:pt>
                <c:pt idx="231">
                  <c:v>5.8839999999999986</c:v>
                </c:pt>
                <c:pt idx="232">
                  <c:v>5.9380000000000006</c:v>
                </c:pt>
                <c:pt idx="233">
                  <c:v>5.99</c:v>
                </c:pt>
                <c:pt idx="234">
                  <c:v>6.0620000000000003</c:v>
                </c:pt>
                <c:pt idx="235">
                  <c:v>6.1160000000000005</c:v>
                </c:pt>
                <c:pt idx="236">
                  <c:v>6.1779999999999999</c:v>
                </c:pt>
                <c:pt idx="237">
                  <c:v>6.2359999999999998</c:v>
                </c:pt>
                <c:pt idx="238">
                  <c:v>6.2879999999999994</c:v>
                </c:pt>
                <c:pt idx="239">
                  <c:v>6.3540000000000001</c:v>
                </c:pt>
                <c:pt idx="240">
                  <c:v>6.4319999999999995</c:v>
                </c:pt>
                <c:pt idx="241">
                  <c:v>6.4939999999999998</c:v>
                </c:pt>
                <c:pt idx="242">
                  <c:v>6.5520000000000014</c:v>
                </c:pt>
                <c:pt idx="243">
                  <c:v>6.596000000000001</c:v>
                </c:pt>
                <c:pt idx="244">
                  <c:v>6.661999999999999</c:v>
                </c:pt>
                <c:pt idx="245">
                  <c:v>6.7480000000000002</c:v>
                </c:pt>
                <c:pt idx="246">
                  <c:v>6.838000000000001</c:v>
                </c:pt>
                <c:pt idx="247">
                  <c:v>6.9340000000000002</c:v>
                </c:pt>
                <c:pt idx="248">
                  <c:v>7.0259999999999989</c:v>
                </c:pt>
                <c:pt idx="249">
                  <c:v>7.13</c:v>
                </c:pt>
                <c:pt idx="250">
                  <c:v>7.2379999999999995</c:v>
                </c:pt>
                <c:pt idx="251">
                  <c:v>7.346000000000001</c:v>
                </c:pt>
                <c:pt idx="252">
                  <c:v>7.4460000000000006</c:v>
                </c:pt>
                <c:pt idx="253">
                  <c:v>7.5419999999999998</c:v>
                </c:pt>
                <c:pt idx="254">
                  <c:v>7.6640000000000015</c:v>
                </c:pt>
                <c:pt idx="255">
                  <c:v>7.798</c:v>
                </c:pt>
                <c:pt idx="256">
                  <c:v>7.9699999999999989</c:v>
                </c:pt>
                <c:pt idx="257">
                  <c:v>8.1320000000000014</c:v>
                </c:pt>
                <c:pt idx="258">
                  <c:v>8.3680000000000003</c:v>
                </c:pt>
                <c:pt idx="259">
                  <c:v>8.532</c:v>
                </c:pt>
                <c:pt idx="260">
                  <c:v>8.6679999999999993</c:v>
                </c:pt>
                <c:pt idx="261">
                  <c:v>8.8120000000000012</c:v>
                </c:pt>
                <c:pt idx="262">
                  <c:v>8.9779999999999998</c:v>
                </c:pt>
                <c:pt idx="263">
                  <c:v>9.1180000000000003</c:v>
                </c:pt>
                <c:pt idx="264">
                  <c:v>9.2919999999999998</c:v>
                </c:pt>
                <c:pt idx="265">
                  <c:v>9.4599999999999991</c:v>
                </c:pt>
                <c:pt idx="266">
                  <c:v>9.5719999999999992</c:v>
                </c:pt>
                <c:pt idx="267">
                  <c:v>9.8140000000000001</c:v>
                </c:pt>
                <c:pt idx="268">
                  <c:v>9.9899999999999984</c:v>
                </c:pt>
                <c:pt idx="269">
                  <c:v>10.168000000000001</c:v>
                </c:pt>
                <c:pt idx="270">
                  <c:v>10.360000000000001</c:v>
                </c:pt>
                <c:pt idx="271">
                  <c:v>10.52</c:v>
                </c:pt>
                <c:pt idx="272">
                  <c:v>10.666</c:v>
                </c:pt>
                <c:pt idx="273">
                  <c:v>10.824</c:v>
                </c:pt>
                <c:pt idx="274">
                  <c:v>10.896000000000001</c:v>
                </c:pt>
                <c:pt idx="275">
                  <c:v>11.120000000000001</c:v>
                </c:pt>
                <c:pt idx="276">
                  <c:v>11.556000000000001</c:v>
                </c:pt>
                <c:pt idx="277">
                  <c:v>11.807999999999998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0.15013252824203627</c:v>
                </c:pt>
                <c:pt idx="1">
                  <c:v>0.19449167055464128</c:v>
                </c:pt>
                <c:pt idx="2">
                  <c:v>0.2262920115486588</c:v>
                </c:pt>
                <c:pt idx="3">
                  <c:v>0.25196160246307792</c:v>
                </c:pt>
                <c:pt idx="4">
                  <c:v>0.27386210008441075</c:v>
                </c:pt>
                <c:pt idx="5">
                  <c:v>0.29316253201853787</c:v>
                </c:pt>
                <c:pt idx="6">
                  <c:v>0.3105387651699798</c:v>
                </c:pt>
                <c:pt idx="7">
                  <c:v>0.32642153358728865</c:v>
                </c:pt>
                <c:pt idx="8">
                  <c:v>0.34110448049746367</c:v>
                </c:pt>
                <c:pt idx="9">
                  <c:v>0.35479796233756927</c:v>
                </c:pt>
                <c:pt idx="10">
                  <c:v>0.45967432840074923</c:v>
                </c:pt>
                <c:pt idx="11">
                  <c:v>0.53487718801244799</c:v>
                </c:pt>
                <c:pt idx="12">
                  <c:v>0.59559478992238657</c:v>
                </c:pt>
                <c:pt idx="13">
                  <c:v>0.64740727703706413</c:v>
                </c:pt>
                <c:pt idx="14">
                  <c:v>0.69307683953572319</c:v>
                </c:pt>
                <c:pt idx="15">
                  <c:v>0.7342004239906379</c:v>
                </c:pt>
                <c:pt idx="16">
                  <c:v>0.77179577533236621</c:v>
                </c:pt>
                <c:pt idx="17">
                  <c:v>0.80655671934070827</c:v>
                </c:pt>
                <c:pt idx="18">
                  <c:v>0.83898029119515238</c:v>
                </c:pt>
                <c:pt idx="19">
                  <c:v>0.86943636620765152</c:v>
                </c:pt>
                <c:pt idx="20">
                  <c:v>0.89820862787547273</c:v>
                </c:pt>
                <c:pt idx="21">
                  <c:v>0.92552005962894124</c:v>
                </c:pt>
                <c:pt idx="22">
                  <c:v>0.95154953784086438</c:v>
                </c:pt>
                <c:pt idx="23">
                  <c:v>0.97644304083043021</c:v>
                </c:pt>
                <c:pt idx="24">
                  <c:v>1.0003214601570853</c:v>
                </c:pt>
                <c:pt idx="25">
                  <c:v>1.0232861902267785</c:v>
                </c:pt>
                <c:pt idx="26">
                  <c:v>1.0454232204514808</c:v>
                </c:pt>
                <c:pt idx="27">
                  <c:v>1.0668061912876428</c:v>
                </c:pt>
                <c:pt idx="28">
                  <c:v>1.0874987167376795</c:v>
                </c:pt>
                <c:pt idx="29">
                  <c:v>1.1075561769359976</c:v>
                </c:pt>
                <c:pt idx="30">
                  <c:v>1.1270271209861729</c:v>
                </c:pt>
                <c:pt idx="31">
                  <c:v>1.1459543785024289</c:v>
                </c:pt>
                <c:pt idx="32">
                  <c:v>1.164375950271167</c:v>
                </c:pt>
                <c:pt idx="33">
                  <c:v>1.1823257292233236</c:v>
                </c:pt>
                <c:pt idx="34">
                  <c:v>1.1998340894862531</c:v>
                </c:pt>
                <c:pt idx="35">
                  <c:v>1.2169283717585559</c:v>
                </c:pt>
                <c:pt idx="36">
                  <c:v>1.2336332863898274</c:v>
                </c:pt>
                <c:pt idx="37">
                  <c:v>1.2499712505367486</c:v>
                </c:pt>
                <c:pt idx="38">
                  <c:v>1.2659626720617332</c:v>
                </c:pt>
                <c:pt idx="39">
                  <c:v>1.281626190068502</c:v>
                </c:pt>
                <c:pt idx="40">
                  <c:v>1.2969788798729931</c:v>
                </c:pt>
                <c:pt idx="41">
                  <c:v>1.312036428607291</c:v>
                </c:pt>
                <c:pt idx="42">
                  <c:v>1.3268132864203175</c:v>
                </c:pt>
                <c:pt idx="43">
                  <c:v>1.3413227972796822</c:v>
                </c:pt>
                <c:pt idx="44">
                  <c:v>1.355577312627043</c:v>
                </c:pt>
                <c:pt idx="45">
                  <c:v>1.3695882905454098</c:v>
                </c:pt>
                <c:pt idx="46">
                  <c:v>1.3833663826243872</c:v>
                </c:pt>
                <c:pt idx="47">
                  <c:v>1.3969215103309909</c:v>
                </c:pt>
                <c:pt idx="48">
                  <c:v>1.4102629323888272</c:v>
                </c:pt>
                <c:pt idx="49">
                  <c:v>1.4233993044212327</c:v>
                </c:pt>
                <c:pt idx="50">
                  <c:v>1.4363387319124725</c:v>
                </c:pt>
                <c:pt idx="51">
                  <c:v>1.4490888173759262</c:v>
                </c:pt>
                <c:pt idx="52">
                  <c:v>1.4616567024821274</c:v>
                </c:pt>
                <c:pt idx="53">
                  <c:v>1.4740491057868736</c:v>
                </c:pt>
                <c:pt idx="54">
                  <c:v>1.4862723566059712</c:v>
                </c:pt>
                <c:pt idx="55">
                  <c:v>1.4983324255049364</c:v>
                </c:pt>
                <c:pt idx="56">
                  <c:v>1.51023495180634</c:v>
                </c:pt>
                <c:pt idx="57">
                  <c:v>1.5219852684622581</c:v>
                </c:pt>
                <c:pt idx="58">
                  <c:v>1.5335884245925548</c:v>
                </c:pt>
                <c:pt idx="59">
                  <c:v>1.5619832960216611</c:v>
                </c:pt>
                <c:pt idx="60">
                  <c:v>1.5895560788132685</c:v>
                </c:pt>
                <c:pt idx="61">
                  <c:v>1.6163671443024272</c:v>
                </c:pt>
                <c:pt idx="62">
                  <c:v>1.6424700659659708</c:v>
                </c:pt>
                <c:pt idx="63">
                  <c:v>1.6679126345683493</c:v>
                </c:pt>
                <c:pt idx="64">
                  <c:v>1.6927376875639886</c:v>
                </c:pt>
                <c:pt idx="65">
                  <c:v>1.7169837925228522</c:v>
                </c:pt>
                <c:pt idx="66">
                  <c:v>1.7406858146849953</c:v>
                </c:pt>
                <c:pt idx="67">
                  <c:v>1.7638753916950398</c:v>
                </c:pt>
                <c:pt idx="68">
                  <c:v>1.7865813333505807</c:v>
                </c:pt>
                <c:pt idx="69">
                  <c:v>1.8088299602957949</c:v>
                </c:pt>
                <c:pt idx="70">
                  <c:v>1.8306453926403841</c:v>
                </c:pt>
                <c:pt idx="71">
                  <c:v>1.8520497972301908</c:v>
                </c:pt>
                <c:pt idx="72">
                  <c:v>1.8730636005584405</c:v>
                </c:pt>
                <c:pt idx="73">
                  <c:v>1.8937056729557844</c:v>
                </c:pt>
                <c:pt idx="74">
                  <c:v>1.91399348863846</c:v>
                </c:pt>
                <c:pt idx="75">
                  <c:v>1.9339432653576485</c:v>
                </c:pt>
                <c:pt idx="76">
                  <c:v>1.9535700867278982</c:v>
                </c:pt>
                <c:pt idx="77">
                  <c:v>1.9728880097797754</c:v>
                </c:pt>
                <c:pt idx="78">
                  <c:v>1.9919101598526783</c:v>
                </c:pt>
                <c:pt idx="79">
                  <c:v>2.0106488145956809</c:v>
                </c:pt>
                <c:pt idx="80">
                  <c:v>2.0291154785606009</c:v>
                </c:pt>
                <c:pt idx="81">
                  <c:v>2.0473209496388871</c:v>
                </c:pt>
                <c:pt idx="82">
                  <c:v>2.0652753784023887</c:v>
                </c:pt>
                <c:pt idx="83">
                  <c:v>2.0829883212494198</c:v>
                </c:pt>
                <c:pt idx="84">
                  <c:v>2.1004687881256929</c:v>
                </c:pt>
                <c:pt idx="85">
                  <c:v>2.1177252854795219</c:v>
                </c:pt>
                <c:pt idx="86">
                  <c:v>2.1347658550182902</c:v>
                </c:pt>
                <c:pt idx="87">
                  <c:v>2.151598108755409</c:v>
                </c:pt>
                <c:pt idx="88">
                  <c:v>2.1682292607711937</c:v>
                </c:pt>
                <c:pt idx="89">
                  <c:v>2.1846661560553291</c:v>
                </c:pt>
                <c:pt idx="90">
                  <c:v>2.2009152967510723</c:v>
                </c:pt>
                <c:pt idx="91">
                  <c:v>2.2169828660807975</c:v>
                </c:pt>
                <c:pt idx="92">
                  <c:v>2.232874750197702</c:v>
                </c:pt>
                <c:pt idx="93">
                  <c:v>2.2485965581786278</c:v>
                </c:pt>
                <c:pt idx="94">
                  <c:v>2.2641536403471965</c:v>
                </c:pt>
                <c:pt idx="95">
                  <c:v>2.279551105094181</c:v>
                </c:pt>
                <c:pt idx="96">
                  <c:v>2.2947938343427237</c:v>
                </c:pt>
                <c:pt idx="97">
                  <c:v>2.3098864977892566</c:v>
                </c:pt>
                <c:pt idx="98">
                  <c:v>2.3248335660363364</c:v>
                </c:pt>
                <c:pt idx="99">
                  <c:v>2.3396393227208461</c:v>
                </c:pt>
                <c:pt idx="100">
                  <c:v>2.3543078757298246</c:v>
                </c:pt>
                <c:pt idx="101">
                  <c:v>2.3688431675863892</c:v>
                </c:pt>
                <c:pt idx="102">
                  <c:v>2.3832489850795726</c:v>
                </c:pt>
                <c:pt idx="103">
                  <c:v>2.3975289682042575</c:v>
                </c:pt>
                <c:pt idx="104">
                  <c:v>2.4116866184707799</c:v>
                </c:pt>
                <c:pt idx="105">
                  <c:v>2.4257253066376605</c:v>
                </c:pt>
                <c:pt idx="106">
                  <c:v>2.4396482799158217</c:v>
                </c:pt>
                <c:pt idx="107">
                  <c:v>2.4534586686878312</c:v>
                </c:pt>
                <c:pt idx="108">
                  <c:v>2.4671594927816525</c:v>
                </c:pt>
                <c:pt idx="109">
                  <c:v>2.4807536673345543</c:v>
                </c:pt>
                <c:pt idx="110">
                  <c:v>2.4942440082796353</c:v>
                </c:pt>
                <c:pt idx="111">
                  <c:v>2.5076332374843444</c:v>
                </c:pt>
                <c:pt idx="112">
                  <c:v>2.5209239875677891</c:v>
                </c:pt>
                <c:pt idx="113">
                  <c:v>2.5341188064212163</c:v>
                </c:pt>
                <c:pt idx="114">
                  <c:v>2.5472201614538665</c:v>
                </c:pt>
                <c:pt idx="115">
                  <c:v>2.5602304435845675</c:v>
                </c:pt>
                <c:pt idx="116">
                  <c:v>2.5731519709975741</c:v>
                </c:pt>
                <c:pt idx="117">
                  <c:v>2.5859869926797012</c:v>
                </c:pt>
                <c:pt idx="118">
                  <c:v>2.5987376917542782</c:v>
                </c:pt>
                <c:pt idx="119">
                  <c:v>2.6239945439516457</c:v>
                </c:pt>
                <c:pt idx="120">
                  <c:v>2.6489387905233031</c:v>
                </c:pt>
                <c:pt idx="121">
                  <c:v>2.6735858246222666</c:v>
                </c:pt>
                <c:pt idx="122">
                  <c:v>2.6979502479888242</c:v>
                </c:pt>
                <c:pt idx="123">
                  <c:v>2.7220459413421416</c:v>
                </c:pt>
                <c:pt idx="124">
                  <c:v>2.7458861277940567</c:v>
                </c:pt>
                <c:pt idx="125">
                  <c:v>2.7694834301408693</c:v>
                </c:pt>
                <c:pt idx="126">
                  <c:v>2.7928499227693391</c:v>
                </c:pt>
                <c:pt idx="127">
                  <c:v>2.8159971788122995</c:v>
                </c:pt>
                <c:pt idx="128">
                  <c:v>2.8389363131042562</c:v>
                </c:pt>
                <c:pt idx="129">
                  <c:v>2.8616780214150266</c:v>
                </c:pt>
                <c:pt idx="130">
                  <c:v>2.8842326163780792</c:v>
                </c:pt>
                <c:pt idx="131">
                  <c:v>2.9066100604777221</c:v>
                </c:pt>
                <c:pt idx="132">
                  <c:v>2.9288199964142843</c:v>
                </c:pt>
                <c:pt idx="133">
                  <c:v>2.9508717751278444</c:v>
                </c:pt>
                <c:pt idx="134">
                  <c:v>2.9727744817277539</c:v>
                </c:pt>
                <c:pt idx="135">
                  <c:v>2.9945369595463465</c:v>
                </c:pt>
                <c:pt idx="136">
                  <c:v>3.0161678325104235</c:v>
                </c:pt>
                <c:pt idx="137">
                  <c:v>3.0376755260023196</c:v>
                </c:pt>
                <c:pt idx="138">
                  <c:v>3.0590682863635461</c:v>
                </c:pt>
                <c:pt idx="139">
                  <c:v>3.0803541991775631</c:v>
                </c:pt>
                <c:pt idx="140">
                  <c:v>3.1015412064537511</c:v>
                </c:pt>
                <c:pt idx="141">
                  <c:v>3.1226371228221184</c:v>
                </c:pt>
                <c:pt idx="142">
                  <c:v>3.1436496508371112</c:v>
                </c:pt>
                <c:pt idx="143">
                  <c:v>3.1645863954791631</c:v>
                </c:pt>
                <c:pt idx="144">
                  <c:v>3.185454877933998</c:v>
                </c:pt>
                <c:pt idx="145">
                  <c:v>3.2062625487220906</c:v>
                </c:pt>
                <c:pt idx="146">
                  <c:v>3.2270168002439945</c:v>
                </c:pt>
                <c:pt idx="147">
                  <c:v>3.2477249788011902</c:v>
                </c:pt>
                <c:pt idx="148">
                  <c:v>3.2683943961469271</c:v>
                </c:pt>
                <c:pt idx="149">
                  <c:v>3.2890323406167346</c:v>
                </c:pt>
                <c:pt idx="150">
                  <c:v>3.3096460878841403</c:v>
                </c:pt>
                <c:pt idx="151">
                  <c:v>3.3302429113833796</c:v>
                </c:pt>
                <c:pt idx="152">
                  <c:v>3.3508300924375667</c:v>
                </c:pt>
                <c:pt idx="153">
                  <c:v>3.3714149301278225</c:v>
                </c:pt>
                <c:pt idx="154">
                  <c:v>3.3920047509361977</c:v>
                </c:pt>
                <c:pt idx="155">
                  <c:v>3.4126069181928678</c:v>
                </c:pt>
                <c:pt idx="156">
                  <c:v>3.4332288413559509</c:v>
                </c:pt>
                <c:pt idx="157">
                  <c:v>3.4538779851504025</c:v>
                </c:pt>
                <c:pt idx="158">
                  <c:v>3.4745618785907579</c:v>
                </c:pt>
                <c:pt idx="159">
                  <c:v>3.4952881239109406</c:v>
                </c:pt>
                <c:pt idx="160">
                  <c:v>3.5160644054230596</c:v>
                </c:pt>
                <c:pt idx="161">
                  <c:v>3.5368984983258471</c:v>
                </c:pt>
                <c:pt idx="162">
                  <c:v>3.5577982774823269</c:v>
                </c:pt>
                <c:pt idx="163">
                  <c:v>3.5787717261853835</c:v>
                </c:pt>
                <c:pt idx="164">
                  <c:v>3.5998269449289459</c:v>
                </c:pt>
                <c:pt idx="165">
                  <c:v>3.6209721602018727</c:v>
                </c:pt>
                <c:pt idx="166">
                  <c:v>3.6422157333208047</c:v>
                </c:pt>
                <c:pt idx="167">
                  <c:v>3.663566169317801</c:v>
                </c:pt>
                <c:pt idx="168">
                  <c:v>3.6850321258979513</c:v>
                </c:pt>
                <c:pt idx="169">
                  <c:v>3.706622422481733</c:v>
                </c:pt>
                <c:pt idx="170">
                  <c:v>3.7283460493465377</c:v>
                </c:pt>
                <c:pt idx="171">
                  <c:v>3.7502121768813561</c:v>
                </c:pt>
                <c:pt idx="172">
                  <c:v>3.772230164968446</c:v>
                </c:pt>
                <c:pt idx="173">
                  <c:v>3.7944095725054763</c:v>
                </c:pt>
                <c:pt idx="174">
                  <c:v>3.8167601670814792</c:v>
                </c:pt>
                <c:pt idx="175">
                  <c:v>3.8392919348198191</c:v>
                </c:pt>
                <c:pt idx="176">
                  <c:v>3.8620150904012527</c:v>
                </c:pt>
                <c:pt idx="177">
                  <c:v>3.8849400872800617</c:v>
                </c:pt>
                <c:pt idx="178">
                  <c:v>3.9080776281062475</c:v>
                </c:pt>
                <c:pt idx="179">
                  <c:v>3.9314386753666954</c:v>
                </c:pt>
                <c:pt idx="180">
                  <c:v>3.955034462258352</c:v>
                </c:pt>
                <c:pt idx="181">
                  <c:v>3.9788765038063687</c:v>
                </c:pt>
                <c:pt idx="182">
                  <c:v>4.0029766082403437</c:v>
                </c:pt>
                <c:pt idx="183">
                  <c:v>4.0273468886418931</c:v>
                </c:pt>
                <c:pt idx="184">
                  <c:v>4.0519997748768475</c:v>
                </c:pt>
                <c:pt idx="185">
                  <c:v>4.0769480258255753</c:v>
                </c:pt>
                <c:pt idx="186">
                  <c:v>4.10220474192512</c:v>
                </c:pt>
                <c:pt idx="187">
                  <c:v>4.127783378036999</c:v>
                </c:pt>
                <c:pt idx="188">
                  <c:v>4.1536977566547781</c:v>
                </c:pt>
                <c:pt idx="189">
                  <c:v>4.1799620814657032</c:v>
                </c:pt>
                <c:pt idx="190">
                  <c:v>4.2065909512810888</c:v>
                </c:pt>
                <c:pt idx="191">
                  <c:v>4.2335993743502387</c:v>
                </c:pt>
                <c:pt idx="192">
                  <c:v>4.2610027830731765</c:v>
                </c:pt>
                <c:pt idx="193">
                  <c:v>4.2888170491277045</c:v>
                </c:pt>
                <c:pt idx="194">
                  <c:v>4.317058499026607</c:v>
                </c:pt>
                <c:pt idx="195">
                  <c:v>4.3457439301213228</c:v>
                </c:pt>
                <c:pt idx="196">
                  <c:v>4.3748906270686536</c:v>
                </c:pt>
                <c:pt idx="197">
                  <c:v>4.4045163787776174</c:v>
                </c:pt>
                <c:pt idx="198">
                  <c:v>4.4346394958538564</c:v>
                </c:pt>
                <c:pt idx="199">
                  <c:v>4.4652788285595975</c:v>
                </c:pt>
                <c:pt idx="200">
                  <c:v>4.4964537853075006</c:v>
                </c:pt>
                <c:pt idx="201">
                  <c:v>4.5281843517073739</c:v>
                </c:pt>
                <c:pt idx="202">
                  <c:v>4.5604911101850787</c:v>
                </c:pt>
                <c:pt idx="203">
                  <c:v>4.5933952601936481</c:v>
                </c:pt>
                <c:pt idx="204">
                  <c:v>4.6269186390370871</c:v>
                </c:pt>
                <c:pt idx="205">
                  <c:v>4.6610837433279881</c:v>
                </c:pt>
                <c:pt idx="206">
                  <c:v>4.6959137511005986</c:v>
                </c:pt>
                <c:pt idx="207">
                  <c:v>4.7314325446017609</c:v>
                </c:pt>
                <c:pt idx="208">
                  <c:v>4.7676647337825964</c:v>
                </c:pt>
                <c:pt idx="209">
                  <c:v>4.8046356805146946</c:v>
                </c:pt>
                <c:pt idx="210">
                  <c:v>4.8423715235550926</c:v>
                </c:pt>
                <c:pt idx="211">
                  <c:v>4.8808992042851873</c:v>
                </c:pt>
                <c:pt idx="212">
                  <c:v>4.9202464932493735</c:v>
                </c:pt>
                <c:pt idx="213">
                  <c:v>4.9604420175200863</c:v>
                </c:pt>
                <c:pt idx="214">
                  <c:v>5.001515288916619</c:v>
                </c:pt>
                <c:pt idx="215">
                  <c:v>5.0434967331060454</c:v>
                </c:pt>
                <c:pt idx="216">
                  <c:v>5.0864177196153459</c:v>
                </c:pt>
                <c:pt idx="217">
                  <c:v>5.1303105927847632</c:v>
                </c:pt>
                <c:pt idx="218">
                  <c:v>5.1752087036933876</c:v>
                </c:pt>
                <c:pt idx="219">
                  <c:v>5.2211464430888332</c:v>
                </c:pt>
                <c:pt idx="220">
                  <c:v>5.2681592753539555</c:v>
                </c:pt>
                <c:pt idx="221">
                  <c:v>5.3162837735445141</c:v>
                </c:pt>
                <c:pt idx="222">
                  <c:v>5.3655576555327844</c:v>
                </c:pt>
                <c:pt idx="223">
                  <c:v>5.4160198212932116</c:v>
                </c:pt>
                <c:pt idx="224">
                  <c:v>5.4677103913672607</c:v>
                </c:pt>
                <c:pt idx="225">
                  <c:v>5.5206707465459504</c:v>
                </c:pt>
                <c:pt idx="226">
                  <c:v>5.5749435688095623</c:v>
                </c:pt>
                <c:pt idx="227">
                  <c:v>5.6305728835653941</c:v>
                </c:pt>
                <c:pt idx="228">
                  <c:v>5.6876041032256994</c:v>
                </c:pt>
                <c:pt idx="229">
                  <c:v>5.7460840721692383</c:v>
                </c:pt>
                <c:pt idx="230">
                  <c:v>5.8060611131312774</c:v>
                </c:pt>
                <c:pt idx="231">
                  <c:v>5.8675850750682734</c:v>
                </c:pt>
                <c:pt idx="232">
                  <c:v>5.9307073825449805</c:v>
                </c:pt>
                <c:pt idx="233">
                  <c:v>5.9954810866931396</c:v>
                </c:pt>
                <c:pt idx="234">
                  <c:v>6.061960917792617</c:v>
                </c:pt>
                <c:pt idx="235">
                  <c:v>6.1302033395273225</c:v>
                </c:pt>
                <c:pt idx="236">
                  <c:v>6.2002666049699791</c:v>
                </c:pt>
                <c:pt idx="237">
                  <c:v>6.272210814351574</c:v>
                </c:pt>
                <c:pt idx="238">
                  <c:v>6.3460979746729773</c:v>
                </c:pt>
                <c:pt idx="239">
                  <c:v>6.4219920612181713</c:v>
                </c:pt>
                <c:pt idx="240">
                  <c:v>6.4999590810303376</c:v>
                </c:pt>
                <c:pt idx="241">
                  <c:v>6.5800671384140612</c:v>
                </c:pt>
                <c:pt idx="242">
                  <c:v>6.6623865025288813</c:v>
                </c:pt>
                <c:pt idx="243">
                  <c:v>6.7469896771415252</c:v>
                </c:pt>
                <c:pt idx="244">
                  <c:v>6.8339514726063193</c:v>
                </c:pt>
                <c:pt idx="245">
                  <c:v>6.9233490801454369</c:v>
                </c:pt>
                <c:pt idx="246">
                  <c:v>7.0152621485030515</c:v>
                </c:pt>
                <c:pt idx="247">
                  <c:v>7.1097728630496233</c:v>
                </c:pt>
                <c:pt idx="248">
                  <c:v>7.2069660274152323</c:v>
                </c:pt>
                <c:pt idx="249">
                  <c:v>7.3069291477331753</c:v>
                </c:pt>
                <c:pt idx="250">
                  <c:v>7.4097525195777934</c:v>
                </c:pt>
                <c:pt idx="251">
                  <c:v>7.5155293176830895</c:v>
                </c:pt>
                <c:pt idx="252">
                  <c:v>7.6243556885314892</c:v>
                </c:pt>
                <c:pt idx="253">
                  <c:v>7.7363308459049911</c:v>
                </c:pt>
                <c:pt idx="254">
                  <c:v>7.8515571694938515</c:v>
                </c:pt>
                <c:pt idx="255">
                  <c:v>7.9701403066610332</c:v>
                </c:pt>
                <c:pt idx="256">
                  <c:v>8.0921892774637243</c:v>
                </c:pt>
                <c:pt idx="257">
                  <c:v>8.2178165830366083</c:v>
                </c:pt>
                <c:pt idx="258">
                  <c:v>8.3471383174447684</c:v>
                </c:pt>
                <c:pt idx="259">
                  <c:v>8.4802742831176516</c:v>
                </c:pt>
                <c:pt idx="260">
                  <c:v>8.6173481099790621</c:v>
                </c:pt>
                <c:pt idx="261">
                  <c:v>8.7584873783918127</c:v>
                </c:pt>
                <c:pt idx="262">
                  <c:v>8.9038237460395351</c:v>
                </c:pt>
                <c:pt idx="263">
                  <c:v>9.0534930788719628</c:v>
                </c:pt>
                <c:pt idx="264">
                  <c:v>9.2076355862441694</c:v>
                </c:pt>
                <c:pt idx="265">
                  <c:v>9.3663959603842564</c:v>
                </c:pt>
                <c:pt idx="266">
                  <c:v>9.5299235203285413</c:v>
                </c:pt>
                <c:pt idx="267">
                  <c:v>9.6983723604674843</c:v>
                </c:pt>
                <c:pt idx="268">
                  <c:v>9.8719015038503457</c:v>
                </c:pt>
                <c:pt idx="269">
                  <c:v>10.050675060401296</c:v>
                </c:pt>
                <c:pt idx="270">
                  <c:v>10.234862390204505</c:v>
                </c:pt>
                <c:pt idx="271">
                  <c:v>10.424638272020879</c:v>
                </c:pt>
                <c:pt idx="272">
                  <c:v>10.620183077204294</c:v>
                </c:pt>
                <c:pt idx="273">
                  <c:v>10.821682949190524</c:v>
                </c:pt>
                <c:pt idx="274">
                  <c:v>11.029329988737633</c:v>
                </c:pt>
                <c:pt idx="275">
                  <c:v>11.243322445102395</c:v>
                </c:pt>
                <c:pt idx="276">
                  <c:v>11.46386491334305</c:v>
                </c:pt>
                <c:pt idx="277">
                  <c:v>11.691168537945021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topLeftCell="A2" workbookViewId="0">
      <selection activeCell="B7" sqref="B7"/>
    </sheetView>
  </sheetViews>
  <sheetFormatPr defaultRowHeight="14.5" x14ac:dyDescent="0.35"/>
  <cols>
    <col min="1" max="1" width="47.453125" bestFit="1" customWidth="1"/>
    <col min="2" max="2" width="30.81640625" bestFit="1" customWidth="1"/>
  </cols>
  <sheetData>
    <row r="1" spans="1:2" x14ac:dyDescent="0.35">
      <c r="A1" t="s">
        <v>40</v>
      </c>
      <c r="B1" t="s">
        <v>41</v>
      </c>
    </row>
    <row r="2" spans="1:2" x14ac:dyDescent="0.35">
      <c r="A2" t="s">
        <v>42</v>
      </c>
      <c r="B2">
        <v>5132</v>
      </c>
    </row>
    <row r="3" spans="1:2" x14ac:dyDescent="0.35">
      <c r="A3" t="s">
        <v>44</v>
      </c>
      <c r="B3" t="s">
        <v>58</v>
      </c>
    </row>
    <row r="4" spans="1:2" x14ac:dyDescent="0.35">
      <c r="A4" t="s">
        <v>45</v>
      </c>
      <c r="B4">
        <v>38</v>
      </c>
    </row>
    <row r="5" spans="1:2" x14ac:dyDescent="0.35">
      <c r="A5" t="s">
        <v>43</v>
      </c>
      <c r="B5">
        <v>150</v>
      </c>
    </row>
    <row r="6" spans="1:2" x14ac:dyDescent="0.35">
      <c r="A6" t="s">
        <v>46</v>
      </c>
      <c r="B6" t="s">
        <v>59</v>
      </c>
    </row>
    <row r="7" spans="1:2" x14ac:dyDescent="0.35">
      <c r="A7" t="s">
        <v>45</v>
      </c>
      <c r="B7">
        <v>38</v>
      </c>
    </row>
    <row r="8" spans="1:2" x14ac:dyDescent="0.35">
      <c r="A8" t="s">
        <v>43</v>
      </c>
      <c r="B8">
        <v>150</v>
      </c>
    </row>
    <row r="9" spans="1:2" x14ac:dyDescent="0.35">
      <c r="A9" t="s">
        <v>47</v>
      </c>
      <c r="B9" s="11">
        <f>AVERAGE(raw_data!N2:N280)</f>
        <v>50.010071942446096</v>
      </c>
    </row>
    <row r="10" spans="1:2" x14ac:dyDescent="0.35">
      <c r="A10" t="s">
        <v>49</v>
      </c>
      <c r="B10">
        <v>15</v>
      </c>
    </row>
    <row r="11" spans="1:2" x14ac:dyDescent="0.35">
      <c r="A11" t="s">
        <v>48</v>
      </c>
      <c r="B11" s="12">
        <f>Analysis!L5</f>
        <v>11.807999999999998</v>
      </c>
    </row>
    <row r="12" spans="1:2" x14ac:dyDescent="0.35">
      <c r="A12" t="s">
        <v>50</v>
      </c>
      <c r="B12">
        <f>Analysis!K5</f>
        <v>19900</v>
      </c>
    </row>
    <row r="13" spans="1:2" x14ac:dyDescent="0.35">
      <c r="A13" t="s">
        <v>51</v>
      </c>
      <c r="B13" s="14">
        <f>Analysis!J3</f>
        <v>2.0584790893249337E-4</v>
      </c>
    </row>
    <row r="14" spans="1:2" x14ac:dyDescent="0.35">
      <c r="A14" t="s">
        <v>52</v>
      </c>
      <c r="B14" s="14">
        <f>Analysis!J2</f>
        <v>2.3075626344238099E-3</v>
      </c>
    </row>
    <row r="15" spans="1:2" x14ac:dyDescent="0.35">
      <c r="A15" t="s">
        <v>56</v>
      </c>
      <c r="B15" s="13" t="str">
        <f>IF(Analysis!K4="NA","No","Yes")</f>
        <v>Yes</v>
      </c>
    </row>
    <row r="16" spans="1:2" x14ac:dyDescent="0.35">
      <c r="A16" t="s">
        <v>55</v>
      </c>
      <c r="B16" s="15">
        <f>Analysis!K4</f>
        <v>17155.936063110046</v>
      </c>
    </row>
    <row r="17" spans="1:2" x14ac:dyDescent="0.35">
      <c r="A17" t="s">
        <v>54</v>
      </c>
    </row>
    <row r="18" spans="1:2" x14ac:dyDescent="0.35">
      <c r="A18" t="s">
        <v>53</v>
      </c>
      <c r="B18" s="10" t="str" cm="1">
        <f t="array" aca="1" ref="B18" ca="1">MID(CELL("filename"),SEARCH("[",CELL("filename"))+1, SEARCH("]",CELL("filename"))-SEARCH("[",CELL("filename"))-1)</f>
        <v>W5CC08L05HAM.xlsx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I1" workbookViewId="0">
      <selection activeCell="E2" sqref="E2"/>
    </sheetView>
  </sheetViews>
  <sheetFormatPr defaultColWidth="9.08984375" defaultRowHeight="12.5" x14ac:dyDescent="0.25"/>
  <cols>
    <col min="1" max="1" width="8.08984375" style="1" bestFit="1" customWidth="1"/>
    <col min="2" max="2" width="12.6328125" style="1" customWidth="1"/>
    <col min="3" max="3" width="11.08984375" style="1" bestFit="1" customWidth="1"/>
    <col min="4" max="4" width="8.90625" style="1" bestFit="1" customWidth="1"/>
    <col min="5" max="5" width="9.90625" style="1" customWidth="1"/>
    <col min="6" max="6" width="11.54296875" style="1" bestFit="1" customWidth="1"/>
    <col min="7" max="7" width="2.36328125" style="1" bestFit="1" customWidth="1"/>
    <col min="8" max="8" width="20.90625" style="1" customWidth="1"/>
    <col min="9" max="9" width="17.36328125" style="1" customWidth="1"/>
    <col min="10" max="10" width="12.36328125" style="1" bestFit="1" customWidth="1"/>
    <col min="11" max="11" width="9.08984375" style="1"/>
    <col min="12" max="12" width="15.1796875" style="1" customWidth="1"/>
    <col min="13" max="13" width="12.6328125" style="1" customWidth="1"/>
    <col min="14" max="14" width="14" style="1" customWidth="1"/>
    <col min="15" max="15" width="12.6328125" style="1" customWidth="1"/>
    <col min="16" max="16" width="11.36328125" style="1" customWidth="1"/>
    <col min="17" max="17" width="13.08984375" style="1" bestFit="1" customWidth="1"/>
    <col min="18" max="18" width="13.1796875" style="1" bestFit="1" customWidth="1"/>
    <col min="19" max="19" width="13.08984375" style="1" bestFit="1" customWidth="1"/>
    <col min="20" max="20" width="13.1796875" style="1" bestFit="1" customWidth="1"/>
    <col min="21" max="21" width="12" style="1" customWidth="1"/>
    <col min="22" max="22" width="12.6328125" style="1" customWidth="1"/>
    <col min="23" max="23" width="11.36328125" style="1" customWidth="1"/>
    <col min="24" max="16384" width="9.08984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0.11588777581892055</v>
      </c>
      <c r="I2" s="1" t="s">
        <v>23</v>
      </c>
      <c r="J2" s="1">
        <f>MAX(N9:N1022)</f>
        <v>2.3075626344238099E-3</v>
      </c>
      <c r="K2" s="1">
        <f>INDEX($A9:$A1022,M2)</f>
        <v>19900</v>
      </c>
      <c r="L2" s="8">
        <f>INDEX($H9:$H1022,M2)</f>
        <v>11.691168537945021</v>
      </c>
      <c r="M2" s="1">
        <f>MATCH(J2,N9:N1022)</f>
        <v>278</v>
      </c>
      <c r="O2" s="1">
        <f>J2/J3</f>
        <v>11.210036800425122</v>
      </c>
    </row>
    <row r="3" spans="1:15" x14ac:dyDescent="0.25">
      <c r="G3" s="1" t="s">
        <v>20</v>
      </c>
      <c r="H3" s="1">
        <v>0.37342827537220458</v>
      </c>
      <c r="I3" s="1" t="s">
        <v>22</v>
      </c>
      <c r="J3" s="1">
        <f>INDEX(J9:J1022,L8)</f>
        <v>2.0584790893249337E-4</v>
      </c>
      <c r="K3" s="1">
        <f>INDEX(A9:A1022,L8)</f>
        <v>7400</v>
      </c>
      <c r="L3" s="8">
        <f>INDEX(H9:H1022,L8)</f>
        <v>3.3508300924375667</v>
      </c>
      <c r="M3" s="1">
        <f>MATCH(J3,J9:J1022,0)</f>
        <v>153</v>
      </c>
    </row>
    <row r="4" spans="1:15" x14ac:dyDescent="0.25">
      <c r="G4" s="1" t="s">
        <v>19</v>
      </c>
      <c r="H4" s="6">
        <v>1.3171660355784286E-2</v>
      </c>
      <c r="I4" s="1" t="s">
        <v>26</v>
      </c>
      <c r="K4" s="9">
        <f>IF(J2&lt;2*J3,"NA",(L2-L3+K3*J3-K2*J2)/(J3-J2))</f>
        <v>17155.936063110046</v>
      </c>
      <c r="L4" s="8">
        <f>IF(K4="NA","NA",L3+J3*(K4-K3))</f>
        <v>5.3590691307078711</v>
      </c>
    </row>
    <row r="5" spans="1:15" ht="12" customHeight="1" x14ac:dyDescent="0.25">
      <c r="G5" s="1" t="s">
        <v>18</v>
      </c>
      <c r="H5" s="6">
        <v>3.1559997802965294E-4</v>
      </c>
      <c r="I5" s="1" t="s">
        <v>27</v>
      </c>
      <c r="K5" s="1">
        <f>INDEX(A9:A1022,M5)</f>
        <v>19900</v>
      </c>
      <c r="L5" s="8">
        <f>MAX(B9:B1022)</f>
        <v>11.807999999999998</v>
      </c>
      <c r="M5" s="1">
        <f>MATCH(L5,B9:B1022,0)</f>
        <v>278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1.8275555663371157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75" customHeight="1" x14ac:dyDescent="0.3">
      <c r="A8" s="5" t="s">
        <v>14</v>
      </c>
      <c r="B8" s="5" t="s">
        <v>34</v>
      </c>
      <c r="C8" s="5">
        <f>SUM(C9:C1022)</f>
        <v>278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1.6525321643452353</v>
      </c>
      <c r="L8" s="4">
        <f>SUM(L9:L1022)</f>
        <v>153</v>
      </c>
      <c r="M8" s="4">
        <f>MAX(M9:M1022)</f>
        <v>7400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0.15013252824203627</v>
      </c>
      <c r="G9" s="3"/>
      <c r="H9" s="3">
        <f>IF(A9="","",H$2*A9^H$3+H$4*(EXP(H$5*A9)-1))</f>
        <v>0.15013252824203627</v>
      </c>
      <c r="I9" s="3">
        <f>IF(A9="","",(B9-H9)^2)</f>
        <v>2.2539776036345816E-2</v>
      </c>
      <c r="J9" s="2">
        <f>IF(A9="","",$H$2*$H$3*$A9^($H$3-1)+($H$4*$H$5*EXP($H$5*$A9)))</f>
        <v>2.8034472327483666E-2</v>
      </c>
      <c r="K9" s="2">
        <f>IF( A9="","", H$2*H$3*(H$3-1)*A9^(H$3-2)+(H$4*H$5^2*EXP(H$5*$A9)))</f>
        <v>-8.7814993808534077E-3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0.19449167055464128</v>
      </c>
      <c r="G10" s="3"/>
      <c r="H10" s="3">
        <f t="shared" ref="H10:H73" si="4">IF(A10="","",H$2*A10^H$3+H$4*(EXP(H$5*A10)-1))</f>
        <v>0.19449167055464128</v>
      </c>
      <c r="I10" s="3">
        <f t="shared" ref="I10:I73" si="5">IF(A10="","",(B10-H10)^2)</f>
        <v>3.7827009915135122E-2</v>
      </c>
      <c r="J10" s="2">
        <f t="shared" ref="J10:J73" si="6">IF(A10="","",$H$2*$H$3*$A10^($H$3-1)+($H$4*$H$5*EXP($H$5*$A10)))</f>
        <v>1.8159781191650157E-2</v>
      </c>
      <c r="K10" s="2">
        <f t="shared" ref="K10:K73" si="7">IF( A10="","", H$2*H$3*(H$3-1)*A10^(H$3-2)+(H$4*H$5^2*EXP(H$5*$A10)))</f>
        <v>-2.8439480580243729E-3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7.2000000000000008E-2</v>
      </c>
      <c r="C11" s="2">
        <f t="shared" si="0"/>
        <v>1</v>
      </c>
      <c r="D11" s="3">
        <f t="shared" si="1"/>
        <v>6</v>
      </c>
      <c r="E11" s="3">
        <f t="shared" si="2"/>
        <v>7.2000000000000008E-2</v>
      </c>
      <c r="F11" s="3">
        <f t="shared" si="3"/>
        <v>0.2262920115486588</v>
      </c>
      <c r="G11" s="3"/>
      <c r="H11" s="3">
        <f t="shared" si="4"/>
        <v>0.2262920115486588</v>
      </c>
      <c r="I11" s="3">
        <f t="shared" si="5"/>
        <v>2.3806024827731458E-2</v>
      </c>
      <c r="J11" s="2">
        <f t="shared" si="6"/>
        <v>1.4086583652395885E-2</v>
      </c>
      <c r="K11" s="2">
        <f t="shared" si="7"/>
        <v>-1.4706062577260388E-3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0.124</v>
      </c>
      <c r="C12" s="2">
        <f t="shared" si="0"/>
        <v>1</v>
      </c>
      <c r="D12" s="3">
        <f t="shared" si="1"/>
        <v>8</v>
      </c>
      <c r="E12" s="3">
        <f t="shared" si="2"/>
        <v>0.124</v>
      </c>
      <c r="F12" s="3">
        <f t="shared" si="3"/>
        <v>0.25196160246307792</v>
      </c>
      <c r="G12" s="3"/>
      <c r="H12" s="3">
        <f t="shared" si="4"/>
        <v>0.25196160246307792</v>
      </c>
      <c r="I12" s="3">
        <f t="shared" si="5"/>
        <v>1.637417170491879E-2</v>
      </c>
      <c r="J12" s="2">
        <f t="shared" si="6"/>
        <v>1.1763811524398815E-2</v>
      </c>
      <c r="K12" s="2">
        <f t="shared" si="7"/>
        <v>-9.2103124062715145E-4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0.16800000000000001</v>
      </c>
      <c r="C13" s="2">
        <f t="shared" si="0"/>
        <v>1</v>
      </c>
      <c r="D13" s="3">
        <f t="shared" si="1"/>
        <v>10</v>
      </c>
      <c r="E13" s="3">
        <f t="shared" si="2"/>
        <v>0.16800000000000001</v>
      </c>
      <c r="F13" s="3">
        <f t="shared" si="3"/>
        <v>0.27386210008441075</v>
      </c>
      <c r="G13" s="3"/>
      <c r="H13" s="3">
        <f t="shared" si="4"/>
        <v>0.27386210008441075</v>
      </c>
      <c r="I13" s="3">
        <f t="shared" si="5"/>
        <v>1.1206784234281796E-2</v>
      </c>
      <c r="J13" s="2">
        <f t="shared" si="6"/>
        <v>1.022940050385812E-2</v>
      </c>
      <c r="K13" s="2">
        <f t="shared" si="7"/>
        <v>-6.4068270780413079E-4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0.20400000000000001</v>
      </c>
      <c r="C14" s="2">
        <f t="shared" si="0"/>
        <v>1</v>
      </c>
      <c r="D14" s="3">
        <f t="shared" si="1"/>
        <v>12</v>
      </c>
      <c r="E14" s="3">
        <f t="shared" si="2"/>
        <v>0.20400000000000001</v>
      </c>
      <c r="F14" s="3">
        <f t="shared" si="3"/>
        <v>0.29316253201853787</v>
      </c>
      <c r="G14" s="3"/>
      <c r="H14" s="3">
        <f t="shared" si="4"/>
        <v>0.29316253201853787</v>
      </c>
      <c r="I14" s="3">
        <f t="shared" si="5"/>
        <v>7.9499571159567881E-3</v>
      </c>
      <c r="J14" s="2">
        <f t="shared" si="6"/>
        <v>9.1255490346673629E-3</v>
      </c>
      <c r="K14" s="2">
        <f t="shared" si="7"/>
        <v>-4.7626505561171648E-4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0.23200000000000004</v>
      </c>
      <c r="C15" s="2">
        <f t="shared" si="0"/>
        <v>1</v>
      </c>
      <c r="D15" s="3">
        <f t="shared" si="1"/>
        <v>14</v>
      </c>
      <c r="E15" s="3">
        <f t="shared" si="2"/>
        <v>0.23200000000000004</v>
      </c>
      <c r="F15" s="3">
        <f t="shared" si="3"/>
        <v>0.3105387651699798</v>
      </c>
      <c r="G15" s="3"/>
      <c r="H15" s="3">
        <f t="shared" si="4"/>
        <v>0.3105387651699798</v>
      </c>
      <c r="I15" s="3">
        <f t="shared" si="5"/>
        <v>6.1683376344252262E-3</v>
      </c>
      <c r="J15" s="2">
        <f t="shared" si="6"/>
        <v>8.2857592963393074E-3</v>
      </c>
      <c r="K15" s="2">
        <f t="shared" si="7"/>
        <v>-3.7064199045584381E-4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0.25800000000000001</v>
      </c>
      <c r="C16" s="2">
        <f t="shared" si="0"/>
        <v>1</v>
      </c>
      <c r="D16" s="3">
        <f t="shared" si="1"/>
        <v>16</v>
      </c>
      <c r="E16" s="3">
        <f t="shared" si="2"/>
        <v>0.25800000000000001</v>
      </c>
      <c r="F16" s="3">
        <f t="shared" si="3"/>
        <v>0.32642153358728865</v>
      </c>
      <c r="G16" s="3"/>
      <c r="H16" s="3">
        <f t="shared" si="4"/>
        <v>0.32642153358728865</v>
      </c>
      <c r="I16" s="3">
        <f t="shared" si="5"/>
        <v>4.6815062584364677E-3</v>
      </c>
      <c r="J16" s="2">
        <f t="shared" si="6"/>
        <v>7.6210611574032174E-3</v>
      </c>
      <c r="K16" s="2">
        <f t="shared" si="7"/>
        <v>-2.9828140665282259E-4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0.29000000000000004</v>
      </c>
      <c r="C17" s="2">
        <f t="shared" si="0"/>
        <v>1</v>
      </c>
      <c r="D17" s="3">
        <f t="shared" si="1"/>
        <v>18</v>
      </c>
      <c r="E17" s="3">
        <f t="shared" si="2"/>
        <v>0.29000000000000004</v>
      </c>
      <c r="F17" s="3">
        <f t="shared" si="3"/>
        <v>0.34110448049746367</v>
      </c>
      <c r="G17" s="3"/>
      <c r="H17" s="3">
        <f t="shared" si="4"/>
        <v>0.34110448049746367</v>
      </c>
      <c r="I17" s="3">
        <f t="shared" si="5"/>
        <v>2.6116679269156408E-3</v>
      </c>
      <c r="J17" s="2">
        <f t="shared" si="6"/>
        <v>7.0791826787612354E-3</v>
      </c>
      <c r="K17" s="2">
        <f t="shared" si="7"/>
        <v>-2.4627624824981374E-4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0.314</v>
      </c>
      <c r="C18" s="2">
        <f t="shared" si="0"/>
        <v>1</v>
      </c>
      <c r="D18" s="3">
        <f t="shared" si="1"/>
        <v>20</v>
      </c>
      <c r="E18" s="3">
        <f t="shared" si="2"/>
        <v>0.314</v>
      </c>
      <c r="F18" s="3">
        <f t="shared" si="3"/>
        <v>0.35479796233756927</v>
      </c>
      <c r="G18" s="3"/>
      <c r="H18" s="3">
        <f t="shared" si="4"/>
        <v>0.35479796233756927</v>
      </c>
      <c r="I18" s="3">
        <f t="shared" si="5"/>
        <v>1.6644737308977207E-3</v>
      </c>
      <c r="J18" s="2">
        <f t="shared" si="6"/>
        <v>6.6272056148386953E-3</v>
      </c>
      <c r="K18" s="2">
        <f t="shared" si="7"/>
        <v>-2.074886055315509E-4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0.49000000000000005</v>
      </c>
      <c r="C19" s="2">
        <f t="shared" si="0"/>
        <v>1</v>
      </c>
      <c r="D19" s="3">
        <f t="shared" si="1"/>
        <v>40</v>
      </c>
      <c r="E19" s="3">
        <f t="shared" si="2"/>
        <v>0.49000000000000005</v>
      </c>
      <c r="F19" s="3">
        <f t="shared" si="3"/>
        <v>0.45967432840074923</v>
      </c>
      <c r="G19" s="3"/>
      <c r="H19" s="3">
        <f t="shared" si="4"/>
        <v>0.45967432840074923</v>
      </c>
      <c r="I19" s="3">
        <f t="shared" si="5"/>
        <v>9.1964635794560738E-4</v>
      </c>
      <c r="J19" s="2">
        <f t="shared" si="6"/>
        <v>4.2940324062472552E-3</v>
      </c>
      <c r="K19" s="2">
        <f t="shared" si="7"/>
        <v>-6.71957103292995E-5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0.60199999999999998</v>
      </c>
      <c r="C20" s="2">
        <f t="shared" si="0"/>
        <v>1</v>
      </c>
      <c r="D20" s="3">
        <f t="shared" si="1"/>
        <v>60</v>
      </c>
      <c r="E20" s="3">
        <f t="shared" si="2"/>
        <v>0.60199999999999998</v>
      </c>
      <c r="F20" s="3">
        <f t="shared" si="3"/>
        <v>0.53487718801244799</v>
      </c>
      <c r="G20" s="3"/>
      <c r="H20" s="3">
        <f t="shared" si="4"/>
        <v>0.53487718801244799</v>
      </c>
      <c r="I20" s="3">
        <f t="shared" si="5"/>
        <v>4.5054718891162533E-3</v>
      </c>
      <c r="J20" s="2">
        <f t="shared" si="6"/>
        <v>3.3316404168445162E-3</v>
      </c>
      <c r="K20" s="2">
        <f t="shared" si="7"/>
        <v>-3.4746283760827419E-5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0.68200000000000005</v>
      </c>
      <c r="C21" s="2">
        <f t="shared" si="0"/>
        <v>1</v>
      </c>
      <c r="D21" s="3">
        <f t="shared" si="1"/>
        <v>80</v>
      </c>
      <c r="E21" s="3">
        <f t="shared" si="2"/>
        <v>0.68200000000000005</v>
      </c>
      <c r="F21" s="3">
        <f t="shared" si="3"/>
        <v>0.59559478992238657</v>
      </c>
      <c r="G21" s="3"/>
      <c r="H21" s="3">
        <f t="shared" si="4"/>
        <v>0.59559478992238657</v>
      </c>
      <c r="I21" s="3">
        <f t="shared" si="5"/>
        <v>7.4658603285565183E-3</v>
      </c>
      <c r="J21" s="2">
        <f t="shared" si="6"/>
        <v>2.7828403625929287E-3</v>
      </c>
      <c r="K21" s="2">
        <f t="shared" si="7"/>
        <v>-2.1760877546263678E-5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0.75000000000000011</v>
      </c>
      <c r="C22" s="2">
        <f t="shared" si="0"/>
        <v>1</v>
      </c>
      <c r="D22" s="3">
        <f t="shared" si="1"/>
        <v>100</v>
      </c>
      <c r="E22" s="3">
        <f t="shared" si="2"/>
        <v>0.75000000000000011</v>
      </c>
      <c r="F22" s="3">
        <f t="shared" si="3"/>
        <v>0.64740727703706413</v>
      </c>
      <c r="G22" s="3"/>
      <c r="H22" s="3">
        <f t="shared" si="4"/>
        <v>0.64740727703706413</v>
      </c>
      <c r="I22" s="3">
        <f t="shared" si="5"/>
        <v>1.0525266804949732E-2</v>
      </c>
      <c r="J22" s="2">
        <f t="shared" si="6"/>
        <v>2.4203150035154771E-3</v>
      </c>
      <c r="K22" s="2">
        <f t="shared" si="7"/>
        <v>-1.513677388336786E-5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0.80399999999999994</v>
      </c>
      <c r="C23" s="2">
        <f t="shared" si="0"/>
        <v>1</v>
      </c>
      <c r="D23" s="3">
        <f t="shared" si="1"/>
        <v>120</v>
      </c>
      <c r="E23" s="3">
        <f t="shared" si="2"/>
        <v>0.80399999999999994</v>
      </c>
      <c r="F23" s="3">
        <f t="shared" si="3"/>
        <v>0.69307683953572319</v>
      </c>
      <c r="G23" s="3"/>
      <c r="H23" s="3">
        <f t="shared" si="4"/>
        <v>0.69307683953572319</v>
      </c>
      <c r="I23" s="3">
        <f t="shared" si="5"/>
        <v>1.2303947527383688E-2</v>
      </c>
      <c r="J23" s="2">
        <f t="shared" si="6"/>
        <v>2.1595227333805348E-3</v>
      </c>
      <c r="K23" s="2">
        <f t="shared" si="7"/>
        <v>-1.1251893296719818E-5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0.84199999999999997</v>
      </c>
      <c r="C24" s="2">
        <f t="shared" si="0"/>
        <v>1</v>
      </c>
      <c r="D24" s="3">
        <f t="shared" si="1"/>
        <v>140</v>
      </c>
      <c r="E24" s="3">
        <f t="shared" si="2"/>
        <v>0.84199999999999997</v>
      </c>
      <c r="F24" s="3">
        <f t="shared" si="3"/>
        <v>0.7342004239906379</v>
      </c>
      <c r="G24" s="3"/>
      <c r="H24" s="3">
        <f t="shared" si="4"/>
        <v>0.7342004239906379</v>
      </c>
      <c r="I24" s="3">
        <f t="shared" si="5"/>
        <v>1.1620748587798232E-2</v>
      </c>
      <c r="J24" s="2">
        <f t="shared" si="6"/>
        <v>1.9611233292916681E-3</v>
      </c>
      <c r="K24" s="2">
        <f t="shared" si="7"/>
        <v>-8.7562153588549766E-6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0.88800000000000012</v>
      </c>
      <c r="C25" s="2">
        <f t="shared" si="0"/>
        <v>1</v>
      </c>
      <c r="D25" s="3">
        <f t="shared" si="1"/>
        <v>160</v>
      </c>
      <c r="E25" s="3">
        <f t="shared" si="2"/>
        <v>0.88800000000000012</v>
      </c>
      <c r="F25" s="3">
        <f t="shared" si="3"/>
        <v>0.77179577533236621</v>
      </c>
      <c r="G25" s="3"/>
      <c r="H25" s="3">
        <f t="shared" si="4"/>
        <v>0.77179577533236621</v>
      </c>
      <c r="I25" s="3">
        <f t="shared" si="5"/>
        <v>1.3503421830605938E-2</v>
      </c>
      <c r="J25" s="2">
        <f t="shared" si="6"/>
        <v>1.804094866109506E-3</v>
      </c>
      <c r="K25" s="2">
        <f t="shared" si="7"/>
        <v>-7.0464656522030852E-6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0.92200000000000004</v>
      </c>
      <c r="C26" s="2">
        <f t="shared" si="0"/>
        <v>1</v>
      </c>
      <c r="D26" s="3">
        <f t="shared" si="1"/>
        <v>180</v>
      </c>
      <c r="E26" s="3">
        <f t="shared" si="2"/>
        <v>0.92200000000000004</v>
      </c>
      <c r="F26" s="3">
        <f t="shared" si="3"/>
        <v>0.80655671934070827</v>
      </c>
      <c r="G26" s="3"/>
      <c r="H26" s="3">
        <f t="shared" si="4"/>
        <v>0.80655671934070827</v>
      </c>
      <c r="I26" s="3">
        <f t="shared" si="5"/>
        <v>1.3327151049380009E-2</v>
      </c>
      <c r="J26" s="2">
        <f t="shared" si="6"/>
        <v>1.6760864938143293E-3</v>
      </c>
      <c r="K26" s="2">
        <f t="shared" si="7"/>
        <v>-5.8176753362244262E-6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0.95199999999999996</v>
      </c>
      <c r="C27" s="2">
        <f t="shared" si="0"/>
        <v>1</v>
      </c>
      <c r="D27" s="3">
        <f t="shared" si="1"/>
        <v>200</v>
      </c>
      <c r="E27" s="3">
        <f t="shared" si="2"/>
        <v>0.95199999999999996</v>
      </c>
      <c r="F27" s="3">
        <f t="shared" si="3"/>
        <v>0.83898029119515238</v>
      </c>
      <c r="G27" s="3"/>
      <c r="H27" s="3">
        <f t="shared" si="4"/>
        <v>0.83898029119515238</v>
      </c>
      <c r="I27" s="3">
        <f t="shared" si="5"/>
        <v>1.277345457833254E-2</v>
      </c>
      <c r="J27" s="2">
        <f t="shared" si="6"/>
        <v>1.5693202669261985E-3</v>
      </c>
      <c r="K27" s="2">
        <f t="shared" si="7"/>
        <v>-4.9011893698531702E-6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0.98199999999999998</v>
      </c>
      <c r="C28" s="2">
        <f t="shared" si="0"/>
        <v>1</v>
      </c>
      <c r="D28" s="3">
        <f t="shared" si="1"/>
        <v>220</v>
      </c>
      <c r="E28" s="3">
        <f t="shared" si="2"/>
        <v>0.98199999999999998</v>
      </c>
      <c r="F28" s="3">
        <f t="shared" si="3"/>
        <v>0.86943636620765152</v>
      </c>
      <c r="G28" s="3"/>
      <c r="H28" s="3">
        <f t="shared" si="4"/>
        <v>0.86943636620765152</v>
      </c>
      <c r="I28" s="3">
        <f t="shared" si="5"/>
        <v>1.2670571652537932E-2</v>
      </c>
      <c r="J28" s="2">
        <f t="shared" si="6"/>
        <v>1.4786307428282536E-3</v>
      </c>
      <c r="K28" s="2">
        <f t="shared" si="7"/>
        <v>-4.197122365101033E-6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1</v>
      </c>
      <c r="C29" s="2">
        <f t="shared" si="0"/>
        <v>1</v>
      </c>
      <c r="D29" s="3">
        <f t="shared" si="1"/>
        <v>240</v>
      </c>
      <c r="E29" s="3">
        <f t="shared" si="2"/>
        <v>1</v>
      </c>
      <c r="F29" s="3">
        <f t="shared" si="3"/>
        <v>0.89820862787547273</v>
      </c>
      <c r="G29" s="3"/>
      <c r="H29" s="3">
        <f t="shared" si="4"/>
        <v>0.89820862787547273</v>
      </c>
      <c r="I29" s="3">
        <f t="shared" si="5"/>
        <v>1.0361483438993986E-2</v>
      </c>
      <c r="J29" s="2">
        <f t="shared" si="6"/>
        <v>1.4004401831986836E-3</v>
      </c>
      <c r="K29" s="2">
        <f t="shared" si="7"/>
        <v>-3.6430291074149681E-6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1.0319999999999998</v>
      </c>
      <c r="C30" s="2">
        <f t="shared" si="0"/>
        <v>1</v>
      </c>
      <c r="D30" s="3">
        <f t="shared" si="1"/>
        <v>260</v>
      </c>
      <c r="E30" s="3">
        <f t="shared" si="2"/>
        <v>1.0319999999999998</v>
      </c>
      <c r="F30" s="3">
        <f t="shared" si="3"/>
        <v>0.92552005962894124</v>
      </c>
      <c r="G30" s="3"/>
      <c r="H30" s="3">
        <f t="shared" si="4"/>
        <v>0.92552005962894124</v>
      </c>
      <c r="I30" s="3">
        <f t="shared" si="5"/>
        <v>1.1337977701424189E-2</v>
      </c>
      <c r="J30" s="2">
        <f t="shared" si="6"/>
        <v>1.3321845113589933E-3</v>
      </c>
      <c r="K30" s="2">
        <f t="shared" si="7"/>
        <v>-3.1981211086075702E-6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1.052</v>
      </c>
      <c r="C31" s="2">
        <f t="shared" si="0"/>
        <v>1</v>
      </c>
      <c r="D31" s="3">
        <f t="shared" si="1"/>
        <v>280</v>
      </c>
      <c r="E31" s="3">
        <f t="shared" si="2"/>
        <v>1.052</v>
      </c>
      <c r="F31" s="3">
        <f t="shared" si="3"/>
        <v>0.95154953784086438</v>
      </c>
      <c r="G31" s="3"/>
      <c r="H31" s="3">
        <f t="shared" si="4"/>
        <v>0.95154953784086438</v>
      </c>
      <c r="I31" s="3">
        <f t="shared" si="5"/>
        <v>1.0090295347983946E-2</v>
      </c>
      <c r="J31" s="2">
        <f t="shared" si="6"/>
        <v>1.2719734198998278E-3</v>
      </c>
      <c r="K31" s="2">
        <f t="shared" si="7"/>
        <v>-2.8347714654717394E-6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1.0820000000000001</v>
      </c>
      <c r="C32" s="2">
        <f t="shared" si="0"/>
        <v>1</v>
      </c>
      <c r="D32" s="3">
        <f t="shared" si="1"/>
        <v>300</v>
      </c>
      <c r="E32" s="3">
        <f t="shared" si="2"/>
        <v>1.0820000000000001</v>
      </c>
      <c r="F32" s="3">
        <f t="shared" si="3"/>
        <v>0.97644304083043021</v>
      </c>
      <c r="G32" s="3"/>
      <c r="H32" s="3">
        <f t="shared" si="4"/>
        <v>0.97644304083043021</v>
      </c>
      <c r="I32" s="3">
        <f t="shared" si="5"/>
        <v>1.1142271629126239E-2</v>
      </c>
      <c r="J32" s="2">
        <f t="shared" si="6"/>
        <v>1.2183797334568067E-3</v>
      </c>
      <c r="K32" s="2">
        <f t="shared" si="7"/>
        <v>-2.5336877336903711E-6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1.1039999999999999</v>
      </c>
      <c r="C33" s="2">
        <f t="shared" si="0"/>
        <v>1</v>
      </c>
      <c r="D33" s="3">
        <f t="shared" si="1"/>
        <v>320</v>
      </c>
      <c r="E33" s="3">
        <f t="shared" si="2"/>
        <v>1.1039999999999999</v>
      </c>
      <c r="F33" s="3">
        <f t="shared" si="3"/>
        <v>1.0003214601570853</v>
      </c>
      <c r="G33" s="3"/>
      <c r="H33" s="3">
        <f t="shared" si="4"/>
        <v>1.0003214601570853</v>
      </c>
      <c r="I33" s="3">
        <f t="shared" si="5"/>
        <v>1.0749239623958816E-2</v>
      </c>
      <c r="J33" s="2">
        <f t="shared" si="6"/>
        <v>1.1703037954423447E-3</v>
      </c>
      <c r="K33" s="2">
        <f t="shared" si="7"/>
        <v>-2.2810418736844856E-6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1.1259999999999999</v>
      </c>
      <c r="C34" s="2">
        <f t="shared" si="0"/>
        <v>1</v>
      </c>
      <c r="D34" s="3">
        <f t="shared" si="1"/>
        <v>340</v>
      </c>
      <c r="E34" s="3">
        <f t="shared" si="2"/>
        <v>1.1259999999999999</v>
      </c>
      <c r="F34" s="3">
        <f t="shared" si="3"/>
        <v>1.0232861902267785</v>
      </c>
      <c r="G34" s="3"/>
      <c r="H34" s="3">
        <f t="shared" si="4"/>
        <v>1.0232861902267785</v>
      </c>
      <c r="I34" s="3">
        <f t="shared" si="5"/>
        <v>1.0550126718129516E-2</v>
      </c>
      <c r="J34" s="2">
        <f t="shared" si="6"/>
        <v>1.1268832781633595E-3</v>
      </c>
      <c r="K34" s="2">
        <f t="shared" si="7"/>
        <v>-2.0666968656010076E-6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1.1460000000000001</v>
      </c>
      <c r="C35" s="2">
        <f t="shared" si="0"/>
        <v>1</v>
      </c>
      <c r="D35" s="3">
        <f t="shared" si="1"/>
        <v>360</v>
      </c>
      <c r="E35" s="3">
        <f t="shared" si="2"/>
        <v>1.1460000000000001</v>
      </c>
      <c r="F35" s="3">
        <f t="shared" si="3"/>
        <v>1.0454232204514808</v>
      </c>
      <c r="G35" s="3"/>
      <c r="H35" s="3">
        <f t="shared" si="4"/>
        <v>1.0454232204514808</v>
      </c>
      <c r="I35" s="3">
        <f t="shared" si="5"/>
        <v>1.0115688584351449E-2</v>
      </c>
      <c r="J35" s="2">
        <f t="shared" si="6"/>
        <v>1.0874315029304712E-3</v>
      </c>
      <c r="K35" s="2">
        <f t="shared" si="7"/>
        <v>-1.8830740736227355E-6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1.1659999999999999</v>
      </c>
      <c r="C36" s="2">
        <f t="shared" si="0"/>
        <v>1</v>
      </c>
      <c r="D36" s="3">
        <f t="shared" si="1"/>
        <v>380</v>
      </c>
      <c r="E36" s="3">
        <f t="shared" si="2"/>
        <v>1.1659999999999999</v>
      </c>
      <c r="F36" s="3">
        <f t="shared" si="3"/>
        <v>1.0668061912876428</v>
      </c>
      <c r="G36" s="3"/>
      <c r="H36" s="3">
        <f t="shared" si="4"/>
        <v>1.0668061912876428</v>
      </c>
      <c r="I36" s="3">
        <f t="shared" si="5"/>
        <v>9.8394116868637041E-3</v>
      </c>
      <c r="J36" s="2">
        <f t="shared" si="6"/>
        <v>1.0513942198250813E-3</v>
      </c>
      <c r="K36" s="2">
        <f t="shared" si="7"/>
        <v>-1.7244087223374626E-6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1.1800000000000002</v>
      </c>
      <c r="C37" s="2">
        <f t="shared" si="0"/>
        <v>1</v>
      </c>
      <c r="D37" s="3">
        <f t="shared" si="1"/>
        <v>400</v>
      </c>
      <c r="E37" s="3">
        <f t="shared" si="2"/>
        <v>1.1800000000000002</v>
      </c>
      <c r="F37" s="3">
        <f t="shared" si="3"/>
        <v>1.0874987167376795</v>
      </c>
      <c r="G37" s="3"/>
      <c r="H37" s="3">
        <f t="shared" si="4"/>
        <v>1.0874987167376795</v>
      </c>
      <c r="I37" s="3">
        <f t="shared" si="5"/>
        <v>8.5564874051760834E-3</v>
      </c>
      <c r="J37" s="2">
        <f t="shared" si="6"/>
        <v>1.0183186687277399E-3</v>
      </c>
      <c r="K37" s="2">
        <f t="shared" si="7"/>
        <v>-1.5862479679240354E-6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1.1980000000000002</v>
      </c>
      <c r="C38" s="2">
        <f t="shared" si="0"/>
        <v>1</v>
      </c>
      <c r="D38" s="3">
        <f t="shared" si="1"/>
        <v>420</v>
      </c>
      <c r="E38" s="3">
        <f t="shared" si="2"/>
        <v>1.1980000000000002</v>
      </c>
      <c r="F38" s="3">
        <f t="shared" si="3"/>
        <v>1.1075561769359976</v>
      </c>
      <c r="G38" s="3"/>
      <c r="H38" s="3">
        <f t="shared" si="4"/>
        <v>1.1075561769359976</v>
      </c>
      <c r="I38" s="3">
        <f t="shared" si="5"/>
        <v>8.1800851304326006E-3</v>
      </c>
      <c r="J38" s="2">
        <f t="shared" si="6"/>
        <v>9.8783100889694503E-4</v>
      </c>
      <c r="K38" s="2">
        <f t="shared" si="7"/>
        <v>-1.4651048620877916E-6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1.2159999999999997</v>
      </c>
      <c r="C39" s="2">
        <f t="shared" si="0"/>
        <v>1</v>
      </c>
      <c r="D39" s="3">
        <f t="shared" si="1"/>
        <v>440</v>
      </c>
      <c r="E39" s="3">
        <f t="shared" si="2"/>
        <v>1.2159999999999997</v>
      </c>
      <c r="F39" s="3">
        <f t="shared" si="3"/>
        <v>1.1270271209861729</v>
      </c>
      <c r="G39" s="3"/>
      <c r="H39" s="3">
        <f t="shared" si="4"/>
        <v>1.1270271209861729</v>
      </c>
      <c r="I39" s="3">
        <f t="shared" si="5"/>
        <v>7.9161732000090773E-3</v>
      </c>
      <c r="J39" s="2">
        <f t="shared" si="6"/>
        <v>9.5961957333728475E-4</v>
      </c>
      <c r="K39" s="2">
        <f t="shared" si="7"/>
        <v>-1.3582149841234082E-6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1.234</v>
      </c>
      <c r="C40" s="2">
        <f t="shared" si="0"/>
        <v>1</v>
      </c>
      <c r="D40" s="3">
        <f t="shared" si="1"/>
        <v>460</v>
      </c>
      <c r="E40" s="3">
        <f t="shared" si="2"/>
        <v>1.234</v>
      </c>
      <c r="F40" s="3">
        <f t="shared" si="3"/>
        <v>1.1459543785024289</v>
      </c>
      <c r="G40" s="3"/>
      <c r="H40" s="3">
        <f t="shared" si="4"/>
        <v>1.1459543785024289</v>
      </c>
      <c r="I40" s="3">
        <f t="shared" si="5"/>
        <v>7.7520314648935563E-3</v>
      </c>
      <c r="J40" s="2">
        <f t="shared" si="6"/>
        <v>9.3342225511926799E-4</v>
      </c>
      <c r="K40" s="2">
        <f t="shared" si="7"/>
        <v>-1.2633621884484841E-6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1.246</v>
      </c>
      <c r="C41" s="2">
        <f t="shared" si="0"/>
        <v>1</v>
      </c>
      <c r="D41" s="3">
        <f t="shared" si="1"/>
        <v>480</v>
      </c>
      <c r="E41" s="3">
        <f t="shared" si="2"/>
        <v>1.246</v>
      </c>
      <c r="F41" s="3">
        <f t="shared" si="3"/>
        <v>1.164375950271167</v>
      </c>
      <c r="G41" s="3"/>
      <c r="H41" s="3">
        <f t="shared" si="4"/>
        <v>1.164375950271167</v>
      </c>
      <c r="I41" s="3">
        <f t="shared" si="5"/>
        <v>6.6624854941349978E-3</v>
      </c>
      <c r="J41" s="2">
        <f t="shared" si="6"/>
        <v>9.0901687528000853E-4</v>
      </c>
      <c r="K41" s="2">
        <f t="shared" si="7"/>
        <v>-1.1787518072834575E-6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1.2599999999999998</v>
      </c>
      <c r="C42" s="2">
        <f t="shared" si="0"/>
        <v>1</v>
      </c>
      <c r="D42" s="3">
        <f t="shared" si="1"/>
        <v>500</v>
      </c>
      <c r="E42" s="3">
        <f t="shared" si="2"/>
        <v>1.2599999999999998</v>
      </c>
      <c r="F42" s="3">
        <f t="shared" si="3"/>
        <v>1.1823257292233236</v>
      </c>
      <c r="G42" s="3"/>
      <c r="H42" s="3">
        <f t="shared" si="4"/>
        <v>1.1823257292233236</v>
      </c>
      <c r="I42" s="3">
        <f t="shared" si="5"/>
        <v>6.0332923406884167E-3</v>
      </c>
      <c r="J42" s="2">
        <f t="shared" si="6"/>
        <v>8.8621373569427813E-4</v>
      </c>
      <c r="K42" s="2">
        <f t="shared" si="7"/>
        <v>-1.1029170227696181E-6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1.282</v>
      </c>
      <c r="C43" s="2">
        <f t="shared" si="0"/>
        <v>1</v>
      </c>
      <c r="D43" s="3">
        <f t="shared" si="1"/>
        <v>520</v>
      </c>
      <c r="E43" s="3">
        <f t="shared" si="2"/>
        <v>1.282</v>
      </c>
      <c r="F43" s="3">
        <f t="shared" si="3"/>
        <v>1.1998340894862531</v>
      </c>
      <c r="G43" s="3"/>
      <c r="H43" s="3">
        <f t="shared" si="4"/>
        <v>1.1998340894862531</v>
      </c>
      <c r="I43" s="3">
        <f t="shared" si="5"/>
        <v>6.751236850553061E-3</v>
      </c>
      <c r="J43" s="2">
        <f t="shared" si="6"/>
        <v>8.648497957775748E-4</v>
      </c>
      <c r="K43" s="2">
        <f t="shared" si="7"/>
        <v>-1.0346488021507132E-6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1.2879999999999998</v>
      </c>
      <c r="C44" s="2">
        <f t="shared" si="0"/>
        <v>1</v>
      </c>
      <c r="D44" s="3">
        <f t="shared" si="1"/>
        <v>540</v>
      </c>
      <c r="E44" s="3">
        <f t="shared" si="2"/>
        <v>1.2879999999999998</v>
      </c>
      <c r="F44" s="3">
        <f t="shared" si="3"/>
        <v>1.2169283717585559</v>
      </c>
      <c r="G44" s="3"/>
      <c r="H44" s="3">
        <f t="shared" si="4"/>
        <v>1.2169283717585559</v>
      </c>
      <c r="I44" s="3">
        <f t="shared" si="5"/>
        <v>5.0511763408900012E-3</v>
      </c>
      <c r="J44" s="2">
        <f t="shared" si="6"/>
        <v>8.4478407155899019E-4</v>
      </c>
      <c r="K44" s="2">
        <f t="shared" si="7"/>
        <v>-9.729428212518871E-7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1.306</v>
      </c>
      <c r="C45" s="2">
        <f t="shared" si="0"/>
        <v>1</v>
      </c>
      <c r="D45" s="3">
        <f t="shared" si="1"/>
        <v>560</v>
      </c>
      <c r="E45" s="3">
        <f t="shared" si="2"/>
        <v>1.306</v>
      </c>
      <c r="F45" s="3">
        <f t="shared" si="3"/>
        <v>1.2336332863898274</v>
      </c>
      <c r="G45" s="3"/>
      <c r="H45" s="3">
        <f t="shared" si="4"/>
        <v>1.2336332863898274</v>
      </c>
      <c r="I45" s="3">
        <f t="shared" si="5"/>
        <v>5.2369412387367493E-3</v>
      </c>
      <c r="J45" s="2">
        <f t="shared" si="6"/>
        <v>8.2589396578970707E-4</v>
      </c>
      <c r="K45" s="2">
        <f t="shared" si="7"/>
        <v>-9.1695880321419348E-7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1.3160000000000001</v>
      </c>
      <c r="C46" s="2">
        <f t="shared" si="0"/>
        <v>1</v>
      </c>
      <c r="D46" s="3">
        <f t="shared" si="1"/>
        <v>580</v>
      </c>
      <c r="E46" s="3">
        <f t="shared" si="2"/>
        <v>1.3160000000000001</v>
      </c>
      <c r="F46" s="3">
        <f t="shared" si="3"/>
        <v>1.2499712505367486</v>
      </c>
      <c r="G46" s="3"/>
      <c r="H46" s="3">
        <f t="shared" si="4"/>
        <v>1.2499712505367486</v>
      </c>
      <c r="I46" s="3">
        <f t="shared" si="5"/>
        <v>4.3597957556808266E-3</v>
      </c>
      <c r="J46" s="2">
        <f t="shared" si="6"/>
        <v>8.0807231489499133E-4</v>
      </c>
      <c r="K46" s="2">
        <f t="shared" si="7"/>
        <v>-8.6598904430794117E-7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1.3279999999999998</v>
      </c>
      <c r="C47" s="2">
        <f t="shared" si="0"/>
        <v>1</v>
      </c>
      <c r="D47" s="3">
        <f t="shared" si="1"/>
        <v>600</v>
      </c>
      <c r="E47" s="3">
        <f t="shared" si="2"/>
        <v>1.3279999999999998</v>
      </c>
      <c r="F47" s="3">
        <f t="shared" si="3"/>
        <v>1.2659626720617332</v>
      </c>
      <c r="G47" s="3"/>
      <c r="H47" s="3">
        <f t="shared" si="4"/>
        <v>1.2659626720617332</v>
      </c>
      <c r="I47" s="3">
        <f t="shared" si="5"/>
        <v>3.8486300577200414E-3</v>
      </c>
      <c r="J47" s="2">
        <f t="shared" si="6"/>
        <v>7.912249933894062E-4</v>
      </c>
      <c r="K47" s="2">
        <f t="shared" si="7"/>
        <v>-8.1943381673452325E-7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1.3439999999999999</v>
      </c>
      <c r="C48" s="2">
        <f t="shared" si="0"/>
        <v>1</v>
      </c>
      <c r="D48" s="3">
        <f t="shared" si="1"/>
        <v>620</v>
      </c>
      <c r="E48" s="3">
        <f t="shared" si="2"/>
        <v>1.3439999999999999</v>
      </c>
      <c r="F48" s="3">
        <f t="shared" si="3"/>
        <v>1.281626190068502</v>
      </c>
      <c r="G48" s="3"/>
      <c r="H48" s="3">
        <f t="shared" si="4"/>
        <v>1.281626190068502</v>
      </c>
      <c r="I48" s="3">
        <f t="shared" si="5"/>
        <v>3.8904921653706236E-3</v>
      </c>
      <c r="J48" s="2">
        <f t="shared" si="6"/>
        <v>7.7526895583586431E-4</v>
      </c>
      <c r="K48" s="2">
        <f t="shared" si="7"/>
        <v>-7.7678197435788048E-7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1.3520000000000001</v>
      </c>
      <c r="C49" s="2">
        <f t="shared" si="0"/>
        <v>1</v>
      </c>
      <c r="D49" s="3">
        <f t="shared" si="1"/>
        <v>640</v>
      </c>
      <c r="E49" s="3">
        <f t="shared" si="2"/>
        <v>1.3520000000000001</v>
      </c>
      <c r="F49" s="3">
        <f t="shared" si="3"/>
        <v>1.2969788798729931</v>
      </c>
      <c r="G49" s="3"/>
      <c r="H49" s="3">
        <f t="shared" si="4"/>
        <v>1.2969788798729931</v>
      </c>
      <c r="I49" s="3">
        <f t="shared" si="5"/>
        <v>3.0273236600305343E-3</v>
      </c>
      <c r="J49" s="2">
        <f t="shared" si="6"/>
        <v>7.6013062518604554E-4</v>
      </c>
      <c r="K49" s="2">
        <f t="shared" si="7"/>
        <v>-7.3759553397502178E-7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1.3719999999999999</v>
      </c>
      <c r="C50" s="2">
        <f t="shared" si="0"/>
        <v>1</v>
      </c>
      <c r="D50" s="3">
        <f t="shared" si="1"/>
        <v>660</v>
      </c>
      <c r="E50" s="3">
        <f t="shared" si="2"/>
        <v>1.3719999999999999</v>
      </c>
      <c r="F50" s="3">
        <f t="shared" si="3"/>
        <v>1.312036428607291</v>
      </c>
      <c r="G50" s="3"/>
      <c r="H50" s="3">
        <f t="shared" si="4"/>
        <v>1.312036428607291</v>
      </c>
      <c r="I50" s="3">
        <f t="shared" si="5"/>
        <v>3.5956298941684987E-3</v>
      </c>
      <c r="J50" s="2">
        <f t="shared" si="6"/>
        <v>7.4574455753397657E-4</v>
      </c>
      <c r="K50" s="2">
        <f t="shared" si="7"/>
        <v>-7.0149732240502522E-7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1.3840000000000001</v>
      </c>
      <c r="C51" s="2">
        <f t="shared" si="0"/>
        <v>1</v>
      </c>
      <c r="D51" s="3">
        <f t="shared" si="1"/>
        <v>680</v>
      </c>
      <c r="E51" s="3">
        <f t="shared" si="2"/>
        <v>1.3840000000000001</v>
      </c>
      <c r="F51" s="3">
        <f t="shared" si="3"/>
        <v>1.3268132864203175</v>
      </c>
      <c r="G51" s="3"/>
      <c r="H51" s="3">
        <f t="shared" si="4"/>
        <v>1.3268132864203175</v>
      </c>
      <c r="I51" s="3">
        <f t="shared" si="5"/>
        <v>3.2703202100446585E-3</v>
      </c>
      <c r="J51" s="2">
        <f t="shared" si="6"/>
        <v>7.3205232910008699E-4</v>
      </c>
      <c r="K51" s="2">
        <f t="shared" si="7"/>
        <v>-6.6816100827312982E-7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1.3960000000000004</v>
      </c>
      <c r="C52" s="2">
        <f t="shared" si="0"/>
        <v>1</v>
      </c>
      <c r="D52" s="3">
        <f t="shared" si="1"/>
        <v>700</v>
      </c>
      <c r="E52" s="3">
        <f t="shared" si="2"/>
        <v>1.3960000000000004</v>
      </c>
      <c r="F52" s="3">
        <f t="shared" si="3"/>
        <v>1.3413227972796822</v>
      </c>
      <c r="G52" s="3"/>
      <c r="H52" s="3">
        <f t="shared" si="4"/>
        <v>1.3413227972796822</v>
      </c>
      <c r="I52" s="3">
        <f t="shared" si="5"/>
        <v>2.9895964973187692E-3</v>
      </c>
      <c r="J52" s="2">
        <f t="shared" si="6"/>
        <v>7.1900160313585293E-4</v>
      </c>
      <c r="K52" s="2">
        <f t="shared" si="7"/>
        <v>-6.3730300367919052E-7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1.4139999999999999</v>
      </c>
      <c r="C53" s="2">
        <f t="shared" si="0"/>
        <v>1</v>
      </c>
      <c r="D53" s="3">
        <f t="shared" si="1"/>
        <v>720</v>
      </c>
      <c r="E53" s="3">
        <f t="shared" si="2"/>
        <v>1.4139999999999999</v>
      </c>
      <c r="F53" s="3">
        <f t="shared" si="3"/>
        <v>1.355577312627043</v>
      </c>
      <c r="G53" s="3"/>
      <c r="H53" s="3">
        <f t="shared" si="4"/>
        <v>1.355577312627043</v>
      </c>
      <c r="I53" s="3">
        <f t="shared" si="5"/>
        <v>3.4132103998782662E-3</v>
      </c>
      <c r="J53" s="2">
        <f t="shared" si="6"/>
        <v>7.0654534345131095E-4</v>
      </c>
      <c r="K53" s="2">
        <f t="shared" si="7"/>
        <v>-6.0867584318491897E-7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1.4179999999999999</v>
      </c>
      <c r="C54" s="2">
        <f t="shared" si="0"/>
        <v>1</v>
      </c>
      <c r="D54" s="3">
        <f t="shared" si="1"/>
        <v>740</v>
      </c>
      <c r="E54" s="3">
        <f t="shared" si="2"/>
        <v>1.4179999999999999</v>
      </c>
      <c r="F54" s="3">
        <f t="shared" si="3"/>
        <v>1.3695882905454098</v>
      </c>
      <c r="G54" s="3"/>
      <c r="H54" s="3">
        <f t="shared" si="4"/>
        <v>1.3695882905454098</v>
      </c>
      <c r="I54" s="3">
        <f t="shared" si="5"/>
        <v>2.3436936123156552E-3</v>
      </c>
      <c r="J54" s="2">
        <f t="shared" si="6"/>
        <v>6.946411481675124E-4</v>
      </c>
      <c r="K54" s="2">
        <f t="shared" si="7"/>
        <v>-5.8206273827556231E-7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1.4360000000000002</v>
      </c>
      <c r="C55" s="2">
        <f t="shared" si="0"/>
        <v>1</v>
      </c>
      <c r="D55" s="3">
        <f t="shared" si="1"/>
        <v>760</v>
      </c>
      <c r="E55" s="3">
        <f t="shared" si="2"/>
        <v>1.4360000000000002</v>
      </c>
      <c r="F55" s="3">
        <f t="shared" si="3"/>
        <v>1.3833663826243872</v>
      </c>
      <c r="G55" s="3"/>
      <c r="H55" s="3">
        <f t="shared" si="4"/>
        <v>1.3833663826243872</v>
      </c>
      <c r="I55" s="3">
        <f t="shared" si="5"/>
        <v>2.7702976780424314E-3</v>
      </c>
      <c r="J55" s="2">
        <f t="shared" si="6"/>
        <v>6.8325068262130263E-4</v>
      </c>
      <c r="K55" s="2">
        <f t="shared" si="7"/>
        <v>-5.5727307338819911E-7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1.4420000000000002</v>
      </c>
      <c r="C56" s="2">
        <f t="shared" si="0"/>
        <v>1</v>
      </c>
      <c r="D56" s="3">
        <f t="shared" si="1"/>
        <v>780</v>
      </c>
      <c r="E56" s="3">
        <f t="shared" si="2"/>
        <v>1.4420000000000002</v>
      </c>
      <c r="F56" s="3">
        <f t="shared" si="3"/>
        <v>1.3969215103309909</v>
      </c>
      <c r="G56" s="3"/>
      <c r="H56" s="3">
        <f t="shared" si="4"/>
        <v>1.3969215103309909</v>
      </c>
      <c r="I56" s="3">
        <f t="shared" si="5"/>
        <v>2.0320702308389772E-3</v>
      </c>
      <c r="J56" s="2">
        <f t="shared" si="6"/>
        <v>6.7233919449128765E-4</v>
      </c>
      <c r="K56" s="2">
        <f t="shared" si="7"/>
        <v>-5.3413866090681436E-7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1.4520000000000002</v>
      </c>
      <c r="C57" s="2">
        <f t="shared" si="0"/>
        <v>1</v>
      </c>
      <c r="D57" s="3">
        <f t="shared" si="1"/>
        <v>800</v>
      </c>
      <c r="E57" s="3">
        <f t="shared" si="2"/>
        <v>1.4520000000000002</v>
      </c>
      <c r="F57" s="3">
        <f t="shared" si="3"/>
        <v>1.4102629323888272</v>
      </c>
      <c r="G57" s="3"/>
      <c r="H57" s="3">
        <f t="shared" si="4"/>
        <v>1.4102629323888272</v>
      </c>
      <c r="I57" s="3">
        <f t="shared" si="5"/>
        <v>1.7419828127796277E-3</v>
      </c>
      <c r="J57" s="2">
        <f t="shared" si="6"/>
        <v>6.6187509745774253E-4</v>
      </c>
      <c r="K57" s="2">
        <f t="shared" si="7"/>
        <v>-5.1251061158487924E-7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1.4699999999999998</v>
      </c>
      <c r="C58" s="2">
        <f t="shared" si="0"/>
        <v>1</v>
      </c>
      <c r="D58" s="3">
        <f t="shared" si="1"/>
        <v>820</v>
      </c>
      <c r="E58" s="3">
        <f t="shared" si="2"/>
        <v>1.4699999999999998</v>
      </c>
      <c r="F58" s="3">
        <f t="shared" si="3"/>
        <v>1.4233993044212327</v>
      </c>
      <c r="G58" s="3"/>
      <c r="H58" s="3">
        <f t="shared" si="4"/>
        <v>1.4233993044212327</v>
      </c>
      <c r="I58" s="3">
        <f t="shared" si="5"/>
        <v>2.1716248284249146E-3</v>
      </c>
      <c r="J58" s="2">
        <f t="shared" si="6"/>
        <v>6.5182961226735166E-4</v>
      </c>
      <c r="K58" s="2">
        <f t="shared" si="7"/>
        <v>-4.9225670681859033E-7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1.47</v>
      </c>
      <c r="C59" s="2">
        <f t="shared" si="0"/>
        <v>1</v>
      </c>
      <c r="D59" s="3">
        <f t="shared" si="1"/>
        <v>840</v>
      </c>
      <c r="E59" s="3">
        <f t="shared" si="2"/>
        <v>1.47</v>
      </c>
      <c r="F59" s="3">
        <f t="shared" si="3"/>
        <v>1.4363387319124725</v>
      </c>
      <c r="G59" s="3"/>
      <c r="H59" s="3">
        <f t="shared" si="4"/>
        <v>1.4363387319124725</v>
      </c>
      <c r="I59" s="3">
        <f t="shared" si="5"/>
        <v>1.133080969260394E-3</v>
      </c>
      <c r="J59" s="2">
        <f t="shared" si="6"/>
        <v>6.4217645610391587E-4</v>
      </c>
      <c r="K59" s="2">
        <f t="shared" si="7"/>
        <v>-4.732591823419717E-7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1.482</v>
      </c>
      <c r="C60" s="2">
        <f t="shared" si="0"/>
        <v>1</v>
      </c>
      <c r="D60" s="3">
        <f t="shared" si="1"/>
        <v>860</v>
      </c>
      <c r="E60" s="3">
        <f t="shared" si="2"/>
        <v>1.482</v>
      </c>
      <c r="F60" s="3">
        <f t="shared" si="3"/>
        <v>1.4490888173759262</v>
      </c>
      <c r="G60" s="3"/>
      <c r="H60" s="3">
        <f t="shared" si="4"/>
        <v>1.4490888173759262</v>
      </c>
      <c r="I60" s="3">
        <f t="shared" si="5"/>
        <v>1.0831459417151355E-3</v>
      </c>
      <c r="J60" s="2">
        <f t="shared" si="6"/>
        <v>6.3289157278725492E-4</v>
      </c>
      <c r="K60" s="2">
        <f t="shared" si="7"/>
        <v>-4.5541285092008026E-7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1.5</v>
      </c>
      <c r="C61" s="2">
        <f t="shared" si="0"/>
        <v>1</v>
      </c>
      <c r="D61" s="3">
        <f t="shared" si="1"/>
        <v>880</v>
      </c>
      <c r="E61" s="3">
        <f t="shared" si="2"/>
        <v>1.5</v>
      </c>
      <c r="F61" s="3">
        <f t="shared" si="3"/>
        <v>1.4616567024821274</v>
      </c>
      <c r="G61" s="3"/>
      <c r="H61" s="3">
        <f t="shared" si="4"/>
        <v>1.4616567024821274</v>
      </c>
      <c r="I61" s="3">
        <f t="shared" si="5"/>
        <v>1.4702084645440933E-3</v>
      </c>
      <c r="J61" s="2">
        <f t="shared" si="6"/>
        <v>6.2395289762438204E-4</v>
      </c>
      <c r="K61" s="2">
        <f t="shared" si="7"/>
        <v>-4.3862350571148041E-7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1.508</v>
      </c>
      <c r="C62" s="2">
        <f t="shared" si="0"/>
        <v>1</v>
      </c>
      <c r="D62" s="3">
        <f t="shared" si="1"/>
        <v>900</v>
      </c>
      <c r="E62" s="3">
        <f t="shared" si="2"/>
        <v>1.508</v>
      </c>
      <c r="F62" s="3">
        <f t="shared" si="3"/>
        <v>1.4740491057868736</v>
      </c>
      <c r="G62" s="3"/>
      <c r="H62" s="3">
        <f t="shared" si="4"/>
        <v>1.4740491057868736</v>
      </c>
      <c r="I62" s="3">
        <f t="shared" si="5"/>
        <v>1.1526632178708968E-3</v>
      </c>
      <c r="J62" s="2">
        <f t="shared" si="6"/>
        <v>6.1534015178825072E-4</v>
      </c>
      <c r="K62" s="2">
        <f t="shared" si="7"/>
        <v>-4.2280655707253351E-7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1.518</v>
      </c>
      <c r="C63" s="2">
        <f t="shared" si="0"/>
        <v>1</v>
      </c>
      <c r="D63" s="3">
        <f t="shared" si="1"/>
        <v>920</v>
      </c>
      <c r="E63" s="3">
        <f t="shared" si="2"/>
        <v>1.518</v>
      </c>
      <c r="F63" s="3">
        <f t="shared" si="3"/>
        <v>1.4862723566059712</v>
      </c>
      <c r="G63" s="3"/>
      <c r="H63" s="3">
        <f t="shared" si="4"/>
        <v>1.4862723566059712</v>
      </c>
      <c r="I63" s="3">
        <f t="shared" si="5"/>
        <v>1.0066433553386582E-3</v>
      </c>
      <c r="J63" s="2">
        <f t="shared" si="6"/>
        <v>6.0703466195258606E-4</v>
      </c>
      <c r="K63" s="2">
        <f t="shared" si="7"/>
        <v>-4.0788586437064226E-7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1.532</v>
      </c>
      <c r="C64" s="2">
        <f t="shared" si="0"/>
        <v>1</v>
      </c>
      <c r="D64" s="3">
        <f t="shared" si="1"/>
        <v>940</v>
      </c>
      <c r="E64" s="3">
        <f t="shared" si="2"/>
        <v>1.532</v>
      </c>
      <c r="F64" s="3">
        <f t="shared" si="3"/>
        <v>1.4983324255049364</v>
      </c>
      <c r="G64" s="3"/>
      <c r="H64" s="3">
        <f t="shared" si="4"/>
        <v>1.4983324255049364</v>
      </c>
      <c r="I64" s="3">
        <f t="shared" si="5"/>
        <v>1.1335055723806593E-3</v>
      </c>
      <c r="J64" s="2">
        <f t="shared" si="6"/>
        <v>5.9901920160730356E-4</v>
      </c>
      <c r="K64" s="2">
        <f t="shared" si="7"/>
        <v>-3.9379273137924925E-7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1.542</v>
      </c>
      <c r="C65" s="2">
        <f t="shared" si="0"/>
        <v>1</v>
      </c>
      <c r="D65" s="3">
        <f t="shared" si="1"/>
        <v>960</v>
      </c>
      <c r="E65" s="3">
        <f t="shared" si="2"/>
        <v>1.542</v>
      </c>
      <c r="F65" s="3">
        <f t="shared" si="3"/>
        <v>1.51023495180634</v>
      </c>
      <c r="G65" s="3"/>
      <c r="H65" s="3">
        <f t="shared" si="4"/>
        <v>1.51023495180634</v>
      </c>
      <c r="I65" s="3">
        <f t="shared" si="5"/>
        <v>1.009018286745542E-3</v>
      </c>
      <c r="J65" s="2">
        <f t="shared" si="6"/>
        <v>5.912778510494132E-4</v>
      </c>
      <c r="K65" s="2">
        <f t="shared" si="7"/>
        <v>-3.8046503943755056E-7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1.546</v>
      </c>
      <c r="C66" s="2">
        <f t="shared" si="0"/>
        <v>1</v>
      </c>
      <c r="D66" s="3">
        <f t="shared" si="1"/>
        <v>980</v>
      </c>
      <c r="E66" s="3">
        <f t="shared" si="2"/>
        <v>1.546</v>
      </c>
      <c r="F66" s="3">
        <f t="shared" si="3"/>
        <v>1.5219852684622581</v>
      </c>
      <c r="G66" s="3"/>
      <c r="H66" s="3">
        <f t="shared" si="4"/>
        <v>1.5219852684622581</v>
      </c>
      <c r="I66" s="3">
        <f t="shared" si="5"/>
        <v>5.7670733082981632E-4</v>
      </c>
      <c r="J66" s="2">
        <f t="shared" si="6"/>
        <v>5.8379587351387562E-4</v>
      </c>
      <c r="K66" s="2">
        <f t="shared" si="7"/>
        <v>-3.6784649707314071E-7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1.552</v>
      </c>
      <c r="C67" s="2">
        <f t="shared" si="0"/>
        <v>1</v>
      </c>
      <c r="D67" s="3">
        <f t="shared" si="1"/>
        <v>1000</v>
      </c>
      <c r="E67" s="3">
        <f t="shared" si="2"/>
        <v>1.552</v>
      </c>
      <c r="F67" s="3">
        <f t="shared" si="3"/>
        <v>1.5335884245925548</v>
      </c>
      <c r="G67" s="3"/>
      <c r="H67" s="3">
        <f t="shared" si="4"/>
        <v>1.5335884245925548</v>
      </c>
      <c r="I67" s="3">
        <f t="shared" si="5"/>
        <v>3.3898610898404097E-4</v>
      </c>
      <c r="J67" s="2">
        <f t="shared" si="6"/>
        <v>5.7655960529711281E-4</v>
      </c>
      <c r="K67" s="2">
        <f t="shared" si="7"/>
        <v>-3.5588598843733804E-7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1.5779999999999998</v>
      </c>
      <c r="C68" s="2">
        <f t="shared" si="0"/>
        <v>1</v>
      </c>
      <c r="D68" s="3">
        <f t="shared" si="1"/>
        <v>1050</v>
      </c>
      <c r="E68" s="3">
        <f t="shared" si="2"/>
        <v>1.5779999999999998</v>
      </c>
      <c r="F68" s="3">
        <f t="shared" si="3"/>
        <v>1.5619832960216611</v>
      </c>
      <c r="G68" s="3"/>
      <c r="H68" s="3">
        <f t="shared" si="4"/>
        <v>1.5619832960216611</v>
      </c>
      <c r="I68" s="3">
        <f t="shared" si="5"/>
        <v>2.5653480632973279E-4</v>
      </c>
      <c r="J68" s="2">
        <f t="shared" si="6"/>
        <v>5.5946281234092439E-4</v>
      </c>
      <c r="K68" s="2">
        <f t="shared" si="7"/>
        <v>-3.2856842086708383E-7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1.6079999999999999</v>
      </c>
      <c r="C69" s="2">
        <f t="shared" si="0"/>
        <v>1</v>
      </c>
      <c r="D69" s="3">
        <f t="shared" si="1"/>
        <v>1100</v>
      </c>
      <c r="E69" s="3">
        <f t="shared" si="2"/>
        <v>1.6079999999999999</v>
      </c>
      <c r="F69" s="3">
        <f t="shared" si="3"/>
        <v>1.5895560788132685</v>
      </c>
      <c r="G69" s="3"/>
      <c r="H69" s="3">
        <f t="shared" si="4"/>
        <v>1.5895560788132685</v>
      </c>
      <c r="I69" s="3">
        <f t="shared" si="5"/>
        <v>3.4017822874235672E-4</v>
      </c>
      <c r="J69" s="2">
        <f t="shared" si="6"/>
        <v>5.4364932245384726E-4</v>
      </c>
      <c r="K69" s="2">
        <f t="shared" si="7"/>
        <v>-3.0446137440836318E-7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1.6259999999999999</v>
      </c>
      <c r="C70" s="2">
        <f t="shared" si="0"/>
        <v>1</v>
      </c>
      <c r="D70" s="3">
        <f t="shared" si="1"/>
        <v>1150</v>
      </c>
      <c r="E70" s="3">
        <f t="shared" si="2"/>
        <v>1.6259999999999999</v>
      </c>
      <c r="F70" s="3">
        <f t="shared" si="3"/>
        <v>1.6163671443024272</v>
      </c>
      <c r="G70" s="3"/>
      <c r="H70" s="3">
        <f t="shared" si="4"/>
        <v>1.6163671443024272</v>
      </c>
      <c r="I70" s="3">
        <f t="shared" si="5"/>
        <v>9.2791908890258099E-5</v>
      </c>
      <c r="J70" s="2">
        <f t="shared" si="6"/>
        <v>5.2897153947672798E-4</v>
      </c>
      <c r="K70" s="2">
        <f t="shared" si="7"/>
        <v>-2.8306558932590492E-7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1.6480000000000001</v>
      </c>
      <c r="C71" s="2">
        <f t="shared" si="0"/>
        <v>1</v>
      </c>
      <c r="D71" s="3">
        <f t="shared" si="1"/>
        <v>1200</v>
      </c>
      <c r="E71" s="3">
        <f t="shared" si="2"/>
        <v>1.6480000000000001</v>
      </c>
      <c r="F71" s="3">
        <f t="shared" si="3"/>
        <v>1.6424700659659708</v>
      </c>
      <c r="G71" s="3"/>
      <c r="H71" s="3">
        <f t="shared" si="4"/>
        <v>1.6424700659659708</v>
      </c>
      <c r="I71" s="3">
        <f t="shared" si="5"/>
        <v>3.0580170420716108E-5</v>
      </c>
      <c r="J71" s="2">
        <f t="shared" si="6"/>
        <v>5.1530435501042694E-4</v>
      </c>
      <c r="K71" s="2">
        <f t="shared" si="7"/>
        <v>-2.6397675615730386E-7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1.67</v>
      </c>
      <c r="C72" s="2">
        <f t="shared" si="0"/>
        <v>1</v>
      </c>
      <c r="D72" s="3">
        <f t="shared" si="1"/>
        <v>1250</v>
      </c>
      <c r="E72" s="3">
        <f t="shared" si="2"/>
        <v>1.67</v>
      </c>
      <c r="F72" s="3">
        <f t="shared" si="3"/>
        <v>1.6679126345683493</v>
      </c>
      <c r="G72" s="3"/>
      <c r="H72" s="3">
        <f t="shared" si="4"/>
        <v>1.6679126345683493</v>
      </c>
      <c r="I72" s="3">
        <f t="shared" si="5"/>
        <v>4.3570944452501765E-6</v>
      </c>
      <c r="J72" s="2">
        <f t="shared" si="6"/>
        <v>5.0254095420439843E-4</v>
      </c>
      <c r="K72" s="2">
        <f t="shared" si="7"/>
        <v>-2.4686442325125822E-7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1.69</v>
      </c>
      <c r="C73" s="2">
        <f t="shared" si="0"/>
        <v>1</v>
      </c>
      <c r="D73" s="3">
        <f t="shared" si="1"/>
        <v>1300</v>
      </c>
      <c r="E73" s="3">
        <f t="shared" si="2"/>
        <v>1.69</v>
      </c>
      <c r="F73" s="3">
        <f t="shared" si="3"/>
        <v>1.6927376875639886</v>
      </c>
      <c r="G73" s="3"/>
      <c r="H73" s="3">
        <f t="shared" si="4"/>
        <v>1.6927376875639886</v>
      </c>
      <c r="I73" s="3">
        <f t="shared" si="5"/>
        <v>7.4949331980179566E-6</v>
      </c>
      <c r="J73" s="2">
        <f t="shared" si="6"/>
        <v>4.9058953608628424E-4</v>
      </c>
      <c r="K73" s="2">
        <f t="shared" si="7"/>
        <v>-2.3145621258536767E-7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1.7119999999999997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1.7119999999999997</v>
      </c>
      <c r="F74" s="3">
        <f t="shared" ref="F74:F137" si="14">IF(H74="",#N/A,H74)</f>
        <v>1.7169837925228522</v>
      </c>
      <c r="G74" s="3"/>
      <c r="H74" s="3">
        <f t="shared" ref="H74:H137" si="15">IF(A74="","",H$2*A74^H$3+H$4*(EXP(H$5*A74)-1))</f>
        <v>1.7169837925228522</v>
      </c>
      <c r="I74" s="3">
        <f t="shared" ref="I74:I137" si="16">IF(A74="","",(B74-H74)^2)</f>
        <v>2.4838187910839638E-5</v>
      </c>
      <c r="J74" s="2">
        <f t="shared" ref="J74:J137" si="17">IF(A74="","",$H$2*$H$3*$A74^($H$3-1)+($H$4*$H$5*EXP($H$5*$A74)))</f>
        <v>4.7937072232931291E-4</v>
      </c>
      <c r="K74" s="2">
        <f t="shared" ref="K74:K137" si="18">IF( A74="","", H$2*H$3*(H$3-1)*A74^(H$3-2)+(H$4*H$5^2*EXP(H$5*$A74)))</f>
        <v>-2.1752586270220057E-7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1.732</v>
      </c>
      <c r="C75" s="2">
        <f t="shared" si="11"/>
        <v>1</v>
      </c>
      <c r="D75" s="3">
        <f t="shared" si="12"/>
        <v>1400</v>
      </c>
      <c r="E75" s="3">
        <f t="shared" si="13"/>
        <v>1.732</v>
      </c>
      <c r="F75" s="3">
        <f t="shared" si="14"/>
        <v>1.7406858146849953</v>
      </c>
      <c r="G75" s="3"/>
      <c r="H75" s="3">
        <f t="shared" si="15"/>
        <v>1.7406858146849953</v>
      </c>
      <c r="I75" s="3">
        <f t="shared" si="16"/>
        <v>7.5443376742079945E-5</v>
      </c>
      <c r="J75" s="2">
        <f t="shared" si="17"/>
        <v>4.6881549037833687E-4</v>
      </c>
      <c r="K75" s="2">
        <f t="shared" si="18"/>
        <v>-2.0488406855022363E-7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1.7600000000000002</v>
      </c>
      <c r="C76" s="2">
        <f t="shared" si="11"/>
        <v>1</v>
      </c>
      <c r="D76" s="3">
        <f t="shared" si="12"/>
        <v>1450</v>
      </c>
      <c r="E76" s="3">
        <f t="shared" si="13"/>
        <v>1.7600000000000002</v>
      </c>
      <c r="F76" s="3">
        <f t="shared" si="14"/>
        <v>1.7638753916950398</v>
      </c>
      <c r="G76" s="3"/>
      <c r="H76" s="3">
        <f t="shared" si="15"/>
        <v>1.7638753916950398</v>
      </c>
      <c r="I76" s="3">
        <f t="shared" si="16"/>
        <v>1.5018660789981805E-5</v>
      </c>
      <c r="J76" s="2">
        <f t="shared" si="17"/>
        <v>4.5886351030165483E-4</v>
      </c>
      <c r="K76" s="2">
        <f t="shared" si="18"/>
        <v>-1.9337139098693722E-7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1.78</v>
      </c>
      <c r="C77" s="2">
        <f t="shared" si="11"/>
        <v>1</v>
      </c>
      <c r="D77" s="3">
        <f t="shared" si="12"/>
        <v>1500</v>
      </c>
      <c r="E77" s="3">
        <f t="shared" si="13"/>
        <v>1.78</v>
      </c>
      <c r="F77" s="3">
        <f t="shared" si="14"/>
        <v>1.7865813333505807</v>
      </c>
      <c r="G77" s="3"/>
      <c r="H77" s="3">
        <f t="shared" si="15"/>
        <v>1.7865813333505807</v>
      </c>
      <c r="I77" s="3">
        <f t="shared" si="16"/>
        <v>4.331394867146503E-5</v>
      </c>
      <c r="J77" s="2">
        <f t="shared" si="17"/>
        <v>4.494617956057851E-4</v>
      </c>
      <c r="K77" s="2">
        <f t="shared" si="18"/>
        <v>-1.8285271552780142E-7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1.8</v>
      </c>
      <c r="C78" s="2">
        <f t="shared" si="11"/>
        <v>1</v>
      </c>
      <c r="D78" s="3">
        <f t="shared" si="12"/>
        <v>1550</v>
      </c>
      <c r="E78" s="3">
        <f t="shared" si="13"/>
        <v>1.8</v>
      </c>
      <c r="F78" s="3">
        <f t="shared" si="14"/>
        <v>1.8088299602957949</v>
      </c>
      <c r="G78" s="3"/>
      <c r="H78" s="3">
        <f t="shared" si="15"/>
        <v>1.8088299602957949</v>
      </c>
      <c r="I78" s="3">
        <f t="shared" si="16"/>
        <v>7.7968198825313631E-5</v>
      </c>
      <c r="J78" s="2">
        <f t="shared" si="17"/>
        <v>4.4056360047468955E-4</v>
      </c>
      <c r="K78" s="2">
        <f t="shared" si="18"/>
        <v>-1.7321288320948007E-7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1.8180000000000001</v>
      </c>
      <c r="C79" s="2">
        <f t="shared" si="11"/>
        <v>1</v>
      </c>
      <c r="D79" s="3">
        <f t="shared" si="12"/>
        <v>1600</v>
      </c>
      <c r="E79" s="3">
        <f t="shared" si="13"/>
        <v>1.8180000000000001</v>
      </c>
      <c r="F79" s="3">
        <f t="shared" si="14"/>
        <v>1.8306453926403841</v>
      </c>
      <c r="G79" s="3"/>
      <c r="H79" s="3">
        <f t="shared" si="15"/>
        <v>1.8306453926403841</v>
      </c>
      <c r="I79" s="3">
        <f t="shared" si="16"/>
        <v>1.5990595502947787E-4</v>
      </c>
      <c r="J79" s="2">
        <f t="shared" si="17"/>
        <v>4.3212751209080594E-4</v>
      </c>
      <c r="K79" s="2">
        <f t="shared" si="18"/>
        <v>-1.6435321706125121E-7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1.8399999999999999</v>
      </c>
      <c r="C80" s="2">
        <f t="shared" si="11"/>
        <v>1</v>
      </c>
      <c r="D80" s="3">
        <f t="shared" si="12"/>
        <v>1650</v>
      </c>
      <c r="E80" s="3">
        <f t="shared" si="13"/>
        <v>1.8399999999999999</v>
      </c>
      <c r="F80" s="3">
        <f t="shared" si="14"/>
        <v>1.8520497972301908</v>
      </c>
      <c r="G80" s="3"/>
      <c r="H80" s="3">
        <f t="shared" si="15"/>
        <v>1.8520497972301908</v>
      </c>
      <c r="I80" s="3">
        <f t="shared" si="16"/>
        <v>1.4519761328871751E-4</v>
      </c>
      <c r="J80" s="2">
        <f t="shared" si="17"/>
        <v>4.2411669863186345E-4</v>
      </c>
      <c r="K80" s="2">
        <f t="shared" si="18"/>
        <v>-1.5618873924301328E-7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1.8559999999999999</v>
      </c>
      <c r="C81" s="2">
        <f t="shared" si="11"/>
        <v>1</v>
      </c>
      <c r="D81" s="3">
        <f t="shared" si="12"/>
        <v>1700</v>
      </c>
      <c r="E81" s="3">
        <f t="shared" si="13"/>
        <v>1.8559999999999999</v>
      </c>
      <c r="F81" s="3">
        <f t="shared" si="14"/>
        <v>1.8730636005584405</v>
      </c>
      <c r="G81" s="3"/>
      <c r="H81" s="3">
        <f t="shared" si="15"/>
        <v>1.8730636005584405</v>
      </c>
      <c r="I81" s="3">
        <f t="shared" si="16"/>
        <v>2.9116646401801377E-4</v>
      </c>
      <c r="J81" s="2">
        <f t="shared" si="17"/>
        <v>4.1649828242783352E-4</v>
      </c>
      <c r="K81" s="2">
        <f t="shared" si="18"/>
        <v>-1.4864592540661966E-7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1.8720000000000003</v>
      </c>
      <c r="C82" s="2">
        <f t="shared" si="11"/>
        <v>1</v>
      </c>
      <c r="D82" s="3">
        <f t="shared" si="12"/>
        <v>1750</v>
      </c>
      <c r="E82" s="3">
        <f t="shared" si="13"/>
        <v>1.8720000000000003</v>
      </c>
      <c r="F82" s="3">
        <f t="shared" si="14"/>
        <v>1.8937056729557844</v>
      </c>
      <c r="G82" s="3"/>
      <c r="H82" s="3">
        <f t="shared" si="15"/>
        <v>1.8937056729557844</v>
      </c>
      <c r="I82" s="3">
        <f t="shared" si="16"/>
        <v>4.7113623846345605E-4</v>
      </c>
      <c r="J82" s="2">
        <f t="shared" si="17"/>
        <v>4.092428144491187E-4</v>
      </c>
      <c r="K82" s="2">
        <f t="shared" si="18"/>
        <v>-1.4166088030414142E-7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1.8920000000000001</v>
      </c>
      <c r="C83" s="2">
        <f t="shared" si="11"/>
        <v>1</v>
      </c>
      <c r="D83" s="3">
        <f t="shared" si="12"/>
        <v>1800</v>
      </c>
      <c r="E83" s="3">
        <f t="shared" si="13"/>
        <v>1.8920000000000001</v>
      </c>
      <c r="F83" s="3">
        <f t="shared" si="14"/>
        <v>1.91399348863846</v>
      </c>
      <c r="G83" s="3"/>
      <c r="H83" s="3">
        <f t="shared" si="15"/>
        <v>1.91399348863846</v>
      </c>
      <c r="I83" s="3">
        <f t="shared" si="16"/>
        <v>4.8371354249006235E-4</v>
      </c>
      <c r="J83" s="2">
        <f t="shared" si="17"/>
        <v>4.0232383137273731E-4</v>
      </c>
      <c r="K83" s="2">
        <f t="shared" si="18"/>
        <v>-1.3517784620601566E-7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1.9079999999999999</v>
      </c>
      <c r="C84" s="2">
        <f t="shared" si="11"/>
        <v>1</v>
      </c>
      <c r="D84" s="3">
        <f t="shared" si="12"/>
        <v>1850</v>
      </c>
      <c r="E84" s="3">
        <f t="shared" si="13"/>
        <v>1.9079999999999999</v>
      </c>
      <c r="F84" s="3">
        <f t="shared" si="14"/>
        <v>1.9339432653576485</v>
      </c>
      <c r="G84" s="3"/>
      <c r="H84" s="3">
        <f t="shared" si="15"/>
        <v>1.9339432653576485</v>
      </c>
      <c r="I84" s="3">
        <f t="shared" si="16"/>
        <v>6.7305301741736839E-4</v>
      </c>
      <c r="J84" s="2">
        <f t="shared" si="17"/>
        <v>3.9571748035920713E-4</v>
      </c>
      <c r="K84" s="2">
        <f t="shared" si="18"/>
        <v>-1.2914797612966587E-7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1.9280000000000002</v>
      </c>
      <c r="C85" s="2">
        <f t="shared" si="11"/>
        <v>1</v>
      </c>
      <c r="D85" s="3">
        <f t="shared" si="12"/>
        <v>1900</v>
      </c>
      <c r="E85" s="3">
        <f t="shared" si="13"/>
        <v>1.9280000000000002</v>
      </c>
      <c r="F85" s="3">
        <f t="shared" si="14"/>
        <v>1.9535700867278982</v>
      </c>
      <c r="G85" s="3"/>
      <c r="H85" s="3">
        <f t="shared" si="15"/>
        <v>1.9535700867278982</v>
      </c>
      <c r="I85" s="3">
        <f t="shared" si="16"/>
        <v>6.538293352722289E-4</v>
      </c>
      <c r="J85" s="2">
        <f t="shared" si="17"/>
        <v>3.8940219967205608E-4</v>
      </c>
      <c r="K85" s="2">
        <f t="shared" si="18"/>
        <v>-1.2352831918392422E-7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1.9459999999999997</v>
      </c>
      <c r="C86" s="2">
        <f t="shared" si="11"/>
        <v>1</v>
      </c>
      <c r="D86" s="3">
        <f t="shared" si="12"/>
        <v>1950</v>
      </c>
      <c r="E86" s="3">
        <f t="shared" si="13"/>
        <v>1.9459999999999997</v>
      </c>
      <c r="F86" s="3">
        <f t="shared" si="14"/>
        <v>1.9728880097797754</v>
      </c>
      <c r="G86" s="3"/>
      <c r="H86" s="3">
        <f t="shared" si="15"/>
        <v>1.9728880097797754</v>
      </c>
      <c r="I86" s="3">
        <f t="shared" si="16"/>
        <v>7.2296506991731261E-4</v>
      </c>
      <c r="J86" s="2">
        <f t="shared" si="17"/>
        <v>3.833584456043518E-4</v>
      </c>
      <c r="K86" s="2">
        <f t="shared" si="18"/>
        <v>-1.1828097689321362E-7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1.954</v>
      </c>
      <c r="C87" s="2">
        <f t="shared" si="11"/>
        <v>1</v>
      </c>
      <c r="D87" s="3">
        <f t="shared" si="12"/>
        <v>2000</v>
      </c>
      <c r="E87" s="3">
        <f t="shared" si="13"/>
        <v>1.954</v>
      </c>
      <c r="F87" s="3">
        <f t="shared" si="14"/>
        <v>1.9919101598526783</v>
      </c>
      <c r="G87" s="3"/>
      <c r="H87" s="3">
        <f t="shared" si="15"/>
        <v>1.9919101598526783</v>
      </c>
      <c r="I87" s="3">
        <f t="shared" si="16"/>
        <v>1.4371802200556227E-3</v>
      </c>
      <c r="J87" s="2">
        <f t="shared" si="17"/>
        <v>3.7756845800360775E-4</v>
      </c>
      <c r="K87" s="2">
        <f t="shared" si="18"/>
        <v>-1.1337239816501176E-7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1.9720000000000002</v>
      </c>
      <c r="C88" s="2">
        <f t="shared" si="11"/>
        <v>1</v>
      </c>
      <c r="D88" s="3">
        <f t="shared" si="12"/>
        <v>2050</v>
      </c>
      <c r="E88" s="3">
        <f t="shared" si="13"/>
        <v>1.9720000000000002</v>
      </c>
      <c r="F88" s="3">
        <f t="shared" si="14"/>
        <v>2.0106488145956809</v>
      </c>
      <c r="G88" s="3"/>
      <c r="H88" s="3">
        <f t="shared" si="15"/>
        <v>2.0106488145956809</v>
      </c>
      <c r="I88" s="3">
        <f t="shared" si="16"/>
        <v>1.4937308696513017E-3</v>
      </c>
      <c r="J88" s="2">
        <f t="shared" si="17"/>
        <v>3.7201605812716505E-4</v>
      </c>
      <c r="K88" s="2">
        <f t="shared" si="18"/>
        <v>-1.0877278731403615E-7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1.996</v>
      </c>
      <c r="C89" s="2">
        <f t="shared" si="11"/>
        <v>1</v>
      </c>
      <c r="D89" s="3">
        <f t="shared" si="12"/>
        <v>2100</v>
      </c>
      <c r="E89" s="3">
        <f t="shared" si="13"/>
        <v>1.996</v>
      </c>
      <c r="F89" s="3">
        <f t="shared" si="14"/>
        <v>2.0291154785606009</v>
      </c>
      <c r="G89" s="3"/>
      <c r="H89" s="3">
        <f t="shared" si="15"/>
        <v>2.0291154785606009</v>
      </c>
      <c r="I89" s="3">
        <f t="shared" si="16"/>
        <v>1.0966349202976198E-3</v>
      </c>
      <c r="J89" s="2">
        <f t="shared" si="17"/>
        <v>3.6668647370357275E-4</v>
      </c>
      <c r="K89" s="2">
        <f t="shared" si="18"/>
        <v>-1.0445560477137842E-7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2.0059999999999998</v>
      </c>
      <c r="C90" s="2">
        <f t="shared" si="11"/>
        <v>1</v>
      </c>
      <c r="D90" s="3">
        <f t="shared" si="12"/>
        <v>2150</v>
      </c>
      <c r="E90" s="3">
        <f t="shared" si="13"/>
        <v>2.0059999999999998</v>
      </c>
      <c r="F90" s="3">
        <f t="shared" si="14"/>
        <v>2.0473209496388871</v>
      </c>
      <c r="G90" s="3"/>
      <c r="H90" s="3">
        <f t="shared" si="15"/>
        <v>2.0473209496388871</v>
      </c>
      <c r="I90" s="3">
        <f t="shared" si="16"/>
        <v>1.7074208790594627E-3</v>
      </c>
      <c r="J90" s="2">
        <f t="shared" si="17"/>
        <v>3.6156618698849903E-4</v>
      </c>
      <c r="K90" s="2">
        <f t="shared" si="18"/>
        <v>-1.0039714416299184E-7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2.0259999999999998</v>
      </c>
      <c r="C91" s="2">
        <f t="shared" si="11"/>
        <v>1</v>
      </c>
      <c r="D91" s="3">
        <f t="shared" si="12"/>
        <v>2200</v>
      </c>
      <c r="E91" s="3">
        <f t="shared" si="13"/>
        <v>2.0259999999999998</v>
      </c>
      <c r="F91" s="3">
        <f t="shared" si="14"/>
        <v>2.0652753784023887</v>
      </c>
      <c r="G91" s="3"/>
      <c r="H91" s="3">
        <f t="shared" si="15"/>
        <v>2.0652753784023887</v>
      </c>
      <c r="I91" s="3">
        <f t="shared" si="16"/>
        <v>1.5425553486508386E-3</v>
      </c>
      <c r="J91" s="2">
        <f t="shared" si="17"/>
        <v>3.5664280233689544E-4</v>
      </c>
      <c r="K91" s="2">
        <f t="shared" si="18"/>
        <v>-9.6576172617219415E-8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2.0439999999999996</v>
      </c>
      <c r="C92" s="2">
        <f t="shared" si="11"/>
        <v>1</v>
      </c>
      <c r="D92" s="3">
        <f t="shared" si="12"/>
        <v>2250</v>
      </c>
      <c r="E92" s="3">
        <f t="shared" si="13"/>
        <v>2.0439999999999996</v>
      </c>
      <c r="F92" s="3">
        <f t="shared" si="14"/>
        <v>2.0829883212494198</v>
      </c>
      <c r="G92" s="3"/>
      <c r="H92" s="3">
        <f t="shared" si="15"/>
        <v>2.0829883212494198</v>
      </c>
      <c r="I92" s="3">
        <f t="shared" si="16"/>
        <v>1.5200891938479907E-3</v>
      </c>
      <c r="J92" s="2">
        <f t="shared" si="17"/>
        <v>3.5190493040519245E-4</v>
      </c>
      <c r="K92" s="2">
        <f t="shared" si="18"/>
        <v>-9.2973623661987262E-8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2.06</v>
      </c>
      <c r="C93" s="2">
        <f t="shared" si="11"/>
        <v>1</v>
      </c>
      <c r="D93" s="3">
        <f t="shared" si="12"/>
        <v>2300</v>
      </c>
      <c r="E93" s="3">
        <f t="shared" si="13"/>
        <v>2.06</v>
      </c>
      <c r="F93" s="3">
        <f t="shared" si="14"/>
        <v>2.1004687881256929</v>
      </c>
      <c r="G93" s="3"/>
      <c r="H93" s="3">
        <f t="shared" si="15"/>
        <v>2.1004687881256929</v>
      </c>
      <c r="I93" s="3">
        <f t="shared" si="16"/>
        <v>1.637722812362221E-3</v>
      </c>
      <c r="J93" s="2">
        <f t="shared" si="17"/>
        <v>3.4734208657782444E-4</v>
      </c>
      <c r="K93" s="2">
        <f t="shared" si="18"/>
        <v>-8.9572334053509848E-8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2.0740000000000003</v>
      </c>
      <c r="C94" s="2">
        <f t="shared" si="11"/>
        <v>1</v>
      </c>
      <c r="D94" s="3">
        <f t="shared" si="12"/>
        <v>2350</v>
      </c>
      <c r="E94" s="3">
        <f t="shared" si="13"/>
        <v>2.0740000000000003</v>
      </c>
      <c r="F94" s="3">
        <f t="shared" si="14"/>
        <v>2.1177252854795219</v>
      </c>
      <c r="G94" s="3"/>
      <c r="H94" s="3">
        <f t="shared" si="15"/>
        <v>2.1177252854795219</v>
      </c>
      <c r="I94" s="3">
        <f t="shared" si="16"/>
        <v>1.9119005902656617E-3</v>
      </c>
      <c r="J94" s="2">
        <f t="shared" si="17"/>
        <v>3.4294460160437973E-4</v>
      </c>
      <c r="K94" s="2">
        <f t="shared" si="18"/>
        <v>-8.6356817456603944E-8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2.0960000000000001</v>
      </c>
      <c r="C95" s="2">
        <f t="shared" si="11"/>
        <v>1</v>
      </c>
      <c r="D95" s="3">
        <f t="shared" si="12"/>
        <v>2400</v>
      </c>
      <c r="E95" s="3">
        <f t="shared" si="13"/>
        <v>2.0960000000000001</v>
      </c>
      <c r="F95" s="3">
        <f t="shared" si="14"/>
        <v>2.1347658550182902</v>
      </c>
      <c r="G95" s="3"/>
      <c r="H95" s="3">
        <f t="shared" si="15"/>
        <v>2.1347658550182902</v>
      </c>
      <c r="I95" s="3">
        <f t="shared" si="16"/>
        <v>1.5027915152990884E-3</v>
      </c>
      <c r="J95" s="2">
        <f t="shared" si="17"/>
        <v>3.3870354275489375E-4</v>
      </c>
      <c r="K95" s="2">
        <f t="shared" si="18"/>
        <v>-8.331306916055201E-8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2.1100000000000003</v>
      </c>
      <c r="C96" s="2">
        <f t="shared" si="11"/>
        <v>1</v>
      </c>
      <c r="D96" s="3">
        <f t="shared" si="12"/>
        <v>2450</v>
      </c>
      <c r="E96" s="3">
        <f t="shared" si="13"/>
        <v>2.1100000000000003</v>
      </c>
      <c r="F96" s="3">
        <f t="shared" si="14"/>
        <v>2.151598108755409</v>
      </c>
      <c r="G96" s="3"/>
      <c r="H96" s="3">
        <f t="shared" si="15"/>
        <v>2.151598108755409</v>
      </c>
      <c r="I96" s="3">
        <f t="shared" si="16"/>
        <v>1.7304026520268102E-3</v>
      </c>
      <c r="J96" s="2">
        <f t="shared" si="17"/>
        <v>3.3461064406528504E-4</v>
      </c>
      <c r="K96" s="2">
        <f t="shared" si="18"/>
        <v>-8.0428397031656012E-8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2.13</v>
      </c>
      <c r="C97" s="2">
        <f t="shared" si="11"/>
        <v>1</v>
      </c>
      <c r="D97" s="3">
        <f t="shared" si="12"/>
        <v>2500</v>
      </c>
      <c r="E97" s="3">
        <f t="shared" si="13"/>
        <v>2.13</v>
      </c>
      <c r="F97" s="3">
        <f t="shared" si="14"/>
        <v>2.1682292607711937</v>
      </c>
      <c r="G97" s="3"/>
      <c r="H97" s="3">
        <f t="shared" si="15"/>
        <v>2.1682292607711937</v>
      </c>
      <c r="I97" s="3">
        <f t="shared" si="16"/>
        <v>1.4614763791119386E-3</v>
      </c>
      <c r="J97" s="2">
        <f t="shared" si="17"/>
        <v>3.3065824446357916E-4</v>
      </c>
      <c r="K97" s="2">
        <f t="shared" si="18"/>
        <v>-7.7691274726240879E-8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2.1439999999999997</v>
      </c>
      <c r="C98" s="2">
        <f t="shared" si="11"/>
        <v>1</v>
      </c>
      <c r="D98" s="3">
        <f t="shared" si="12"/>
        <v>2550</v>
      </c>
      <c r="E98" s="3">
        <f t="shared" si="13"/>
        <v>2.1439999999999997</v>
      </c>
      <c r="F98" s="3">
        <f t="shared" si="14"/>
        <v>2.1846661560553291</v>
      </c>
      <c r="G98" s="3"/>
      <c r="H98" s="3">
        <f t="shared" si="15"/>
        <v>2.1846661560553291</v>
      </c>
      <c r="I98" s="3">
        <f t="shared" si="16"/>
        <v>1.6537362483164055E-3</v>
      </c>
      <c r="J98" s="2">
        <f t="shared" si="17"/>
        <v>3.2683923274910828E-4</v>
      </c>
      <c r="K98" s="2">
        <f t="shared" si="18"/>
        <v>-7.5091213856191596E-8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2.1539999999999999</v>
      </c>
      <c r="C99" s="2">
        <f t="shared" si="11"/>
        <v>1</v>
      </c>
      <c r="D99" s="3">
        <f t="shared" si="12"/>
        <v>2600</v>
      </c>
      <c r="E99" s="3">
        <f t="shared" si="13"/>
        <v>2.1539999999999999</v>
      </c>
      <c r="F99" s="3">
        <f t="shared" si="14"/>
        <v>2.2009152967510723</v>
      </c>
      <c r="G99" s="3"/>
      <c r="H99" s="3">
        <f t="shared" si="15"/>
        <v>2.2009152967510723</v>
      </c>
      <c r="I99" s="3">
        <f t="shared" si="16"/>
        <v>2.2010450692411866E-3</v>
      </c>
      <c r="J99" s="2">
        <f t="shared" si="17"/>
        <v>3.2314699854816897E-4</v>
      </c>
      <c r="K99" s="2">
        <f t="shared" si="18"/>
        <v>-7.2618652344490065E-8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2.1760000000000002</v>
      </c>
      <c r="C100" s="2">
        <f t="shared" si="11"/>
        <v>1</v>
      </c>
      <c r="D100" s="3">
        <f t="shared" si="12"/>
        <v>2650</v>
      </c>
      <c r="E100" s="3">
        <f t="shared" si="13"/>
        <v>2.1760000000000002</v>
      </c>
      <c r="F100" s="3">
        <f t="shared" si="14"/>
        <v>2.2169828660807975</v>
      </c>
      <c r="G100" s="3"/>
      <c r="H100" s="3">
        <f t="shared" si="15"/>
        <v>2.2169828660807975</v>
      </c>
      <c r="I100" s="3">
        <f t="shared" si="16"/>
        <v>1.6795953121965721E-3</v>
      </c>
      <c r="J100" s="2">
        <f t="shared" si="17"/>
        <v>3.1957538849621903E-4</v>
      </c>
      <c r="K100" s="2">
        <f t="shared" si="18"/>
        <v>-7.0264856655122619E-8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2.1819999999999999</v>
      </c>
      <c r="C101" s="2">
        <f t="shared" si="11"/>
        <v>1</v>
      </c>
      <c r="D101" s="3">
        <f t="shared" si="12"/>
        <v>2700</v>
      </c>
      <c r="E101" s="3">
        <f t="shared" si="13"/>
        <v>2.1819999999999999</v>
      </c>
      <c r="F101" s="3">
        <f t="shared" si="14"/>
        <v>2.232874750197702</v>
      </c>
      <c r="G101" s="3"/>
      <c r="H101" s="3">
        <f t="shared" si="15"/>
        <v>2.232874750197702</v>
      </c>
      <c r="I101" s="3">
        <f t="shared" si="16"/>
        <v>2.5882402076785843E-3</v>
      </c>
      <c r="J101" s="2">
        <f t="shared" si="17"/>
        <v>3.1611866700297363E-4</v>
      </c>
      <c r="K101" s="2">
        <f t="shared" si="18"/>
        <v>-6.8021835949464028E-8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2.1879999999999997</v>
      </c>
      <c r="C102" s="2">
        <f t="shared" si="11"/>
        <v>1</v>
      </c>
      <c r="D102" s="3">
        <f t="shared" si="12"/>
        <v>2750</v>
      </c>
      <c r="E102" s="3">
        <f t="shared" si="13"/>
        <v>2.1879999999999997</v>
      </c>
      <c r="F102" s="3">
        <f t="shared" si="14"/>
        <v>2.2485965581786278</v>
      </c>
      <c r="G102" s="3"/>
      <c r="H102" s="3">
        <f t="shared" si="15"/>
        <v>2.2485965581786278</v>
      </c>
      <c r="I102" s="3">
        <f t="shared" si="16"/>
        <v>3.6719428630958575E-3</v>
      </c>
      <c r="J102" s="2">
        <f t="shared" si="17"/>
        <v>3.1277148104633687E-4</v>
      </c>
      <c r="K102" s="2">
        <f t="shared" si="18"/>
        <v>-6.5882266524968514E-8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2.2119999999999997</v>
      </c>
      <c r="C103" s="2">
        <f t="shared" si="11"/>
        <v>1</v>
      </c>
      <c r="D103" s="3">
        <f t="shared" si="12"/>
        <v>2800</v>
      </c>
      <c r="E103" s="3">
        <f t="shared" si="13"/>
        <v>2.2119999999999997</v>
      </c>
      <c r="F103" s="3">
        <f t="shared" si="14"/>
        <v>2.2641536403471965</v>
      </c>
      <c r="G103" s="3"/>
      <c r="H103" s="3">
        <f t="shared" si="15"/>
        <v>2.2641536403471965</v>
      </c>
      <c r="I103" s="3">
        <f t="shared" si="16"/>
        <v>2.7200022014647455E-3</v>
      </c>
      <c r="J103" s="2">
        <f t="shared" si="17"/>
        <v>3.0952882851681282E-4</v>
      </c>
      <c r="K103" s="2">
        <f t="shared" si="18"/>
        <v>-6.3839425143833354E-8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2.2279999999999998</v>
      </c>
      <c r="C104" s="2">
        <f t="shared" si="11"/>
        <v>1</v>
      </c>
      <c r="D104" s="3">
        <f t="shared" si="12"/>
        <v>2850</v>
      </c>
      <c r="E104" s="3">
        <f t="shared" si="13"/>
        <v>2.2279999999999998</v>
      </c>
      <c r="F104" s="3">
        <f t="shared" si="14"/>
        <v>2.279551105094181</v>
      </c>
      <c r="G104" s="3"/>
      <c r="H104" s="3">
        <f t="shared" si="15"/>
        <v>2.279551105094181</v>
      </c>
      <c r="I104" s="3">
        <f t="shared" si="16"/>
        <v>2.6575164364313212E-3</v>
      </c>
      <c r="J104" s="2">
        <f t="shared" si="17"/>
        <v>3.0638602969826437E-4</v>
      </c>
      <c r="K104" s="2">
        <f t="shared" si="18"/>
        <v>-6.1887130068827209E-8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2.23</v>
      </c>
      <c r="C105" s="2">
        <f t="shared" si="11"/>
        <v>1</v>
      </c>
      <c r="D105" s="3">
        <f t="shared" si="12"/>
        <v>2900</v>
      </c>
      <c r="E105" s="3">
        <f t="shared" si="13"/>
        <v>2.23</v>
      </c>
      <c r="F105" s="3">
        <f t="shared" si="14"/>
        <v>2.2947938343427237</v>
      </c>
      <c r="G105" s="3"/>
      <c r="H105" s="3">
        <f t="shared" si="15"/>
        <v>2.2947938343427237</v>
      </c>
      <c r="I105" s="3">
        <f t="shared" si="16"/>
        <v>4.198240968832318E-3</v>
      </c>
      <c r="J105" s="2">
        <f t="shared" si="17"/>
        <v>3.0333870152552187E-4</v>
      </c>
      <c r="K105" s="2">
        <f t="shared" si="18"/>
        <v>-6.0019688798429876E-8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2.2519999999999998</v>
      </c>
      <c r="C106" s="2">
        <f t="shared" si="11"/>
        <v>1</v>
      </c>
      <c r="D106" s="3">
        <f t="shared" si="12"/>
        <v>2950</v>
      </c>
      <c r="E106" s="3">
        <f t="shared" si="13"/>
        <v>2.2519999999999998</v>
      </c>
      <c r="F106" s="3">
        <f t="shared" si="14"/>
        <v>2.3098864977892566</v>
      </c>
      <c r="G106" s="3"/>
      <c r="H106" s="3">
        <f t="shared" si="15"/>
        <v>2.3098864977892566</v>
      </c>
      <c r="I106" s="3">
        <f t="shared" si="16"/>
        <v>3.3508466263056334E-3</v>
      </c>
      <c r="J106" s="2">
        <f t="shared" si="17"/>
        <v>3.0038273430597299E-4</v>
      </c>
      <c r="K106" s="2">
        <f t="shared" si="18"/>
        <v>-5.8231851639988677E-8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2.254</v>
      </c>
      <c r="C107" s="2">
        <f t="shared" si="11"/>
        <v>1</v>
      </c>
      <c r="D107" s="3">
        <f t="shared" si="12"/>
        <v>3000</v>
      </c>
      <c r="E107" s="3">
        <f t="shared" si="13"/>
        <v>2.254</v>
      </c>
      <c r="F107" s="3">
        <f t="shared" si="14"/>
        <v>2.3248335660363364</v>
      </c>
      <c r="G107" s="3"/>
      <c r="H107" s="3">
        <f t="shared" si="15"/>
        <v>2.3248335660363364</v>
      </c>
      <c r="I107" s="3">
        <f t="shared" si="16"/>
        <v>5.0173940774240287E-3</v>
      </c>
      <c r="J107" s="2">
        <f t="shared" si="17"/>
        <v>2.9751427063214497E-4</v>
      </c>
      <c r="K107" s="2">
        <f t="shared" si="18"/>
        <v>-5.6518770382769323E-8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2.2800000000000002</v>
      </c>
      <c r="C108" s="2">
        <f t="shared" si="11"/>
        <v>1</v>
      </c>
      <c r="D108" s="3">
        <f t="shared" si="12"/>
        <v>3050</v>
      </c>
      <c r="E108" s="3">
        <f t="shared" si="13"/>
        <v>2.2800000000000002</v>
      </c>
      <c r="F108" s="3">
        <f t="shared" si="14"/>
        <v>2.3396393227208461</v>
      </c>
      <c r="G108" s="3"/>
      <c r="H108" s="3">
        <f t="shared" si="15"/>
        <v>2.3396393227208461</v>
      </c>
      <c r="I108" s="3">
        <f t="shared" si="16"/>
        <v>3.5568488146011969E-3</v>
      </c>
      <c r="J108" s="2">
        <f t="shared" si="17"/>
        <v>2.9472968624655012E-4</v>
      </c>
      <c r="K108" s="2">
        <f t="shared" si="18"/>
        <v>-5.4875961436615393E-8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2.2860000000000005</v>
      </c>
      <c r="C109" s="2">
        <f t="shared" si="11"/>
        <v>1</v>
      </c>
      <c r="D109" s="3">
        <f t="shared" si="12"/>
        <v>3100</v>
      </c>
      <c r="E109" s="3">
        <f t="shared" si="13"/>
        <v>2.2860000000000005</v>
      </c>
      <c r="F109" s="3">
        <f t="shared" si="14"/>
        <v>2.3543078757298246</v>
      </c>
      <c r="G109" s="3"/>
      <c r="H109" s="3">
        <f t="shared" si="15"/>
        <v>2.3543078757298246</v>
      </c>
      <c r="I109" s="3">
        <f t="shared" si="16"/>
        <v>4.6659658867210935E-3</v>
      </c>
      <c r="J109" s="2">
        <f t="shared" si="17"/>
        <v>2.9202557264950796E-4</v>
      </c>
      <c r="K109" s="2">
        <f t="shared" si="18"/>
        <v>-5.3299272889727908E-8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2.2960000000000003</v>
      </c>
      <c r="C110" s="2">
        <f t="shared" si="11"/>
        <v>1</v>
      </c>
      <c r="D110" s="3">
        <f t="shared" si="12"/>
        <v>3150</v>
      </c>
      <c r="E110" s="3">
        <f t="shared" si="13"/>
        <v>2.2960000000000003</v>
      </c>
      <c r="F110" s="3">
        <f t="shared" si="14"/>
        <v>2.3688431675863892</v>
      </c>
      <c r="G110" s="3"/>
      <c r="H110" s="3">
        <f t="shared" si="15"/>
        <v>2.3688431675863892</v>
      </c>
      <c r="I110" s="3">
        <f t="shared" si="16"/>
        <v>5.3061270640187503E-3</v>
      </c>
      <c r="J110" s="2">
        <f t="shared" si="17"/>
        <v>2.8939872126607026E-4</v>
      </c>
      <c r="K110" s="2">
        <f t="shared" si="18"/>
        <v>-5.1784855013525191E-8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2.3180000000000001</v>
      </c>
      <c r="C111" s="2">
        <f t="shared" si="11"/>
        <v>1</v>
      </c>
      <c r="D111" s="3">
        <f t="shared" si="12"/>
        <v>3200</v>
      </c>
      <c r="E111" s="3">
        <f t="shared" si="13"/>
        <v>2.3180000000000001</v>
      </c>
      <c r="F111" s="3">
        <f t="shared" si="14"/>
        <v>2.3832489850795726</v>
      </c>
      <c r="G111" s="3"/>
      <c r="H111" s="3">
        <f t="shared" si="15"/>
        <v>2.3832489850795726</v>
      </c>
      <c r="I111" s="3">
        <f t="shared" si="16"/>
        <v>4.2574300539142814E-3</v>
      </c>
      <c r="J111" s="2">
        <f t="shared" si="17"/>
        <v>2.8684610901016358E-4</v>
      </c>
      <c r="K111" s="2">
        <f t="shared" si="18"/>
        <v>-5.0329133805853328E-8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2.3279999999999998</v>
      </c>
      <c r="C112" s="2">
        <f t="shared" si="11"/>
        <v>1</v>
      </c>
      <c r="D112" s="3">
        <f t="shared" si="12"/>
        <v>3250</v>
      </c>
      <c r="E112" s="3">
        <f t="shared" si="13"/>
        <v>2.3279999999999998</v>
      </c>
      <c r="F112" s="3">
        <f t="shared" si="14"/>
        <v>2.3975289682042575</v>
      </c>
      <c r="G112" s="3"/>
      <c r="H112" s="3">
        <f t="shared" si="15"/>
        <v>2.3975289682042575</v>
      </c>
      <c r="I112" s="3">
        <f t="shared" si="16"/>
        <v>4.8342774195486767E-3</v>
      </c>
      <c r="J112" s="2">
        <f t="shared" si="17"/>
        <v>2.8436488510310529E-4</v>
      </c>
      <c r="K112" s="2">
        <f t="shared" si="18"/>
        <v>-4.8928787217795586E-8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2.3419999999999996</v>
      </c>
      <c r="C113" s="2">
        <f t="shared" si="11"/>
        <v>1</v>
      </c>
      <c r="D113" s="3">
        <f t="shared" si="12"/>
        <v>3300</v>
      </c>
      <c r="E113" s="3">
        <f t="shared" si="13"/>
        <v>2.3419999999999996</v>
      </c>
      <c r="F113" s="3">
        <f t="shared" si="14"/>
        <v>2.4116866184707799</v>
      </c>
      <c r="G113" s="3"/>
      <c r="H113" s="3">
        <f t="shared" si="15"/>
        <v>2.4116866184707799</v>
      </c>
      <c r="I113" s="3">
        <f t="shared" si="16"/>
        <v>4.8562247938920954E-3</v>
      </c>
      <c r="J113" s="2">
        <f t="shared" si="17"/>
        <v>2.8195235902020021E-4</v>
      </c>
      <c r="K113" s="2">
        <f t="shared" si="18"/>
        <v>-4.7580723755468059E-8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2.3620000000000005</v>
      </c>
      <c r="C114" s="2">
        <f t="shared" si="11"/>
        <v>1</v>
      </c>
      <c r="D114" s="3">
        <f t="shared" si="12"/>
        <v>3350</v>
      </c>
      <c r="E114" s="3">
        <f t="shared" si="13"/>
        <v>2.3620000000000005</v>
      </c>
      <c r="F114" s="3">
        <f t="shared" si="14"/>
        <v>2.4257253066376605</v>
      </c>
      <c r="G114" s="3"/>
      <c r="H114" s="3">
        <f t="shared" si="15"/>
        <v>2.4257253066376605</v>
      </c>
      <c r="I114" s="3">
        <f t="shared" si="16"/>
        <v>4.0609147060637887E-3</v>
      </c>
      <c r="J114" s="2">
        <f t="shared" si="17"/>
        <v>2.796059894535615E-4</v>
      </c>
      <c r="K114" s="2">
        <f t="shared" si="18"/>
        <v>-4.6282063187742994E-8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2.3740000000000001</v>
      </c>
      <c r="C115" s="2">
        <f t="shared" si="11"/>
        <v>1</v>
      </c>
      <c r="D115" s="3">
        <f t="shared" si="12"/>
        <v>3400</v>
      </c>
      <c r="E115" s="3">
        <f t="shared" si="13"/>
        <v>2.3740000000000001</v>
      </c>
      <c r="F115" s="3">
        <f t="shared" si="14"/>
        <v>2.4396482799158217</v>
      </c>
      <c r="G115" s="3"/>
      <c r="H115" s="3">
        <f t="shared" si="15"/>
        <v>2.4396482799158217</v>
      </c>
      <c r="I115" s="3">
        <f t="shared" si="16"/>
        <v>4.3096966559060604E-3</v>
      </c>
      <c r="J115" s="2">
        <f t="shared" si="17"/>
        <v>2.7732337419185101E-4</v>
      </c>
      <c r="K115" s="2">
        <f t="shared" si="18"/>
        <v>-4.5030119124802352E-8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2.3839999999999999</v>
      </c>
      <c r="C116" s="2">
        <f t="shared" si="11"/>
        <v>1</v>
      </c>
      <c r="D116" s="3">
        <f t="shared" si="12"/>
        <v>3450</v>
      </c>
      <c r="E116" s="3">
        <f t="shared" si="13"/>
        <v>2.3839999999999999</v>
      </c>
      <c r="F116" s="3">
        <f t="shared" si="14"/>
        <v>2.4534586686878312</v>
      </c>
      <c r="G116" s="3"/>
      <c r="H116" s="3">
        <f t="shared" si="15"/>
        <v>2.4534586686878312</v>
      </c>
      <c r="I116" s="3">
        <f t="shared" si="16"/>
        <v>4.8245066558859229E-3</v>
      </c>
      <c r="J116" s="2">
        <f t="shared" si="17"/>
        <v>2.7510224082867032E-4</v>
      </c>
      <c r="K116" s="2">
        <f t="shared" si="18"/>
        <v>-4.3822383261693185E-8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2.4019999999999997</v>
      </c>
      <c r="C117" s="2">
        <f t="shared" si="11"/>
        <v>1</v>
      </c>
      <c r="D117" s="3">
        <f t="shared" si="12"/>
        <v>3500</v>
      </c>
      <c r="E117" s="3">
        <f t="shared" si="13"/>
        <v>2.4019999999999997</v>
      </c>
      <c r="F117" s="3">
        <f t="shared" si="14"/>
        <v>2.4671594927816525</v>
      </c>
      <c r="G117" s="3"/>
      <c r="H117" s="3">
        <f t="shared" si="15"/>
        <v>2.4671594927816525</v>
      </c>
      <c r="I117" s="3">
        <f t="shared" si="16"/>
        <v>4.2457594995622613E-3</v>
      </c>
      <c r="J117" s="2">
        <f t="shared" si="17"/>
        <v>2.7294043822095627E-4</v>
      </c>
      <c r="K117" s="2">
        <f t="shared" si="18"/>
        <v>-4.2656511106293578E-8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2.4139999999999997</v>
      </c>
      <c r="C118" s="2">
        <f t="shared" si="11"/>
        <v>1</v>
      </c>
      <c r="D118" s="3">
        <f t="shared" si="12"/>
        <v>3550</v>
      </c>
      <c r="E118" s="3">
        <f t="shared" si="13"/>
        <v>2.4139999999999997</v>
      </c>
      <c r="F118" s="3">
        <f t="shared" si="14"/>
        <v>2.4807536673345543</v>
      </c>
      <c r="G118" s="3"/>
      <c r="H118" s="3">
        <f t="shared" si="15"/>
        <v>2.4807536673345543</v>
      </c>
      <c r="I118" s="3">
        <f t="shared" si="16"/>
        <v>4.4560521026123772E-3</v>
      </c>
      <c r="J118" s="2">
        <f t="shared" si="17"/>
        <v>2.7083592862721758E-4</v>
      </c>
      <c r="K118" s="2">
        <f t="shared" si="18"/>
        <v>-4.1530309032952002E-8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2.4319999999999999</v>
      </c>
      <c r="C119" s="2">
        <f t="shared" si="11"/>
        <v>1</v>
      </c>
      <c r="D119" s="3">
        <f t="shared" si="12"/>
        <v>3600</v>
      </c>
      <c r="E119" s="3">
        <f t="shared" si="13"/>
        <v>2.4319999999999999</v>
      </c>
      <c r="F119" s="3">
        <f t="shared" si="14"/>
        <v>2.4942440082796353</v>
      </c>
      <c r="G119" s="3"/>
      <c r="H119" s="3">
        <f t="shared" si="15"/>
        <v>2.4942440082796353</v>
      </c>
      <c r="I119" s="3">
        <f t="shared" si="16"/>
        <v>3.8743165667153188E-3</v>
      </c>
      <c r="J119" s="2">
        <f t="shared" si="17"/>
        <v>2.6878678046289621E-4</v>
      </c>
      <c r="K119" s="2">
        <f t="shared" si="18"/>
        <v>-4.0441722521989424E-8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2.4359999999999999</v>
      </c>
      <c r="C120" s="2">
        <f t="shared" si="11"/>
        <v>1</v>
      </c>
      <c r="D120" s="3">
        <f t="shared" si="12"/>
        <v>3650</v>
      </c>
      <c r="E120" s="3">
        <f t="shared" si="13"/>
        <v>2.4359999999999999</v>
      </c>
      <c r="F120" s="3">
        <f t="shared" si="14"/>
        <v>2.5076332374843444</v>
      </c>
      <c r="G120" s="3"/>
      <c r="H120" s="3">
        <f t="shared" si="15"/>
        <v>2.5076332374843444</v>
      </c>
      <c r="I120" s="3">
        <f t="shared" si="16"/>
        <v>5.1313207124884935E-3</v>
      </c>
      <c r="J120" s="2">
        <f t="shared" si="17"/>
        <v>2.6679116161670819E-4</v>
      </c>
      <c r="K120" s="2">
        <f t="shared" si="18"/>
        <v>-3.9388825461707882E-8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2.4539999999999997</v>
      </c>
      <c r="C121" s="2">
        <f t="shared" si="11"/>
        <v>1</v>
      </c>
      <c r="D121" s="3">
        <f t="shared" si="12"/>
        <v>3700</v>
      </c>
      <c r="E121" s="3">
        <f t="shared" si="13"/>
        <v>2.4539999999999997</v>
      </c>
      <c r="F121" s="3">
        <f t="shared" si="14"/>
        <v>2.5209239875677891</v>
      </c>
      <c r="G121" s="3"/>
      <c r="H121" s="3">
        <f t="shared" si="15"/>
        <v>2.5209239875677891</v>
      </c>
      <c r="I121" s="3">
        <f t="shared" si="16"/>
        <v>4.4788201119736288E-3</v>
      </c>
      <c r="J121" s="2">
        <f t="shared" si="17"/>
        <v>2.6484733327762058E-4</v>
      </c>
      <c r="K121" s="2">
        <f t="shared" si="18"/>
        <v>-3.8369810403864169E-8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2.4660000000000002</v>
      </c>
      <c r="C122" s="2">
        <f t="shared" si="11"/>
        <v>1</v>
      </c>
      <c r="D122" s="3">
        <f t="shared" si="12"/>
        <v>3750</v>
      </c>
      <c r="E122" s="3">
        <f t="shared" si="13"/>
        <v>2.4660000000000002</v>
      </c>
      <c r="F122" s="3">
        <f t="shared" si="14"/>
        <v>2.5341188064212163</v>
      </c>
      <c r="G122" s="3"/>
      <c r="H122" s="3">
        <f t="shared" si="15"/>
        <v>2.5341188064212163</v>
      </c>
      <c r="I122" s="3">
        <f t="shared" si="16"/>
        <v>4.6401717882511182E-3</v>
      </c>
      <c r="J122" s="2">
        <f t="shared" si="17"/>
        <v>2.6295364422725283E-4</v>
      </c>
      <c r="K122" s="2">
        <f t="shared" si="18"/>
        <v>-3.7382979676057356E-8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2.4720000000000004</v>
      </c>
      <c r="C123" s="2">
        <f t="shared" si="11"/>
        <v>1</v>
      </c>
      <c r="D123" s="3">
        <f t="shared" si="12"/>
        <v>3800</v>
      </c>
      <c r="E123" s="3">
        <f t="shared" si="13"/>
        <v>2.4720000000000004</v>
      </c>
      <c r="F123" s="3">
        <f t="shared" si="14"/>
        <v>2.5472201614538665</v>
      </c>
      <c r="G123" s="3"/>
      <c r="H123" s="3">
        <f t="shared" si="15"/>
        <v>2.5472201614538665</v>
      </c>
      <c r="I123" s="3">
        <f t="shared" si="16"/>
        <v>5.6580726891456859E-3</v>
      </c>
      <c r="J123" s="2">
        <f t="shared" si="17"/>
        <v>2.6110852555704219E-4</v>
      </c>
      <c r="K123" s="2">
        <f t="shared" si="18"/>
        <v>-3.6426737265393321E-8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2.492</v>
      </c>
      <c r="C124" s="2">
        <f t="shared" si="11"/>
        <v>1</v>
      </c>
      <c r="D124" s="3">
        <f t="shared" si="12"/>
        <v>3850</v>
      </c>
      <c r="E124" s="3">
        <f t="shared" si="13"/>
        <v>2.492</v>
      </c>
      <c r="F124" s="3">
        <f t="shared" si="14"/>
        <v>2.5602304435845675</v>
      </c>
      <c r="G124" s="3"/>
      <c r="H124" s="3">
        <f t="shared" si="15"/>
        <v>2.5602304435845675</v>
      </c>
      <c r="I124" s="3">
        <f t="shared" si="16"/>
        <v>4.6553934317468534E-3</v>
      </c>
      <c r="J124" s="2">
        <f t="shared" si="17"/>
        <v>2.5931048577354602E-4</v>
      </c>
      <c r="K124" s="2">
        <f t="shared" si="18"/>
        <v>-3.5499581397339657E-8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2.5059999999999998</v>
      </c>
      <c r="C125" s="2">
        <f t="shared" si="11"/>
        <v>1</v>
      </c>
      <c r="D125" s="3">
        <f t="shared" si="12"/>
        <v>3900</v>
      </c>
      <c r="E125" s="3">
        <f t="shared" si="13"/>
        <v>2.5059999999999998</v>
      </c>
      <c r="F125" s="3">
        <f t="shared" si="14"/>
        <v>2.5731519709975741</v>
      </c>
      <c r="G125" s="3"/>
      <c r="H125" s="3">
        <f t="shared" si="15"/>
        <v>2.5731519709975741</v>
      </c>
      <c r="I125" s="3">
        <f t="shared" si="16"/>
        <v>4.5093872088590604E-3</v>
      </c>
      <c r="J125" s="2">
        <f t="shared" si="17"/>
        <v>2.5755810625884939E-4</v>
      </c>
      <c r="K125" s="2">
        <f t="shared" si="18"/>
        <v>-3.4600097742070537E-8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2.524</v>
      </c>
      <c r="C126" s="2">
        <f t="shared" si="11"/>
        <v>1</v>
      </c>
      <c r="D126" s="3">
        <f t="shared" si="12"/>
        <v>3950</v>
      </c>
      <c r="E126" s="3">
        <f t="shared" si="13"/>
        <v>2.524</v>
      </c>
      <c r="F126" s="3">
        <f t="shared" si="14"/>
        <v>2.5859869926797012</v>
      </c>
      <c r="G126" s="3"/>
      <c r="H126" s="3">
        <f t="shared" si="15"/>
        <v>2.5859869926797012</v>
      </c>
      <c r="I126" s="3">
        <f t="shared" si="16"/>
        <v>3.8423872614733305E-3</v>
      </c>
      <c r="J126" s="2">
        <f t="shared" si="17"/>
        <v>2.5585003705623651E-4</v>
      </c>
      <c r="K126" s="2">
        <f t="shared" si="18"/>
        <v>-3.3726953187957382E-8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2.5300000000000002</v>
      </c>
      <c r="C127" s="2">
        <f t="shared" si="11"/>
        <v>1</v>
      </c>
      <c r="D127" s="3">
        <f t="shared" si="12"/>
        <v>4000</v>
      </c>
      <c r="E127" s="3">
        <f t="shared" si="13"/>
        <v>2.5300000000000002</v>
      </c>
      <c r="F127" s="3">
        <f t="shared" si="14"/>
        <v>2.5987376917542782</v>
      </c>
      <c r="G127" s="3"/>
      <c r="H127" s="3">
        <f t="shared" si="15"/>
        <v>2.5987376917542782</v>
      </c>
      <c r="I127" s="3">
        <f t="shared" si="16"/>
        <v>4.7248702677061254E-3</v>
      </c>
      <c r="J127" s="2">
        <f t="shared" si="17"/>
        <v>2.5418499295414883E-4</v>
      </c>
      <c r="K127" s="2">
        <f t="shared" si="18"/>
        <v>-3.2878890128348855E-8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2.5580000000000003</v>
      </c>
      <c r="C128" s="2">
        <f t="shared" si="11"/>
        <v>1</v>
      </c>
      <c r="D128" s="3">
        <f t="shared" si="12"/>
        <v>4100</v>
      </c>
      <c r="E128" s="3">
        <f t="shared" si="13"/>
        <v>2.5580000000000003</v>
      </c>
      <c r="F128" s="3">
        <f t="shared" si="14"/>
        <v>2.6239945439516457</v>
      </c>
      <c r="G128" s="3"/>
      <c r="H128" s="3">
        <f t="shared" si="15"/>
        <v>2.6239945439516457</v>
      </c>
      <c r="I128" s="3">
        <f t="shared" si="16"/>
        <v>4.3552798313856549E-3</v>
      </c>
      <c r="J128" s="2">
        <f t="shared" si="17"/>
        <v>2.5097914132956141E-4</v>
      </c>
      <c r="K128" s="2">
        <f t="shared" si="18"/>
        <v>-3.1253324524487677E-8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2.5880000000000001</v>
      </c>
      <c r="C129" s="2">
        <f t="shared" si="11"/>
        <v>1</v>
      </c>
      <c r="D129" s="3">
        <f t="shared" si="12"/>
        <v>4200</v>
      </c>
      <c r="E129" s="3">
        <f t="shared" si="13"/>
        <v>2.5880000000000001</v>
      </c>
      <c r="F129" s="3">
        <f t="shared" si="14"/>
        <v>2.6489387905233031</v>
      </c>
      <c r="G129" s="3"/>
      <c r="H129" s="3">
        <f t="shared" si="15"/>
        <v>2.6489387905233031</v>
      </c>
      <c r="I129" s="3">
        <f t="shared" si="16"/>
        <v>3.7135361904430007E-3</v>
      </c>
      <c r="J129" s="2">
        <f t="shared" si="17"/>
        <v>2.4793143232500626E-4</v>
      </c>
      <c r="K129" s="2">
        <f t="shared" si="18"/>
        <v>-2.9714660995629855E-8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2.6100000000000003</v>
      </c>
      <c r="C130" s="2">
        <f t="shared" si="11"/>
        <v>1</v>
      </c>
      <c r="D130" s="3">
        <f t="shared" si="12"/>
        <v>4300</v>
      </c>
      <c r="E130" s="3">
        <f t="shared" si="13"/>
        <v>2.6100000000000003</v>
      </c>
      <c r="F130" s="3">
        <f t="shared" si="14"/>
        <v>2.6735858246222666</v>
      </c>
      <c r="G130" s="3"/>
      <c r="H130" s="3">
        <f t="shared" si="15"/>
        <v>2.6735858246222666</v>
      </c>
      <c r="I130" s="3">
        <f t="shared" si="16"/>
        <v>4.0431570928936011E-3</v>
      </c>
      <c r="J130" s="2">
        <f t="shared" si="17"/>
        <v>2.4503357417980003E-4</v>
      </c>
      <c r="K130" s="2">
        <f t="shared" si="18"/>
        <v>-2.8255072459048758E-8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2.6399999999999997</v>
      </c>
      <c r="C131" s="2">
        <f t="shared" si="11"/>
        <v>1</v>
      </c>
      <c r="D131" s="3">
        <f t="shared" si="12"/>
        <v>4400</v>
      </c>
      <c r="E131" s="3">
        <f t="shared" si="13"/>
        <v>2.6399999999999997</v>
      </c>
      <c r="F131" s="3">
        <f t="shared" si="14"/>
        <v>2.6979502479888242</v>
      </c>
      <c r="G131" s="3"/>
      <c r="H131" s="3">
        <f t="shared" si="15"/>
        <v>2.6979502479888242</v>
      </c>
      <c r="I131" s="3">
        <f t="shared" si="16"/>
        <v>3.3582312419662618E-3</v>
      </c>
      <c r="J131" s="2">
        <f t="shared" si="17"/>
        <v>2.4227801713461107E-4</v>
      </c>
      <c r="K131" s="2">
        <f t="shared" si="18"/>
        <v>-2.6867528043837894E-8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2.6659999999999999</v>
      </c>
      <c r="C132" s="2">
        <f t="shared" si="11"/>
        <v>1</v>
      </c>
      <c r="D132" s="3">
        <f t="shared" si="12"/>
        <v>4500</v>
      </c>
      <c r="E132" s="3">
        <f t="shared" si="13"/>
        <v>2.6659999999999999</v>
      </c>
      <c r="F132" s="3">
        <f t="shared" si="14"/>
        <v>2.7220459413421416</v>
      </c>
      <c r="G132" s="3"/>
      <c r="H132" s="3">
        <f t="shared" si="15"/>
        <v>2.7220459413421416</v>
      </c>
      <c r="I132" s="3">
        <f t="shared" si="16"/>
        <v>3.1411475409267873E-3</v>
      </c>
      <c r="J132" s="2">
        <f t="shared" si="17"/>
        <v>2.3965787892029402E-4</v>
      </c>
      <c r="K132" s="2">
        <f t="shared" si="18"/>
        <v>-2.5545693477257287E-8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2.68</v>
      </c>
      <c r="C133" s="2">
        <f t="shared" si="11"/>
        <v>1</v>
      </c>
      <c r="D133" s="3">
        <f t="shared" si="12"/>
        <v>4600</v>
      </c>
      <c r="E133" s="3">
        <f t="shared" si="13"/>
        <v>2.68</v>
      </c>
      <c r="F133" s="3">
        <f t="shared" si="14"/>
        <v>2.7458861277940567</v>
      </c>
      <c r="G133" s="3"/>
      <c r="H133" s="3">
        <f t="shared" si="15"/>
        <v>2.7458861277940567</v>
      </c>
      <c r="I133" s="3">
        <f t="shared" si="16"/>
        <v>4.3409818356947519E-3</v>
      </c>
      <c r="J133" s="2">
        <f t="shared" si="17"/>
        <v>2.3716687947590212E-4</v>
      </c>
      <c r="K133" s="2">
        <f t="shared" si="18"/>
        <v>-2.4283845693576479E-8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2.706</v>
      </c>
      <c r="C134" s="2">
        <f t="shared" si="11"/>
        <v>1</v>
      </c>
      <c r="D134" s="3">
        <f t="shared" si="12"/>
        <v>4700</v>
      </c>
      <c r="E134" s="3">
        <f t="shared" si="13"/>
        <v>2.706</v>
      </c>
      <c r="F134" s="3">
        <f t="shared" si="14"/>
        <v>2.7694834301408693</v>
      </c>
      <c r="G134" s="3"/>
      <c r="H134" s="3">
        <f t="shared" si="15"/>
        <v>2.7694834301408693</v>
      </c>
      <c r="I134" s="3">
        <f t="shared" si="16"/>
        <v>4.0301459024506357E-3</v>
      </c>
      <c r="J134" s="2">
        <f t="shared" si="17"/>
        <v>2.3479928359207742E-4</v>
      </c>
      <c r="K134" s="2">
        <f t="shared" si="18"/>
        <v>-2.3076799372379729E-8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2.722</v>
      </c>
      <c r="C135" s="2">
        <f t="shared" si="11"/>
        <v>1</v>
      </c>
      <c r="D135" s="3">
        <f t="shared" si="12"/>
        <v>4800</v>
      </c>
      <c r="E135" s="3">
        <f t="shared" si="13"/>
        <v>2.722</v>
      </c>
      <c r="F135" s="3">
        <f t="shared" si="14"/>
        <v>2.7928499227693391</v>
      </c>
      <c r="G135" s="3"/>
      <c r="H135" s="3">
        <f t="shared" si="15"/>
        <v>2.7928499227693391</v>
      </c>
      <c r="I135" s="3">
        <f t="shared" si="16"/>
        <v>5.0197115564213158E-3</v>
      </c>
      <c r="J135" s="2">
        <f t="shared" si="17"/>
        <v>2.3254985038410282E-4</v>
      </c>
      <c r="K135" s="2">
        <f t="shared" si="18"/>
        <v>-2.191984352259356E-8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2.7480000000000002</v>
      </c>
      <c r="C136" s="2">
        <f t="shared" si="11"/>
        <v>1</v>
      </c>
      <c r="D136" s="3">
        <f t="shared" si="12"/>
        <v>4900</v>
      </c>
      <c r="E136" s="3">
        <f t="shared" si="13"/>
        <v>2.7480000000000002</v>
      </c>
      <c r="F136" s="3">
        <f t="shared" si="14"/>
        <v>2.8159971788122995</v>
      </c>
      <c r="G136" s="3"/>
      <c r="H136" s="3">
        <f t="shared" si="15"/>
        <v>2.8159971788122995</v>
      </c>
      <c r="I136" s="3">
        <f t="shared" si="16"/>
        <v>4.6236163264318014E-3</v>
      </c>
      <c r="J136" s="2">
        <f t="shared" si="17"/>
        <v>2.3041378867022893E-4</v>
      </c>
      <c r="K136" s="2">
        <f t="shared" si="18"/>
        <v>-2.0808686557924208E-8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2.77</v>
      </c>
      <c r="C137" s="2">
        <f t="shared" si="11"/>
        <v>1</v>
      </c>
      <c r="D137" s="3">
        <f t="shared" si="12"/>
        <v>5000</v>
      </c>
      <c r="E137" s="3">
        <f t="shared" si="13"/>
        <v>2.77</v>
      </c>
      <c r="F137" s="3">
        <f t="shared" si="14"/>
        <v>2.8389363131042562</v>
      </c>
      <c r="G137" s="3"/>
      <c r="H137" s="3">
        <f t="shared" si="15"/>
        <v>2.8389363131042562</v>
      </c>
      <c r="I137" s="3">
        <f t="shared" si="16"/>
        <v>4.7522152644080429E-3</v>
      </c>
      <c r="J137" s="2">
        <f t="shared" si="17"/>
        <v>2.2838671747251528E-4</v>
      </c>
      <c r="K137" s="2">
        <f t="shared" si="18"/>
        <v>-1.973940857579116E-8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2.7920000000000003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2.7920000000000003</v>
      </c>
      <c r="F138" s="3">
        <f t="shared" ref="F138:F201" si="25">IF(H138="",#N/A,H138)</f>
        <v>2.8616780214150266</v>
      </c>
      <c r="G138" s="3"/>
      <c r="H138" s="3">
        <f t="shared" ref="H138:H201" si="26">IF(A138="","",H$2*A138^H$3+H$4*(EXP(H$5*A138)-1))</f>
        <v>2.8616780214150266</v>
      </c>
      <c r="I138" s="3">
        <f t="shared" ref="I138:I201" si="27">IF(A138="","",(B138-H138)^2)</f>
        <v>4.855026668312867E-3</v>
      </c>
      <c r="J138" s="2">
        <f t="shared" ref="J138:J201" si="28">IF(A138="","",$H$2*$H$3*$A138^($H$3-1)+($H$4*$H$5*EXP($H$5*$A138)))</f>
        <v>2.2646463097503953E-4</v>
      </c>
      <c r="K138" s="2">
        <f t="shared" ref="K138:K201" si="29">IF( A138="","", H$2*H$3*(H$3-1)*A138^(H$3-2)+(H$4*H$5^2*EXP(H$5*$A138)))</f>
        <v>-1.8708419768286414E-8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2.8220000000000001</v>
      </c>
      <c r="C139" s="2">
        <f t="shared" si="22"/>
        <v>1</v>
      </c>
      <c r="D139" s="3">
        <f t="shared" si="23"/>
        <v>5200</v>
      </c>
      <c r="E139" s="3">
        <f t="shared" si="24"/>
        <v>2.8220000000000001</v>
      </c>
      <c r="F139" s="3">
        <f t="shared" si="25"/>
        <v>2.8842326163780792</v>
      </c>
      <c r="G139" s="3"/>
      <c r="H139" s="3">
        <f t="shared" si="26"/>
        <v>2.8842326163780792</v>
      </c>
      <c r="I139" s="3">
        <f t="shared" si="27"/>
        <v>3.8728985412611575E-3</v>
      </c>
      <c r="J139" s="2">
        <f t="shared" si="28"/>
        <v>2.246438673723416E-4</v>
      </c>
      <c r="K139" s="2">
        <f t="shared" si="29"/>
        <v>-1.771242407030159E-8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2.8420000000000001</v>
      </c>
      <c r="C140" s="2">
        <f t="shared" si="22"/>
        <v>1</v>
      </c>
      <c r="D140" s="3">
        <f t="shared" si="23"/>
        <v>5300</v>
      </c>
      <c r="E140" s="3">
        <f t="shared" si="24"/>
        <v>2.8420000000000001</v>
      </c>
      <c r="F140" s="3">
        <f t="shared" si="25"/>
        <v>2.9066100604777221</v>
      </c>
      <c r="G140" s="3"/>
      <c r="H140" s="3">
        <f t="shared" si="26"/>
        <v>2.9066100604777221</v>
      </c>
      <c r="I140" s="3">
        <f t="shared" si="27"/>
        <v>4.1744599149348945E-3</v>
      </c>
      <c r="J140" s="2">
        <f t="shared" si="28"/>
        <v>2.2292108112298331E-4</v>
      </c>
      <c r="K140" s="2">
        <f t="shared" si="29"/>
        <v>-1.6748387294697387E-8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2.8660000000000001</v>
      </c>
      <c r="C141" s="2">
        <f t="shared" si="22"/>
        <v>1</v>
      </c>
      <c r="D141" s="3">
        <f t="shared" si="23"/>
        <v>5400</v>
      </c>
      <c r="E141" s="3">
        <f t="shared" si="24"/>
        <v>2.8660000000000001</v>
      </c>
      <c r="F141" s="3">
        <f t="shared" si="25"/>
        <v>2.9288199964142843</v>
      </c>
      <c r="G141" s="3"/>
      <c r="H141" s="3">
        <f t="shared" si="26"/>
        <v>2.9288199964142843</v>
      </c>
      <c r="I141" s="3">
        <f t="shared" si="27"/>
        <v>3.9463519494906734E-3</v>
      </c>
      <c r="J141" s="2">
        <f t="shared" si="28"/>
        <v>2.2129321819197033E-4</v>
      </c>
      <c r="K141" s="2">
        <f t="shared" si="29"/>
        <v>-1.5813509123474756E-8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2.8879999999999999</v>
      </c>
      <c r="C142" s="2">
        <f t="shared" si="22"/>
        <v>1</v>
      </c>
      <c r="D142" s="3">
        <f t="shared" si="23"/>
        <v>5500</v>
      </c>
      <c r="E142" s="3">
        <f t="shared" si="24"/>
        <v>2.8879999999999999</v>
      </c>
      <c r="F142" s="3">
        <f t="shared" si="25"/>
        <v>2.9508717751278444</v>
      </c>
      <c r="G142" s="3"/>
      <c r="H142" s="3">
        <f t="shared" si="26"/>
        <v>2.9508717751278444</v>
      </c>
      <c r="I142" s="3">
        <f t="shared" si="27"/>
        <v>3.9528601077262436E-3</v>
      </c>
      <c r="J142" s="2">
        <f t="shared" si="28"/>
        <v>2.1975749392381578E-4</v>
      </c>
      <c r="K142" s="2">
        <f t="shared" si="29"/>
        <v>-1.4905198422264867E-8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2.9219999999999997</v>
      </c>
      <c r="C143" s="2">
        <f t="shared" si="22"/>
        <v>1</v>
      </c>
      <c r="D143" s="3">
        <f t="shared" si="23"/>
        <v>5600</v>
      </c>
      <c r="E143" s="3">
        <f t="shared" si="24"/>
        <v>2.9219999999999997</v>
      </c>
      <c r="F143" s="3">
        <f t="shared" si="25"/>
        <v>2.9727744817277539</v>
      </c>
      <c r="G143" s="3"/>
      <c r="H143" s="3">
        <f t="shared" si="26"/>
        <v>2.9727744817277539</v>
      </c>
      <c r="I143" s="3">
        <f t="shared" si="27"/>
        <v>2.5780479947220482E-3</v>
      </c>
      <c r="J143" s="2">
        <f t="shared" si="28"/>
        <v>2.1831137323708493E-4</v>
      </c>
      <c r="K143" s="2">
        <f t="shared" si="29"/>
        <v>-1.4021051427004941E-8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2.95</v>
      </c>
      <c r="C144" s="2">
        <f t="shared" si="22"/>
        <v>1</v>
      </c>
      <c r="D144" s="3">
        <f t="shared" si="23"/>
        <v>5700</v>
      </c>
      <c r="E144" s="3">
        <f t="shared" si="24"/>
        <v>2.95</v>
      </c>
      <c r="F144" s="3">
        <f t="shared" si="25"/>
        <v>2.9945369595463465</v>
      </c>
      <c r="G144" s="3"/>
      <c r="H144" s="3">
        <f t="shared" si="26"/>
        <v>2.9945369595463465</v>
      </c>
      <c r="I144" s="3">
        <f t="shared" si="27"/>
        <v>1.9835407656328859E-3</v>
      </c>
      <c r="J144" s="2">
        <f t="shared" si="28"/>
        <v>2.1695255287288923E-4</v>
      </c>
      <c r="K144" s="2">
        <f t="shared" si="29"/>
        <v>-1.3158832419521019E-8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2.9780000000000006</v>
      </c>
      <c r="C145" s="2">
        <f t="shared" si="22"/>
        <v>1</v>
      </c>
      <c r="D145" s="3">
        <f t="shared" si="23"/>
        <v>5800</v>
      </c>
      <c r="E145" s="3">
        <f t="shared" si="24"/>
        <v>2.9780000000000006</v>
      </c>
      <c r="F145" s="3">
        <f t="shared" si="25"/>
        <v>3.0161678325104235</v>
      </c>
      <c r="G145" s="3"/>
      <c r="H145" s="3">
        <f t="shared" si="26"/>
        <v>3.0161678325104235</v>
      </c>
      <c r="I145" s="3">
        <f t="shared" si="27"/>
        <v>1.4567834385436939E-3</v>
      </c>
      <c r="J145" s="2">
        <f t="shared" si="28"/>
        <v>2.1567894546519121E-4</v>
      </c>
      <c r="K145" s="2">
        <f t="shared" si="29"/>
        <v>-1.2316456565386165E-8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2.984</v>
      </c>
      <c r="C146" s="2">
        <f t="shared" si="22"/>
        <v>1</v>
      </c>
      <c r="D146" s="3">
        <f t="shared" si="23"/>
        <v>5900</v>
      </c>
      <c r="E146" s="3">
        <f t="shared" si="24"/>
        <v>2.984</v>
      </c>
      <c r="F146" s="3">
        <f t="shared" si="25"/>
        <v>3.0376755260023196</v>
      </c>
      <c r="G146" s="3"/>
      <c r="H146" s="3">
        <f t="shared" si="26"/>
        <v>3.0376755260023196</v>
      </c>
      <c r="I146" s="3">
        <f t="shared" si="27"/>
        <v>2.8810620916256894E-3</v>
      </c>
      <c r="J146" s="2">
        <f t="shared" si="28"/>
        <v>2.1448866523102295E-4</v>
      </c>
      <c r="K146" s="2">
        <f t="shared" si="29"/>
        <v>-1.1491974634884459E-8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3.01</v>
      </c>
      <c r="C147" s="2">
        <f t="shared" si="22"/>
        <v>1</v>
      </c>
      <c r="D147" s="3">
        <f t="shared" si="23"/>
        <v>6000</v>
      </c>
      <c r="E147" s="3">
        <f t="shared" si="24"/>
        <v>3.01</v>
      </c>
      <c r="F147" s="3">
        <f t="shared" si="25"/>
        <v>3.0590682863635461</v>
      </c>
      <c r="G147" s="3"/>
      <c r="H147" s="3">
        <f t="shared" si="26"/>
        <v>3.0590682863635461</v>
      </c>
      <c r="I147" s="3">
        <f t="shared" si="27"/>
        <v>2.4076967266549857E-3</v>
      </c>
      <c r="J147" s="2">
        <f t="shared" si="28"/>
        <v>2.1338001510457037E-4</v>
      </c>
      <c r="K147" s="2">
        <f t="shared" si="29"/>
        <v>-1.0683559367790732E-8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3.03</v>
      </c>
      <c r="C148" s="2">
        <f t="shared" si="22"/>
        <v>1</v>
      </c>
      <c r="D148" s="3">
        <f t="shared" si="23"/>
        <v>6100</v>
      </c>
      <c r="E148" s="3">
        <f t="shared" si="24"/>
        <v>3.03</v>
      </c>
      <c r="F148" s="3">
        <f t="shared" si="25"/>
        <v>3.0803541991775631</v>
      </c>
      <c r="G148" s="3"/>
      <c r="H148" s="3">
        <f t="shared" si="26"/>
        <v>3.0803541991775631</v>
      </c>
      <c r="I148" s="3">
        <f t="shared" si="27"/>
        <v>2.5355453748137206E-3</v>
      </c>
      <c r="J148" s="2">
        <f t="shared" si="28"/>
        <v>2.1235147516128342E-4</v>
      </c>
      <c r="K148" s="2">
        <f t="shared" si="29"/>
        <v>-9.8894932762967741E-9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3.056</v>
      </c>
      <c r="C149" s="2">
        <f t="shared" si="22"/>
        <v>1</v>
      </c>
      <c r="D149" s="3">
        <f t="shared" si="23"/>
        <v>6200</v>
      </c>
      <c r="E149" s="3">
        <f t="shared" si="24"/>
        <v>3.056</v>
      </c>
      <c r="F149" s="3">
        <f t="shared" si="25"/>
        <v>3.1015412064537511</v>
      </c>
      <c r="G149" s="3"/>
      <c r="H149" s="3">
        <f t="shared" si="26"/>
        <v>3.1015412064537511</v>
      </c>
      <c r="I149" s="3">
        <f t="shared" si="27"/>
        <v>2.0740014852631754E-3</v>
      </c>
      <c r="J149" s="2">
        <f t="shared" si="28"/>
        <v>2.1140169219727856E-4</v>
      </c>
      <c r="K149" s="2">
        <f t="shared" si="29"/>
        <v>-9.1081577088419604E-9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3.0680000000000005</v>
      </c>
      <c r="C150" s="2">
        <f t="shared" si="22"/>
        <v>1</v>
      </c>
      <c r="D150" s="3">
        <f t="shared" si="23"/>
        <v>6300</v>
      </c>
      <c r="E150" s="3">
        <f t="shared" si="24"/>
        <v>3.0680000000000005</v>
      </c>
      <c r="F150" s="3">
        <f t="shared" si="25"/>
        <v>3.1226371228221184</v>
      </c>
      <c r="G150" s="3"/>
      <c r="H150" s="3">
        <f t="shared" si="26"/>
        <v>3.1226371228221184</v>
      </c>
      <c r="I150" s="3">
        <f t="shared" si="27"/>
        <v>2.985215190279192E-3</v>
      </c>
      <c r="J150" s="2">
        <f t="shared" si="28"/>
        <v>2.1052947034578488E-4</v>
      </c>
      <c r="K150" s="2">
        <f t="shared" si="29"/>
        <v>-8.3380230217067684E-9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3.0840000000000001</v>
      </c>
      <c r="C151" s="2">
        <f t="shared" si="22"/>
        <v>1</v>
      </c>
      <c r="D151" s="3">
        <f t="shared" si="23"/>
        <v>6400</v>
      </c>
      <c r="E151" s="3">
        <f t="shared" si="24"/>
        <v>3.0840000000000001</v>
      </c>
      <c r="F151" s="3">
        <f t="shared" si="25"/>
        <v>3.1436496508371112</v>
      </c>
      <c r="G151" s="3"/>
      <c r="H151" s="3">
        <f t="shared" si="26"/>
        <v>3.1436496508371112</v>
      </c>
      <c r="I151" s="3">
        <f t="shared" si="27"/>
        <v>3.5580808449892755E-3</v>
      </c>
      <c r="J151" s="2">
        <f t="shared" si="28"/>
        <v>2.097337626266444E-4</v>
      </c>
      <c r="K151" s="2">
        <f t="shared" si="29"/>
        <v>-7.5776397257237597E-9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3.1079999999999997</v>
      </c>
      <c r="C152" s="2">
        <f t="shared" si="22"/>
        <v>1</v>
      </c>
      <c r="D152" s="3">
        <f t="shared" si="23"/>
        <v>6500</v>
      </c>
      <c r="E152" s="3">
        <f t="shared" si="24"/>
        <v>3.1079999999999997</v>
      </c>
      <c r="F152" s="3">
        <f t="shared" si="25"/>
        <v>3.1645863954791631</v>
      </c>
      <c r="G152" s="3"/>
      <c r="H152" s="3">
        <f t="shared" si="26"/>
        <v>3.1645863954791631</v>
      </c>
      <c r="I152" s="3">
        <f t="shared" si="27"/>
        <v>3.2020201533242889E-3</v>
      </c>
      <c r="J152" s="2">
        <f t="shared" si="28"/>
        <v>2.0901366333725353E-4</v>
      </c>
      <c r="K152" s="2">
        <f t="shared" si="29"/>
        <v>-6.8256304929320468E-9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3.13</v>
      </c>
      <c r="C153" s="2">
        <f t="shared" si="22"/>
        <v>1</v>
      </c>
      <c r="D153" s="3">
        <f t="shared" si="23"/>
        <v>6600</v>
      </c>
      <c r="E153" s="3">
        <f t="shared" si="24"/>
        <v>3.13</v>
      </c>
      <c r="F153" s="3">
        <f t="shared" si="25"/>
        <v>3.185454877933998</v>
      </c>
      <c r="G153" s="3"/>
      <c r="H153" s="3">
        <f t="shared" si="26"/>
        <v>3.185454877933998</v>
      </c>
      <c r="I153" s="3">
        <f t="shared" si="27"/>
        <v>3.0752434866746247E-3</v>
      </c>
      <c r="J153" s="2">
        <f t="shared" si="28"/>
        <v>2.083684012040709E-4</v>
      </c>
      <c r="K153" s="2">
        <f t="shared" si="29"/>
        <v>-6.0806829229357992E-9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3.1500000000000004</v>
      </c>
      <c r="C154" s="2">
        <f t="shared" si="22"/>
        <v>1</v>
      </c>
      <c r="D154" s="3">
        <f t="shared" si="23"/>
        <v>6700</v>
      </c>
      <c r="E154" s="3">
        <f t="shared" si="24"/>
        <v>3.1500000000000004</v>
      </c>
      <c r="F154" s="3">
        <f t="shared" si="25"/>
        <v>3.2062625487220906</v>
      </c>
      <c r="G154" s="3"/>
      <c r="H154" s="3">
        <f t="shared" si="26"/>
        <v>3.2062625487220906</v>
      </c>
      <c r="I154" s="3">
        <f t="shared" si="27"/>
        <v>3.1654743887055787E-3</v>
      </c>
      <c r="J154" s="2">
        <f t="shared" si="28"/>
        <v>2.0779733322319992E-4</v>
      </c>
      <c r="K154" s="2">
        <f t="shared" si="29"/>
        <v>-5.3415429815257588E-9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3.1779999999999999</v>
      </c>
      <c r="C155" s="2">
        <f t="shared" si="22"/>
        <v>1</v>
      </c>
      <c r="D155" s="3">
        <f t="shared" si="23"/>
        <v>6800</v>
      </c>
      <c r="E155" s="3">
        <f t="shared" si="24"/>
        <v>3.1779999999999999</v>
      </c>
      <c r="F155" s="3">
        <f t="shared" si="25"/>
        <v>3.2270168002439945</v>
      </c>
      <c r="G155" s="3"/>
      <c r="H155" s="3">
        <f t="shared" si="26"/>
        <v>3.2270168002439945</v>
      </c>
      <c r="I155" s="3">
        <f t="shared" si="27"/>
        <v>2.4026467061596664E-3</v>
      </c>
      <c r="J155" s="2">
        <f t="shared" si="28"/>
        <v>2.072999391267193E-4</v>
      </c>
      <c r="K155" s="2">
        <f t="shared" si="29"/>
        <v>-4.6070090351140212E-9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3.2020000000000004</v>
      </c>
      <c r="C156" s="2">
        <f t="shared" si="22"/>
        <v>1</v>
      </c>
      <c r="D156" s="3">
        <f t="shared" si="23"/>
        <v>6900</v>
      </c>
      <c r="E156" s="3">
        <f t="shared" si="24"/>
        <v>3.2020000000000004</v>
      </c>
      <c r="F156" s="3">
        <f t="shared" si="25"/>
        <v>3.2477249788011902</v>
      </c>
      <c r="G156" s="3"/>
      <c r="H156" s="3">
        <f t="shared" si="26"/>
        <v>3.2477249788011902</v>
      </c>
      <c r="I156" s="3">
        <f t="shared" si="27"/>
        <v>2.0907736863692524E-3</v>
      </c>
      <c r="J156" s="2">
        <f t="shared" si="28"/>
        <v>2.0687581641860883E-4</v>
      </c>
      <c r="K156" s="2">
        <f t="shared" si="29"/>
        <v>-3.8759264139988415E-9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3.2239999999999993</v>
      </c>
      <c r="C157" s="2">
        <f t="shared" si="22"/>
        <v>1</v>
      </c>
      <c r="D157" s="3">
        <f t="shared" si="23"/>
        <v>7000</v>
      </c>
      <c r="E157" s="3">
        <f t="shared" si="24"/>
        <v>3.2239999999999993</v>
      </c>
      <c r="F157" s="3">
        <f t="shared" si="25"/>
        <v>3.2683943961469271</v>
      </c>
      <c r="G157" s="3"/>
      <c r="H157" s="3">
        <f t="shared" si="26"/>
        <v>3.2683943961469271</v>
      </c>
      <c r="I157" s="3">
        <f t="shared" si="27"/>
        <v>1.9708624092503535E-3</v>
      </c>
      <c r="J157" s="2">
        <f t="shared" si="28"/>
        <v>2.0652467593038805E-4</v>
      </c>
      <c r="K157" s="2">
        <f t="shared" si="29"/>
        <v>-3.1471824456414243E-9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3.2519999999999998</v>
      </c>
      <c r="C158" s="2">
        <f t="shared" si="22"/>
        <v>1</v>
      </c>
      <c r="D158" s="3">
        <f t="shared" si="23"/>
        <v>7100</v>
      </c>
      <c r="E158" s="3">
        <f t="shared" si="24"/>
        <v>3.2519999999999998</v>
      </c>
      <c r="F158" s="3">
        <f t="shared" si="25"/>
        <v>3.2890323406167346</v>
      </c>
      <c r="G158" s="3"/>
      <c r="H158" s="3">
        <f t="shared" si="26"/>
        <v>3.2890323406167346</v>
      </c>
      <c r="I158" s="3">
        <f t="shared" si="27"/>
        <v>1.3713942515538638E-3</v>
      </c>
      <c r="J158" s="2">
        <f t="shared" si="28"/>
        <v>2.0624633785210923E-4</v>
      </c>
      <c r="K158" s="2">
        <f t="shared" si="29"/>
        <v>-2.4197019062013239E-9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3.2719999999999998</v>
      </c>
      <c r="C159" s="2">
        <f t="shared" si="22"/>
        <v>1</v>
      </c>
      <c r="D159" s="3">
        <f t="shared" si="23"/>
        <v>7200</v>
      </c>
      <c r="E159" s="3">
        <f t="shared" si="24"/>
        <v>3.2719999999999998</v>
      </c>
      <c r="F159" s="3">
        <f t="shared" si="25"/>
        <v>3.3096460878841403</v>
      </c>
      <c r="G159" s="3"/>
      <c r="H159" s="3">
        <f t="shared" si="26"/>
        <v>3.3096460878841403</v>
      </c>
      <c r="I159" s="3">
        <f t="shared" si="27"/>
        <v>1.4172279329804284E-3</v>
      </c>
      <c r="J159" s="2">
        <f t="shared" si="28"/>
        <v>2.0604072819921E-4</v>
      </c>
      <c r="K159" s="2">
        <f t="shared" si="29"/>
        <v>-1.6924428446972785E-9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3.2939999999999996</v>
      </c>
      <c r="C160" s="2">
        <f t="shared" si="22"/>
        <v>1</v>
      </c>
      <c r="D160" s="3">
        <f t="shared" si="23"/>
        <v>7300</v>
      </c>
      <c r="E160" s="3">
        <f t="shared" si="24"/>
        <v>3.2939999999999996</v>
      </c>
      <c r="F160" s="3">
        <f t="shared" si="25"/>
        <v>3.3302429113833796</v>
      </c>
      <c r="G160" s="3"/>
      <c r="H160" s="3">
        <f t="shared" si="26"/>
        <v>3.3302429113833796</v>
      </c>
      <c r="I160" s="3">
        <f t="shared" si="27"/>
        <v>1.3135486255435344E-3</v>
      </c>
      <c r="J160" s="2">
        <f t="shared" si="28"/>
        <v>2.0590787568001696E-4</v>
      </c>
      <c r="K160" s="2">
        <f t="shared" si="29"/>
        <v>-9.6439273947674211E-10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3.3180000000000001</v>
      </c>
      <c r="C161" s="2">
        <f t="shared" si="22"/>
        <v>1</v>
      </c>
      <c r="D161" s="3">
        <f t="shared" si="23"/>
        <v>7400</v>
      </c>
      <c r="E161" s="3">
        <f t="shared" si="24"/>
        <v>3.3180000000000001</v>
      </c>
      <c r="F161" s="3">
        <f t="shared" si="25"/>
        <v>3.3508300924375667</v>
      </c>
      <c r="G161" s="3"/>
      <c r="H161" s="3">
        <f t="shared" si="26"/>
        <v>3.3508300924375667</v>
      </c>
      <c r="I161" s="3">
        <f t="shared" si="27"/>
        <v>1.0778149694591695E-3</v>
      </c>
      <c r="J161" s="2">
        <f t="shared" si="28"/>
        <v>2.0584790893249337E-4</v>
      </c>
      <c r="K161" s="2">
        <f t="shared" si="29"/>
        <v>-2.3456495130211421E-10</v>
      </c>
      <c r="L161" s="2">
        <f t="shared" si="30"/>
        <v>1</v>
      </c>
      <c r="M161" s="2">
        <f t="shared" si="31"/>
        <v>7400</v>
      </c>
      <c r="N161" s="2">
        <f t="shared" si="32"/>
        <v>2.0584790893249337E-4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3.34</v>
      </c>
      <c r="C162" s="2">
        <f t="shared" si="22"/>
        <v>1</v>
      </c>
      <c r="D162" s="3">
        <f t="shared" si="23"/>
        <v>7500</v>
      </c>
      <c r="E162" s="3">
        <f t="shared" si="24"/>
        <v>3.34</v>
      </c>
      <c r="F162" s="3">
        <f t="shared" si="25"/>
        <v>3.3714149301278225</v>
      </c>
      <c r="G162" s="3"/>
      <c r="H162" s="3">
        <f t="shared" si="26"/>
        <v>3.3714149301278225</v>
      </c>
      <c r="I162" s="3">
        <f t="shared" si="27"/>
        <v>9.8689783493597564E-4</v>
      </c>
      <c r="J162" s="2">
        <f t="shared" si="28"/>
        <v>2.0586105410218101E-4</v>
      </c>
      <c r="K162" s="2">
        <f t="shared" si="29"/>
        <v>4.9800455860581953E-10</v>
      </c>
      <c r="L162" s="2">
        <f t="shared" si="30"/>
        <v>0</v>
      </c>
      <c r="M162" s="2">
        <f t="shared" si="31"/>
        <v>0</v>
      </c>
      <c r="N162" s="2">
        <f t="shared" si="32"/>
        <v>2.0586105410218101E-4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3.3579999999999997</v>
      </c>
      <c r="C163" s="2">
        <f t="shared" si="22"/>
        <v>1</v>
      </c>
      <c r="D163" s="3">
        <f t="shared" si="23"/>
        <v>7600</v>
      </c>
      <c r="E163" s="3">
        <f t="shared" si="24"/>
        <v>3.3579999999999997</v>
      </c>
      <c r="F163" s="3">
        <f t="shared" si="25"/>
        <v>3.3920047509361977</v>
      </c>
      <c r="G163" s="3"/>
      <c r="H163" s="3">
        <f t="shared" si="26"/>
        <v>3.3920047509361977</v>
      </c>
      <c r="I163" s="3">
        <f t="shared" si="27"/>
        <v>1.1563230862328612E-3</v>
      </c>
      <c r="J163" s="2">
        <f t="shared" si="28"/>
        <v>2.0594763273627586E-4</v>
      </c>
      <c r="K163" s="2">
        <f t="shared" si="29"/>
        <v>1.2342602737042161E-9</v>
      </c>
      <c r="L163" s="2">
        <f t="shared" si="30"/>
        <v>0</v>
      </c>
      <c r="M163" s="2">
        <f t="shared" si="31"/>
        <v>0</v>
      </c>
      <c r="N163" s="2">
        <f t="shared" si="32"/>
        <v>2.0594763273627586E-4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3.3780000000000001</v>
      </c>
      <c r="C164" s="2">
        <f t="shared" si="22"/>
        <v>1</v>
      </c>
      <c r="D164" s="3">
        <f t="shared" si="23"/>
        <v>7700</v>
      </c>
      <c r="E164" s="3">
        <f t="shared" si="24"/>
        <v>3.3780000000000001</v>
      </c>
      <c r="F164" s="3">
        <f t="shared" si="25"/>
        <v>3.4126069181928678</v>
      </c>
      <c r="G164" s="3"/>
      <c r="H164" s="3">
        <f t="shared" si="26"/>
        <v>3.4126069181928678</v>
      </c>
      <c r="I164" s="3">
        <f t="shared" si="27"/>
        <v>1.1976387868078342E-3</v>
      </c>
      <c r="J164" s="2">
        <f t="shared" si="28"/>
        <v>2.0610805997143167E-4</v>
      </c>
      <c r="K164" s="2">
        <f t="shared" si="29"/>
        <v>1.9751299555013933E-9</v>
      </c>
      <c r="L164" s="2">
        <f t="shared" si="30"/>
        <v>0</v>
      </c>
      <c r="M164" s="2">
        <f t="shared" si="31"/>
        <v>0</v>
      </c>
      <c r="N164" s="2">
        <f t="shared" si="32"/>
        <v>2.0610805997143167E-4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3.3979999999999997</v>
      </c>
      <c r="C165" s="2">
        <f t="shared" si="22"/>
        <v>1</v>
      </c>
      <c r="D165" s="3">
        <f t="shared" si="23"/>
        <v>7800</v>
      </c>
      <c r="E165" s="3">
        <f t="shared" si="24"/>
        <v>3.3979999999999997</v>
      </c>
      <c r="F165" s="3">
        <f t="shared" si="25"/>
        <v>3.4332288413559509</v>
      </c>
      <c r="G165" s="3"/>
      <c r="H165" s="3">
        <f t="shared" si="26"/>
        <v>3.4332288413559509</v>
      </c>
      <c r="I165" s="3">
        <f t="shared" si="27"/>
        <v>1.2410712632827754E-3</v>
      </c>
      <c r="J165" s="2">
        <f t="shared" si="28"/>
        <v>2.0634284299525629E-4</v>
      </c>
      <c r="K165" s="2">
        <f t="shared" si="29"/>
        <v>2.7215272875219004E-9</v>
      </c>
      <c r="L165" s="2">
        <f t="shared" si="30"/>
        <v>0</v>
      </c>
      <c r="M165" s="2">
        <f t="shared" si="31"/>
        <v>0</v>
      </c>
      <c r="N165" s="2">
        <f t="shared" si="32"/>
        <v>2.0634284299525629E-4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3.4219999999999997</v>
      </c>
      <c r="C166" s="2">
        <f t="shared" si="22"/>
        <v>1</v>
      </c>
      <c r="D166" s="3">
        <f t="shared" si="23"/>
        <v>7900</v>
      </c>
      <c r="E166" s="3">
        <f t="shared" si="24"/>
        <v>3.4219999999999997</v>
      </c>
      <c r="F166" s="3">
        <f t="shared" si="25"/>
        <v>3.4538779851504025</v>
      </c>
      <c r="G166" s="3"/>
      <c r="H166" s="3">
        <f t="shared" si="26"/>
        <v>3.4538779851504025</v>
      </c>
      <c r="I166" s="3">
        <f t="shared" si="27"/>
        <v>1.0162059372492978E-3</v>
      </c>
      <c r="J166" s="2">
        <f t="shared" si="28"/>
        <v>2.0665257976357348E-4</v>
      </c>
      <c r="K166" s="2">
        <f t="shared" si="29"/>
        <v>3.4743543498487102E-9</v>
      </c>
      <c r="L166" s="2">
        <f t="shared" si="30"/>
        <v>0</v>
      </c>
      <c r="M166" s="2">
        <f t="shared" si="31"/>
        <v>0</v>
      </c>
      <c r="N166" s="2">
        <f t="shared" si="32"/>
        <v>2.0665257976357348E-4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3.444</v>
      </c>
      <c r="C167" s="2">
        <f t="shared" si="22"/>
        <v>1</v>
      </c>
      <c r="D167" s="3">
        <f t="shared" si="23"/>
        <v>8000</v>
      </c>
      <c r="E167" s="3">
        <f t="shared" si="24"/>
        <v>3.444</v>
      </c>
      <c r="F167" s="3">
        <f t="shared" si="25"/>
        <v>3.4745618785907579</v>
      </c>
      <c r="G167" s="3"/>
      <c r="H167" s="3">
        <f t="shared" si="26"/>
        <v>3.4745618785907579</v>
      </c>
      <c r="I167" s="3">
        <f t="shared" si="27"/>
        <v>9.340284229962313E-4</v>
      </c>
      <c r="J167" s="2">
        <f t="shared" si="28"/>
        <v>2.0703795795742332E-4</v>
      </c>
      <c r="K167" s="2">
        <f t="shared" si="29"/>
        <v>4.2345039421422799E-9</v>
      </c>
      <c r="L167" s="2">
        <f t="shared" si="30"/>
        <v>0</v>
      </c>
      <c r="M167" s="2">
        <f t="shared" si="31"/>
        <v>0</v>
      </c>
      <c r="N167" s="2">
        <f t="shared" si="32"/>
        <v>2.0703795795742332E-4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3.4659999999999997</v>
      </c>
      <c r="C168" s="2">
        <f t="shared" si="22"/>
        <v>1</v>
      </c>
      <c r="D168" s="3">
        <f t="shared" si="23"/>
        <v>8100</v>
      </c>
      <c r="E168" s="3">
        <f t="shared" si="24"/>
        <v>3.4659999999999997</v>
      </c>
      <c r="F168" s="3">
        <f t="shared" si="25"/>
        <v>3.4952881239109406</v>
      </c>
      <c r="G168" s="3"/>
      <c r="H168" s="3">
        <f t="shared" si="26"/>
        <v>3.4952881239109406</v>
      </c>
      <c r="I168" s="3">
        <f t="shared" si="27"/>
        <v>8.5779420222262346E-4</v>
      </c>
      <c r="J168" s="2">
        <f t="shared" si="28"/>
        <v>2.0749975416546463E-4</v>
      </c>
      <c r="K168" s="2">
        <f t="shared" si="29"/>
        <v>5.0028617712014927E-9</v>
      </c>
      <c r="L168" s="2">
        <f t="shared" si="30"/>
        <v>0</v>
      </c>
      <c r="M168" s="2">
        <f t="shared" si="31"/>
        <v>0</v>
      </c>
      <c r="N168" s="2">
        <f t="shared" si="32"/>
        <v>2.0749975416546463E-4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3.492</v>
      </c>
      <c r="C169" s="2">
        <f t="shared" si="22"/>
        <v>1</v>
      </c>
      <c r="D169" s="3">
        <f t="shared" si="23"/>
        <v>8200</v>
      </c>
      <c r="E169" s="3">
        <f t="shared" si="24"/>
        <v>3.492</v>
      </c>
      <c r="F169" s="3">
        <f t="shared" si="25"/>
        <v>3.5160644054230596</v>
      </c>
      <c r="G169" s="3"/>
      <c r="H169" s="3">
        <f t="shared" si="26"/>
        <v>3.5160644054230596</v>
      </c>
      <c r="I169" s="3">
        <f t="shared" si="27"/>
        <v>5.7909560836538288E-4</v>
      </c>
      <c r="J169" s="2">
        <f t="shared" si="28"/>
        <v>2.0803883327896787E-4</v>
      </c>
      <c r="K169" s="2">
        <f t="shared" si="29"/>
        <v>5.780308517512102E-9</v>
      </c>
      <c r="L169" s="2">
        <f t="shared" si="30"/>
        <v>0</v>
      </c>
      <c r="M169" s="2">
        <f t="shared" si="31"/>
        <v>0</v>
      </c>
      <c r="N169" s="2">
        <f t="shared" si="32"/>
        <v>2.0803883327896787E-4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3.5119999999999996</v>
      </c>
      <c r="C170" s="2">
        <f t="shared" si="22"/>
        <v>1</v>
      </c>
      <c r="D170" s="3">
        <f t="shared" si="23"/>
        <v>8300</v>
      </c>
      <c r="E170" s="3">
        <f t="shared" si="24"/>
        <v>3.5119999999999996</v>
      </c>
      <c r="F170" s="3">
        <f t="shared" si="25"/>
        <v>3.5368984983258471</v>
      </c>
      <c r="G170" s="3"/>
      <c r="H170" s="3">
        <f t="shared" si="26"/>
        <v>3.5368984983258471</v>
      </c>
      <c r="I170" s="3">
        <f t="shared" si="27"/>
        <v>6.199352188822339E-4</v>
      </c>
      <c r="J170" s="2">
        <f t="shared" si="28"/>
        <v>2.0865614808796083E-4</v>
      </c>
      <c r="K170" s="2">
        <f t="shared" si="29"/>
        <v>6.5677217937987447E-9</v>
      </c>
      <c r="L170" s="2">
        <f t="shared" si="30"/>
        <v>0</v>
      </c>
      <c r="M170" s="2">
        <f t="shared" si="31"/>
        <v>0</v>
      </c>
      <c r="N170" s="2">
        <f t="shared" si="32"/>
        <v>2.0865614808796083E-4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3.5420000000000003</v>
      </c>
      <c r="C171" s="2">
        <f t="shared" si="22"/>
        <v>1</v>
      </c>
      <c r="D171" s="3">
        <f t="shared" si="23"/>
        <v>8400</v>
      </c>
      <c r="E171" s="3">
        <f t="shared" si="24"/>
        <v>3.5420000000000003</v>
      </c>
      <c r="F171" s="3">
        <f t="shared" si="25"/>
        <v>3.5577982774823269</v>
      </c>
      <c r="G171" s="3"/>
      <c r="H171" s="3">
        <f t="shared" si="26"/>
        <v>3.5577982774823269</v>
      </c>
      <c r="I171" s="3">
        <f t="shared" si="27"/>
        <v>2.4958557140858926E-4</v>
      </c>
      <c r="J171" s="2">
        <f t="shared" si="28"/>
        <v>2.0935273906832436E-4</v>
      </c>
      <c r="K171" s="2">
        <f t="shared" si="29"/>
        <v>7.3659780073325335E-9</v>
      </c>
      <c r="L171" s="2">
        <f t="shared" si="30"/>
        <v>0</v>
      </c>
      <c r="M171" s="2">
        <f t="shared" si="31"/>
        <v>0</v>
      </c>
      <c r="N171" s="2">
        <f t="shared" si="32"/>
        <v>2.0935273906832436E-4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3.5660000000000003</v>
      </c>
      <c r="C172" s="2">
        <f t="shared" si="22"/>
        <v>1</v>
      </c>
      <c r="D172" s="3">
        <f t="shared" si="23"/>
        <v>8500</v>
      </c>
      <c r="E172" s="3">
        <f t="shared" si="24"/>
        <v>3.5660000000000003</v>
      </c>
      <c r="F172" s="3">
        <f t="shared" si="25"/>
        <v>3.5787717261853835</v>
      </c>
      <c r="G172" s="3"/>
      <c r="H172" s="3">
        <f t="shared" si="26"/>
        <v>3.5787717261853835</v>
      </c>
      <c r="I172" s="3">
        <f t="shared" si="27"/>
        <v>1.6311698975440413E-4</v>
      </c>
      <c r="J172" s="2">
        <f t="shared" si="28"/>
        <v>2.1012973435075285E-4</v>
      </c>
      <c r="K172" s="2">
        <f t="shared" si="29"/>
        <v>8.1759541366279382E-9</v>
      </c>
      <c r="L172" s="2">
        <f t="shared" si="30"/>
        <v>0</v>
      </c>
      <c r="M172" s="2">
        <f t="shared" si="31"/>
        <v>0</v>
      </c>
      <c r="N172" s="2">
        <f t="shared" si="32"/>
        <v>2.1012973435075285E-4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3.5940000000000003</v>
      </c>
      <c r="C173" s="2">
        <f t="shared" si="22"/>
        <v>1</v>
      </c>
      <c r="D173" s="3">
        <f t="shared" si="23"/>
        <v>8600</v>
      </c>
      <c r="E173" s="3">
        <f t="shared" si="24"/>
        <v>3.5940000000000003</v>
      </c>
      <c r="F173" s="3">
        <f t="shared" si="25"/>
        <v>3.5998269449289459</v>
      </c>
      <c r="G173" s="3"/>
      <c r="H173" s="3">
        <f t="shared" si="26"/>
        <v>3.5998269449289459</v>
      </c>
      <c r="I173" s="3">
        <f t="shared" si="27"/>
        <v>3.3953287204965348E-5</v>
      </c>
      <c r="J173" s="2">
        <f t="shared" si="28"/>
        <v>2.1098834986351094E-4</v>
      </c>
      <c r="K173" s="2">
        <f t="shared" si="29"/>
        <v>8.9985294321690645E-9</v>
      </c>
      <c r="L173" s="2">
        <f t="shared" si="30"/>
        <v>0</v>
      </c>
      <c r="M173" s="2">
        <f t="shared" si="31"/>
        <v>0</v>
      </c>
      <c r="N173" s="2">
        <f t="shared" si="32"/>
        <v>2.1098834986351094E-4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3.62</v>
      </c>
      <c r="C174" s="2">
        <f t="shared" si="22"/>
        <v>1</v>
      </c>
      <c r="D174" s="3">
        <f t="shared" si="23"/>
        <v>8700</v>
      </c>
      <c r="E174" s="3">
        <f t="shared" si="24"/>
        <v>3.62</v>
      </c>
      <c r="F174" s="3">
        <f t="shared" si="25"/>
        <v>3.6209721602018727</v>
      </c>
      <c r="G174" s="3"/>
      <c r="H174" s="3">
        <f t="shared" si="26"/>
        <v>3.6209721602018727</v>
      </c>
      <c r="I174" s="3">
        <f t="shared" si="27"/>
        <v>9.4509545810503156E-7</v>
      </c>
      <c r="J174" s="2">
        <f t="shared" si="28"/>
        <v>2.1192988964183174E-4</v>
      </c>
      <c r="K174" s="2">
        <f t="shared" si="29"/>
        <v>9.8345870499273057E-9</v>
      </c>
      <c r="L174" s="2">
        <f t="shared" si="30"/>
        <v>0</v>
      </c>
      <c r="M174" s="2">
        <f t="shared" si="31"/>
        <v>0</v>
      </c>
      <c r="N174" s="2">
        <f t="shared" si="32"/>
        <v>2.1192988964183174E-4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3.65</v>
      </c>
      <c r="C175" s="2">
        <f t="shared" si="22"/>
        <v>1</v>
      </c>
      <c r="D175" s="3">
        <f t="shared" si="23"/>
        <v>8800</v>
      </c>
      <c r="E175" s="3">
        <f t="shared" si="24"/>
        <v>3.65</v>
      </c>
      <c r="F175" s="3">
        <f t="shared" si="25"/>
        <v>3.6422157333208047</v>
      </c>
      <c r="G175" s="3"/>
      <c r="H175" s="3">
        <f t="shared" si="26"/>
        <v>3.6422157333208047</v>
      </c>
      <c r="I175" s="3">
        <f t="shared" si="27"/>
        <v>6.059480773282842E-5</v>
      </c>
      <c r="J175" s="2">
        <f t="shared" si="28"/>
        <v>2.1295574629764228E-4</v>
      </c>
      <c r="K175" s="2">
        <f t="shared" si="29"/>
        <v>1.0685015625648931E-8</v>
      </c>
      <c r="L175" s="2">
        <f t="shared" si="30"/>
        <v>0</v>
      </c>
      <c r="M175" s="2">
        <f t="shared" si="31"/>
        <v>0</v>
      </c>
      <c r="N175" s="2">
        <f t="shared" si="32"/>
        <v>2.1295574629764228E-4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3.6760000000000006</v>
      </c>
      <c r="C176" s="2">
        <f t="shared" si="22"/>
        <v>1</v>
      </c>
      <c r="D176" s="3">
        <f t="shared" si="23"/>
        <v>8900</v>
      </c>
      <c r="E176" s="3">
        <f t="shared" si="24"/>
        <v>3.6760000000000006</v>
      </c>
      <c r="F176" s="3">
        <f t="shared" si="25"/>
        <v>3.663566169317801</v>
      </c>
      <c r="G176" s="3"/>
      <c r="H176" s="3">
        <f t="shared" si="26"/>
        <v>3.663566169317801</v>
      </c>
      <c r="I176" s="3">
        <f t="shared" si="27"/>
        <v>1.546001454336084E-4</v>
      </c>
      <c r="J176" s="2">
        <f t="shared" si="28"/>
        <v>2.1406740164406259E-4</v>
      </c>
      <c r="K176" s="2">
        <f t="shared" si="29"/>
        <v>1.155071079719771E-8</v>
      </c>
      <c r="L176" s="2">
        <f t="shared" si="30"/>
        <v>0</v>
      </c>
      <c r="M176" s="2">
        <f t="shared" si="31"/>
        <v>0</v>
      </c>
      <c r="N176" s="2">
        <f t="shared" si="32"/>
        <v>2.1406740164406259E-4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3.7</v>
      </c>
      <c r="C177" s="2">
        <f t="shared" si="22"/>
        <v>1</v>
      </c>
      <c r="D177" s="3">
        <f t="shared" si="23"/>
        <v>9000</v>
      </c>
      <c r="E177" s="3">
        <f t="shared" si="24"/>
        <v>3.7</v>
      </c>
      <c r="F177" s="3">
        <f t="shared" si="25"/>
        <v>3.6850321258979513</v>
      </c>
      <c r="G177" s="3"/>
      <c r="H177" s="3">
        <f t="shared" si="26"/>
        <v>3.6850321258979513</v>
      </c>
      <c r="I177" s="3">
        <f t="shared" si="27"/>
        <v>2.2403725513478668E-4</v>
      </c>
      <c r="J177" s="2">
        <f t="shared" si="28"/>
        <v>2.1526642746982092E-4</v>
      </c>
      <c r="K177" s="2">
        <f t="shared" si="29"/>
        <v>1.2432576681618504E-8</v>
      </c>
      <c r="L177" s="2">
        <f t="shared" si="30"/>
        <v>0</v>
      </c>
      <c r="M177" s="2">
        <f t="shared" si="31"/>
        <v>0</v>
      </c>
      <c r="N177" s="2">
        <f t="shared" si="32"/>
        <v>2.1526642746982092E-4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3.7160000000000002</v>
      </c>
      <c r="C178" s="2">
        <f t="shared" si="22"/>
        <v>1</v>
      </c>
      <c r="D178" s="3">
        <f t="shared" si="23"/>
        <v>9100</v>
      </c>
      <c r="E178" s="3">
        <f t="shared" si="24"/>
        <v>3.7160000000000002</v>
      </c>
      <c r="F178" s="3">
        <f t="shared" si="25"/>
        <v>3.706622422481733</v>
      </c>
      <c r="G178" s="3"/>
      <c r="H178" s="3">
        <f t="shared" si="26"/>
        <v>3.706622422481733</v>
      </c>
      <c r="I178" s="3">
        <f t="shared" si="27"/>
        <v>8.7938960111109984E-5</v>
      </c>
      <c r="J178" s="2">
        <f t="shared" si="28"/>
        <v>2.1655448645936984E-4</v>
      </c>
      <c r="K178" s="2">
        <f t="shared" si="29"/>
        <v>1.3331527313037721E-8</v>
      </c>
      <c r="L178" s="2">
        <f t="shared" si="30"/>
        <v>0</v>
      </c>
      <c r="M178" s="2">
        <f t="shared" si="31"/>
        <v>0</v>
      </c>
      <c r="N178" s="2">
        <f t="shared" si="32"/>
        <v>2.1655448645936984E-4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3.7479999999999998</v>
      </c>
      <c r="C179" s="2">
        <f t="shared" si="22"/>
        <v>1</v>
      </c>
      <c r="D179" s="3">
        <f t="shared" si="23"/>
        <v>9200</v>
      </c>
      <c r="E179" s="3">
        <f t="shared" si="24"/>
        <v>3.7479999999999998</v>
      </c>
      <c r="F179" s="3">
        <f t="shared" si="25"/>
        <v>3.7283460493465377</v>
      </c>
      <c r="G179" s="3"/>
      <c r="H179" s="3">
        <f t="shared" si="26"/>
        <v>3.7283460493465377</v>
      </c>
      <c r="I179" s="3">
        <f t="shared" si="27"/>
        <v>3.8627777628872306E-4</v>
      </c>
      <c r="J179" s="2">
        <f t="shared" si="28"/>
        <v>2.1793333325506936E-4</v>
      </c>
      <c r="K179" s="2">
        <f t="shared" si="29"/>
        <v>1.4248488047026566E-8</v>
      </c>
      <c r="L179" s="2">
        <f t="shared" si="30"/>
        <v>0</v>
      </c>
      <c r="M179" s="2">
        <f t="shared" si="31"/>
        <v>0</v>
      </c>
      <c r="N179" s="2">
        <f t="shared" si="32"/>
        <v>2.1793333325506936E-4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3.7640000000000002</v>
      </c>
      <c r="C180" s="2">
        <f t="shared" si="22"/>
        <v>1</v>
      </c>
      <c r="D180" s="3">
        <f t="shared" si="23"/>
        <v>9300</v>
      </c>
      <c r="E180" s="3">
        <f t="shared" si="24"/>
        <v>3.7640000000000002</v>
      </c>
      <c r="F180" s="3">
        <f t="shared" si="25"/>
        <v>3.7502121768813561</v>
      </c>
      <c r="G180" s="3"/>
      <c r="H180" s="3">
        <f t="shared" si="26"/>
        <v>3.7502121768813561</v>
      </c>
      <c r="I180" s="3">
        <f t="shared" si="27"/>
        <v>1.9010406635101745E-4</v>
      </c>
      <c r="J180" s="2">
        <f t="shared" si="28"/>
        <v>2.1940481565834816E-4</v>
      </c>
      <c r="K180" s="2">
        <f t="shared" si="29"/>
        <v>1.5184396936615859E-8</v>
      </c>
      <c r="L180" s="2">
        <f t="shared" si="30"/>
        <v>0</v>
      </c>
      <c r="M180" s="2">
        <f t="shared" si="31"/>
        <v>0</v>
      </c>
      <c r="N180" s="2">
        <f t="shared" si="32"/>
        <v>2.1940481565834816E-4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3.774</v>
      </c>
      <c r="C181" s="2">
        <f t="shared" si="22"/>
        <v>1</v>
      </c>
      <c r="D181" s="3">
        <f t="shared" si="23"/>
        <v>9400</v>
      </c>
      <c r="E181" s="3">
        <f t="shared" si="24"/>
        <v>3.774</v>
      </c>
      <c r="F181" s="3">
        <f t="shared" si="25"/>
        <v>3.772230164968446</v>
      </c>
      <c r="G181" s="3"/>
      <c r="H181" s="3">
        <f t="shared" si="26"/>
        <v>3.772230164968446</v>
      </c>
      <c r="I181" s="3">
        <f t="shared" si="27"/>
        <v>3.1323160389158705E-6</v>
      </c>
      <c r="J181" s="2">
        <f t="shared" si="28"/>
        <v>2.2097087596725004E-4</v>
      </c>
      <c r="K181" s="2">
        <f t="shared" si="29"/>
        <v>1.614020608476185E-8</v>
      </c>
      <c r="L181" s="2">
        <f t="shared" si="30"/>
        <v>0</v>
      </c>
      <c r="M181" s="2">
        <f t="shared" si="31"/>
        <v>0</v>
      </c>
      <c r="N181" s="2">
        <f t="shared" si="32"/>
        <v>2.2097087596725004E-4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3.8079999999999998</v>
      </c>
      <c r="C182" s="2">
        <f t="shared" si="22"/>
        <v>1</v>
      </c>
      <c r="D182" s="3">
        <f t="shared" si="23"/>
        <v>9500</v>
      </c>
      <c r="E182" s="3">
        <f t="shared" si="24"/>
        <v>3.8079999999999998</v>
      </c>
      <c r="F182" s="3">
        <f t="shared" si="25"/>
        <v>3.7944095725054763</v>
      </c>
      <c r="G182" s="3"/>
      <c r="H182" s="3">
        <f t="shared" si="26"/>
        <v>3.7944095725054763</v>
      </c>
      <c r="I182" s="3">
        <f t="shared" si="27"/>
        <v>1.8469971948390163E-4</v>
      </c>
      <c r="J182" s="2">
        <f t="shared" si="28"/>
        <v>2.2263355244823535E-4</v>
      </c>
      <c r="K182" s="2">
        <f t="shared" si="29"/>
        <v>1.7116882977715714E-8</v>
      </c>
      <c r="L182" s="2">
        <f t="shared" si="30"/>
        <v>0</v>
      </c>
      <c r="M182" s="2">
        <f t="shared" si="31"/>
        <v>0</v>
      </c>
      <c r="N182" s="2">
        <f t="shared" si="32"/>
        <v>2.2263355244823535E-4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3.8300000000000005</v>
      </c>
      <c r="C183" s="2">
        <f t="shared" si="22"/>
        <v>1</v>
      </c>
      <c r="D183" s="3">
        <f t="shared" si="23"/>
        <v>9600</v>
      </c>
      <c r="E183" s="3">
        <f t="shared" si="24"/>
        <v>3.8300000000000005</v>
      </c>
      <c r="F183" s="3">
        <f t="shared" si="25"/>
        <v>3.8167601670814792</v>
      </c>
      <c r="G183" s="3"/>
      <c r="H183" s="3">
        <f t="shared" si="26"/>
        <v>3.8167601670814792</v>
      </c>
      <c r="I183" s="3">
        <f t="shared" si="27"/>
        <v>1.7529317571035935E-4</v>
      </c>
      <c r="J183" s="2">
        <f t="shared" si="28"/>
        <v>2.2439498094054097E-4</v>
      </c>
      <c r="K183" s="2">
        <f t="shared" si="29"/>
        <v>1.8115411803439162E-8</v>
      </c>
      <c r="L183" s="2">
        <f t="shared" si="30"/>
        <v>0</v>
      </c>
      <c r="M183" s="2">
        <f t="shared" si="31"/>
        <v>0</v>
      </c>
      <c r="N183" s="2">
        <f t="shared" si="32"/>
        <v>2.2439498094054097E-4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3.8600000000000003</v>
      </c>
      <c r="C184" s="2">
        <f t="shared" si="22"/>
        <v>1</v>
      </c>
      <c r="D184" s="3">
        <f t="shared" si="23"/>
        <v>9700</v>
      </c>
      <c r="E184" s="3">
        <f t="shared" si="24"/>
        <v>3.8600000000000003</v>
      </c>
      <c r="F184" s="3">
        <f t="shared" si="25"/>
        <v>3.8392919348198191</v>
      </c>
      <c r="G184" s="3"/>
      <c r="H184" s="3">
        <f t="shared" si="26"/>
        <v>3.8392919348198191</v>
      </c>
      <c r="I184" s="3">
        <f t="shared" si="27"/>
        <v>4.2882396350663309E-4</v>
      </c>
      <c r="J184" s="2">
        <f t="shared" si="28"/>
        <v>2.2625739659179399E-4</v>
      </c>
      <c r="K184" s="2">
        <f t="shared" si="29"/>
        <v>1.9136794758934005E-8</v>
      </c>
      <c r="L184" s="2">
        <f t="shared" si="30"/>
        <v>0</v>
      </c>
      <c r="M184" s="2">
        <f t="shared" si="31"/>
        <v>0</v>
      </c>
      <c r="N184" s="2">
        <f t="shared" si="32"/>
        <v>2.2625739659179399E-4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3.8920000000000003</v>
      </c>
      <c r="C185" s="2">
        <f t="shared" si="22"/>
        <v>1</v>
      </c>
      <c r="D185" s="3">
        <f t="shared" si="23"/>
        <v>9800</v>
      </c>
      <c r="E185" s="3">
        <f t="shared" si="24"/>
        <v>3.8920000000000003</v>
      </c>
      <c r="F185" s="3">
        <f t="shared" si="25"/>
        <v>3.8620150904012527</v>
      </c>
      <c r="G185" s="3"/>
      <c r="H185" s="3">
        <f t="shared" si="26"/>
        <v>3.8620150904012527</v>
      </c>
      <c r="I185" s="3">
        <f t="shared" si="27"/>
        <v>8.9909480364507E-4</v>
      </c>
      <c r="J185" s="2">
        <f t="shared" si="28"/>
        <v>2.2822313572395619E-4</v>
      </c>
      <c r="K185" s="2">
        <f t="shared" si="29"/>
        <v>2.0182053350107254E-8</v>
      </c>
      <c r="L185" s="2">
        <f t="shared" si="30"/>
        <v>0</v>
      </c>
      <c r="M185" s="2">
        <f t="shared" si="31"/>
        <v>0</v>
      </c>
      <c r="N185" s="2">
        <f t="shared" si="32"/>
        <v>2.2822313572395619E-4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3.9240000000000004</v>
      </c>
      <c r="C186" s="2">
        <f t="shared" si="22"/>
        <v>1</v>
      </c>
      <c r="D186" s="3">
        <f t="shared" si="23"/>
        <v>9900</v>
      </c>
      <c r="E186" s="3">
        <f t="shared" si="24"/>
        <v>3.9240000000000004</v>
      </c>
      <c r="F186" s="3">
        <f t="shared" si="25"/>
        <v>3.8849400872800617</v>
      </c>
      <c r="G186" s="3"/>
      <c r="H186" s="3">
        <f t="shared" si="26"/>
        <v>3.8849400872800617</v>
      </c>
      <c r="I186" s="3">
        <f t="shared" si="27"/>
        <v>1.5256767816892287E-3</v>
      </c>
      <c r="J186" s="2">
        <f t="shared" si="28"/>
        <v>2.3029463782902595E-4</v>
      </c>
      <c r="K186" s="2">
        <f t="shared" si="29"/>
        <v>2.1252229687574503E-8</v>
      </c>
      <c r="L186" s="2">
        <f t="shared" si="30"/>
        <v>0</v>
      </c>
      <c r="M186" s="2">
        <f t="shared" si="31"/>
        <v>0</v>
      </c>
      <c r="N186" s="2">
        <f t="shared" si="32"/>
        <v>2.3029463782902595E-4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3.9479999999999995</v>
      </c>
      <c r="C187" s="2">
        <f t="shared" si="22"/>
        <v>1</v>
      </c>
      <c r="D187" s="3">
        <f t="shared" si="23"/>
        <v>10000</v>
      </c>
      <c r="E187" s="3">
        <f t="shared" si="24"/>
        <v>3.9479999999999995</v>
      </c>
      <c r="F187" s="3">
        <f t="shared" si="25"/>
        <v>3.9080776281062475</v>
      </c>
      <c r="G187" s="3"/>
      <c r="H187" s="3">
        <f t="shared" si="26"/>
        <v>3.9080776281062475</v>
      </c>
      <c r="I187" s="3">
        <f t="shared" si="27"/>
        <v>1.593795777623042E-3</v>
      </c>
      <c r="J187" s="2">
        <f t="shared" si="28"/>
        <v>2.3247444769424987E-4</v>
      </c>
      <c r="K187" s="2">
        <f t="shared" si="29"/>
        <v>2.2348387781611395E-8</v>
      </c>
      <c r="L187" s="2">
        <f t="shared" si="30"/>
        <v>0</v>
      </c>
      <c r="M187" s="2">
        <f t="shared" si="31"/>
        <v>0</v>
      </c>
      <c r="N187" s="2">
        <f t="shared" si="32"/>
        <v>2.3247444769424987E-4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3.9660000000000002</v>
      </c>
      <c r="C188" s="2">
        <f t="shared" si="22"/>
        <v>1</v>
      </c>
      <c r="D188" s="3">
        <f t="shared" si="23"/>
        <v>10100</v>
      </c>
      <c r="E188" s="3">
        <f t="shared" si="24"/>
        <v>3.9660000000000002</v>
      </c>
      <c r="F188" s="3">
        <f t="shared" si="25"/>
        <v>3.9314386753666954</v>
      </c>
      <c r="G188" s="3"/>
      <c r="H188" s="3">
        <f t="shared" si="26"/>
        <v>3.9314386753666954</v>
      </c>
      <c r="I188" s="3">
        <f t="shared" si="27"/>
        <v>1.1944851604086776E-3</v>
      </c>
      <c r="J188" s="2">
        <f t="shared" si="28"/>
        <v>2.3476521765691621E-4</v>
      </c>
      <c r="K188" s="2">
        <f t="shared" si="29"/>
        <v>2.3471614839288634E-8</v>
      </c>
      <c r="L188" s="2">
        <f t="shared" si="30"/>
        <v>0</v>
      </c>
      <c r="M188" s="2">
        <f t="shared" si="31"/>
        <v>0</v>
      </c>
      <c r="N188" s="2">
        <f t="shared" si="32"/>
        <v>2.3476521765691621E-4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3.9899999999999998</v>
      </c>
      <c r="C189" s="2">
        <f t="shared" si="22"/>
        <v>1</v>
      </c>
      <c r="D189" s="3">
        <f t="shared" si="23"/>
        <v>10200</v>
      </c>
      <c r="E189" s="3">
        <f t="shared" si="24"/>
        <v>3.9899999999999998</v>
      </c>
      <c r="F189" s="3">
        <f t="shared" si="25"/>
        <v>3.955034462258352</v>
      </c>
      <c r="G189" s="3"/>
      <c r="H189" s="3">
        <f t="shared" si="26"/>
        <v>3.955034462258352</v>
      </c>
      <c r="I189" s="3">
        <f t="shared" si="27"/>
        <v>1.2225888295625961E-3</v>
      </c>
      <c r="J189" s="2">
        <f t="shared" si="28"/>
        <v>2.3716970998908946E-4</v>
      </c>
      <c r="K189" s="2">
        <f t="shared" si="29"/>
        <v>2.4623022566675592E-8</v>
      </c>
      <c r="L189" s="2">
        <f t="shared" si="30"/>
        <v>0</v>
      </c>
      <c r="M189" s="2">
        <f t="shared" si="31"/>
        <v>0</v>
      </c>
      <c r="N189" s="2">
        <f t="shared" si="32"/>
        <v>2.3716970998908946E-4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4.0199999999999996</v>
      </c>
      <c r="C190" s="2">
        <f t="shared" si="22"/>
        <v>1</v>
      </c>
      <c r="D190" s="3">
        <f t="shared" si="23"/>
        <v>10300</v>
      </c>
      <c r="E190" s="3">
        <f t="shared" si="24"/>
        <v>4.0199999999999996</v>
      </c>
      <c r="F190" s="3">
        <f t="shared" si="25"/>
        <v>3.9788765038063687</v>
      </c>
      <c r="G190" s="3"/>
      <c r="H190" s="3">
        <f t="shared" si="26"/>
        <v>3.9788765038063687</v>
      </c>
      <c r="I190" s="3">
        <f t="shared" si="27"/>
        <v>1.6911419391875727E-3</v>
      </c>
      <c r="J190" s="2">
        <f t="shared" si="28"/>
        <v>2.3969079941293573E-4</v>
      </c>
      <c r="K190" s="2">
        <f t="shared" si="29"/>
        <v>2.5803748478860713E-8</v>
      </c>
      <c r="L190" s="2">
        <f t="shared" si="30"/>
        <v>0</v>
      </c>
      <c r="M190" s="2">
        <f t="shared" si="31"/>
        <v>0</v>
      </c>
      <c r="N190" s="2">
        <f t="shared" si="32"/>
        <v>2.3969079941293573E-4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4.048</v>
      </c>
      <c r="C191" s="2">
        <f t="shared" si="22"/>
        <v>1</v>
      </c>
      <c r="D191" s="3">
        <f t="shared" si="23"/>
        <v>10400</v>
      </c>
      <c r="E191" s="3">
        <f t="shared" si="24"/>
        <v>4.048</v>
      </c>
      <c r="F191" s="3">
        <f t="shared" si="25"/>
        <v>4.0029766082403437</v>
      </c>
      <c r="G191" s="3"/>
      <c r="H191" s="3">
        <f t="shared" si="26"/>
        <v>4.0029766082403437</v>
      </c>
      <c r="I191" s="3">
        <f t="shared" si="27"/>
        <v>2.0271058055434873E-3</v>
      </c>
      <c r="J191" s="2">
        <f t="shared" si="28"/>
        <v>2.4233147574755052E-4</v>
      </c>
      <c r="K191" s="2">
        <f t="shared" si="29"/>
        <v>2.7014957220418927E-8</v>
      </c>
      <c r="L191" s="2">
        <f t="shared" si="30"/>
        <v>0</v>
      </c>
      <c r="M191" s="2">
        <f t="shared" si="31"/>
        <v>0</v>
      </c>
      <c r="N191" s="2">
        <f t="shared" si="32"/>
        <v>2.4233147574755052E-4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4.0680000000000005</v>
      </c>
      <c r="C192" s="2">
        <f t="shared" si="22"/>
        <v>1</v>
      </c>
      <c r="D192" s="3">
        <f t="shared" si="23"/>
        <v>10500</v>
      </c>
      <c r="E192" s="3">
        <f t="shared" si="24"/>
        <v>4.0680000000000005</v>
      </c>
      <c r="F192" s="3">
        <f t="shared" si="25"/>
        <v>4.0273468886418931</v>
      </c>
      <c r="G192" s="3"/>
      <c r="H192" s="3">
        <f t="shared" si="26"/>
        <v>4.0273468886418931</v>
      </c>
      <c r="I192" s="3">
        <f t="shared" si="27"/>
        <v>1.6526754630946851E-3</v>
      </c>
      <c r="J192" s="2">
        <f t="shared" si="28"/>
        <v>2.4509484668846029E-4</v>
      </c>
      <c r="K192" s="2">
        <f t="shared" si="29"/>
        <v>2.8257841898852738E-8</v>
      </c>
      <c r="L192" s="2">
        <f t="shared" si="30"/>
        <v>0</v>
      </c>
      <c r="M192" s="2">
        <f t="shared" si="31"/>
        <v>0</v>
      </c>
      <c r="N192" s="2">
        <f t="shared" si="32"/>
        <v>2.4509484668846029E-4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4.1020000000000003</v>
      </c>
      <c r="C193" s="2">
        <f t="shared" si="22"/>
        <v>1</v>
      </c>
      <c r="D193" s="3">
        <f t="shared" si="23"/>
        <v>10600</v>
      </c>
      <c r="E193" s="3">
        <f t="shared" si="24"/>
        <v>4.1020000000000003</v>
      </c>
      <c r="F193" s="3">
        <f t="shared" si="25"/>
        <v>4.0519997748768475</v>
      </c>
      <c r="G193" s="3"/>
      <c r="H193" s="3">
        <f t="shared" si="26"/>
        <v>4.0519997748768475</v>
      </c>
      <c r="I193" s="3">
        <f t="shared" si="27"/>
        <v>2.5000225123659636E-3</v>
      </c>
      <c r="J193" s="2">
        <f t="shared" si="28"/>
        <v>2.4798414072121959E-4</v>
      </c>
      <c r="K193" s="2">
        <f t="shared" si="29"/>
        <v>2.9533625433441325E-8</v>
      </c>
      <c r="L193" s="2">
        <f t="shared" si="30"/>
        <v>0</v>
      </c>
      <c r="M193" s="2">
        <f t="shared" si="31"/>
        <v>0</v>
      </c>
      <c r="N193" s="2">
        <f t="shared" si="32"/>
        <v>2.4798414072121959E-4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4.1360000000000001</v>
      </c>
      <c r="C194" s="2">
        <f t="shared" si="22"/>
        <v>1</v>
      </c>
      <c r="D194" s="3">
        <f t="shared" si="23"/>
        <v>10700</v>
      </c>
      <c r="E194" s="3">
        <f t="shared" si="24"/>
        <v>4.1360000000000001</v>
      </c>
      <c r="F194" s="3">
        <f t="shared" si="25"/>
        <v>4.0769480258255753</v>
      </c>
      <c r="G194" s="3"/>
      <c r="H194" s="3">
        <f t="shared" si="26"/>
        <v>4.0769480258255753</v>
      </c>
      <c r="I194" s="3">
        <f t="shared" si="27"/>
        <v>3.4871356538969419E-3</v>
      </c>
      <c r="J194" s="2">
        <f t="shared" si="28"/>
        <v>2.5100271017076221E-4</v>
      </c>
      <c r="K194" s="2">
        <f t="shared" si="29"/>
        <v>3.0843561921854124E-8</v>
      </c>
      <c r="L194" s="2">
        <f t="shared" si="30"/>
        <v>0</v>
      </c>
      <c r="M194" s="2">
        <f t="shared" si="31"/>
        <v>0</v>
      </c>
      <c r="N194" s="2">
        <f t="shared" si="32"/>
        <v>2.5100271017076221E-4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4.1639999999999997</v>
      </c>
      <c r="C195" s="2">
        <f t="shared" si="22"/>
        <v>1</v>
      </c>
      <c r="D195" s="3">
        <f t="shared" si="23"/>
        <v>10800</v>
      </c>
      <c r="E195" s="3">
        <f t="shared" si="24"/>
        <v>4.1639999999999997</v>
      </c>
      <c r="F195" s="3">
        <f t="shared" si="25"/>
        <v>4.10220474192512</v>
      </c>
      <c r="G195" s="3"/>
      <c r="H195" s="3">
        <f t="shared" si="26"/>
        <v>4.10220474192512</v>
      </c>
      <c r="I195" s="3">
        <f t="shared" si="27"/>
        <v>3.8186539205409889E-3</v>
      </c>
      <c r="J195" s="2">
        <f t="shared" si="28"/>
        <v>2.5415403438839635E-4</v>
      </c>
      <c r="K195" s="2">
        <f t="shared" si="29"/>
        <v>3.2188938026817696E-8</v>
      </c>
      <c r="L195" s="2">
        <f t="shared" si="30"/>
        <v>0</v>
      </c>
      <c r="M195" s="2">
        <f t="shared" si="31"/>
        <v>0</v>
      </c>
      <c r="N195" s="2">
        <f t="shared" si="32"/>
        <v>2.5415403438839635E-4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4.1920000000000002</v>
      </c>
      <c r="C196" s="2">
        <f t="shared" si="22"/>
        <v>1</v>
      </c>
      <c r="D196" s="3">
        <f t="shared" si="23"/>
        <v>10900</v>
      </c>
      <c r="E196" s="3">
        <f t="shared" si="24"/>
        <v>4.1920000000000002</v>
      </c>
      <c r="F196" s="3">
        <f t="shared" si="25"/>
        <v>4.127783378036999</v>
      </c>
      <c r="G196" s="3"/>
      <c r="H196" s="3">
        <f t="shared" si="26"/>
        <v>4.127783378036999</v>
      </c>
      <c r="I196" s="3">
        <f t="shared" si="27"/>
        <v>4.123774536339002E-3</v>
      </c>
      <c r="J196" s="2">
        <f t="shared" si="28"/>
        <v>2.5744172307856378E-4</v>
      </c>
      <c r="K196" s="2">
        <f t="shared" si="29"/>
        <v>3.3571074385066082E-8</v>
      </c>
      <c r="L196" s="2">
        <f t="shared" si="30"/>
        <v>0</v>
      </c>
      <c r="M196" s="2">
        <f t="shared" si="31"/>
        <v>0</v>
      </c>
      <c r="N196" s="2">
        <f t="shared" si="32"/>
        <v>2.5744172307856378E-4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4.2279999999999998</v>
      </c>
      <c r="C197" s="2">
        <f t="shared" si="22"/>
        <v>1</v>
      </c>
      <c r="D197" s="3">
        <f t="shared" si="23"/>
        <v>11000</v>
      </c>
      <c r="E197" s="3">
        <f t="shared" si="24"/>
        <v>4.2279999999999998</v>
      </c>
      <c r="F197" s="3">
        <f t="shared" si="25"/>
        <v>4.1536977566547781</v>
      </c>
      <c r="G197" s="3"/>
      <c r="H197" s="3">
        <f t="shared" si="26"/>
        <v>4.1536977566547781</v>
      </c>
      <c r="I197" s="3">
        <f t="shared" si="27"/>
        <v>5.5208233661325308E-3</v>
      </c>
      <c r="J197" s="2">
        <f t="shared" si="28"/>
        <v>2.6086951976769769E-4</v>
      </c>
      <c r="K197" s="2">
        <f t="shared" si="29"/>
        <v>3.4991327040757651E-8</v>
      </c>
      <c r="L197" s="2">
        <f t="shared" si="30"/>
        <v>0</v>
      </c>
      <c r="M197" s="2">
        <f t="shared" si="31"/>
        <v>0</v>
      </c>
      <c r="N197" s="2">
        <f t="shared" si="32"/>
        <v>2.6086951976769769E-4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4.26</v>
      </c>
      <c r="C198" s="2">
        <f t="shared" si="22"/>
        <v>1</v>
      </c>
      <c r="D198" s="3">
        <f t="shared" si="23"/>
        <v>11100</v>
      </c>
      <c r="E198" s="3">
        <f t="shared" si="24"/>
        <v>4.26</v>
      </c>
      <c r="F198" s="3">
        <f t="shared" si="25"/>
        <v>4.1799620814657032</v>
      </c>
      <c r="G198" s="3"/>
      <c r="H198" s="3">
        <f t="shared" si="26"/>
        <v>4.1799620814657032</v>
      </c>
      <c r="I198" s="3">
        <f t="shared" si="27"/>
        <v>6.406068403302689E-3</v>
      </c>
      <c r="J198" s="2">
        <f t="shared" si="28"/>
        <v>2.6444130541773648E-4</v>
      </c>
      <c r="K198" s="2">
        <f t="shared" si="29"/>
        <v>3.645108890550006E-8</v>
      </c>
      <c r="L198" s="2">
        <f t="shared" si="30"/>
        <v>0</v>
      </c>
      <c r="M198" s="2">
        <f t="shared" si="31"/>
        <v>0</v>
      </c>
      <c r="N198" s="2">
        <f t="shared" si="32"/>
        <v>2.6444130541773648E-4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4.3040000000000003</v>
      </c>
      <c r="C199" s="2">
        <f t="shared" si="22"/>
        <v>1</v>
      </c>
      <c r="D199" s="3">
        <f t="shared" si="23"/>
        <v>11200</v>
      </c>
      <c r="E199" s="3">
        <f t="shared" si="24"/>
        <v>4.3040000000000003</v>
      </c>
      <c r="F199" s="3">
        <f t="shared" si="25"/>
        <v>4.2065909512810888</v>
      </c>
      <c r="G199" s="3"/>
      <c r="H199" s="3">
        <f t="shared" si="26"/>
        <v>4.2065909512810888</v>
      </c>
      <c r="I199" s="3">
        <f t="shared" si="27"/>
        <v>9.4885227723232601E-3</v>
      </c>
      <c r="J199" s="2">
        <f t="shared" si="28"/>
        <v>2.6816110218705742E-4</v>
      </c>
      <c r="K199" s="2">
        <f t="shared" si="29"/>
        <v>3.7951791247094629E-8</v>
      </c>
      <c r="L199" s="2">
        <f t="shared" si="30"/>
        <v>0</v>
      </c>
      <c r="M199" s="2">
        <f t="shared" si="31"/>
        <v>0</v>
      </c>
      <c r="N199" s="2">
        <f t="shared" si="32"/>
        <v>2.6816110218705742E-4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4.3319999999999999</v>
      </c>
      <c r="C200" s="2">
        <f t="shared" si="22"/>
        <v>1</v>
      </c>
      <c r="D200" s="3">
        <f t="shared" si="23"/>
        <v>11300</v>
      </c>
      <c r="E200" s="3">
        <f t="shared" si="24"/>
        <v>4.3319999999999999</v>
      </c>
      <c r="F200" s="3">
        <f t="shared" si="25"/>
        <v>4.2335993743502387</v>
      </c>
      <c r="G200" s="3"/>
      <c r="H200" s="3">
        <f t="shared" si="26"/>
        <v>4.2335993743502387</v>
      </c>
      <c r="I200" s="3">
        <f t="shared" si="27"/>
        <v>9.682683128264433E-3</v>
      </c>
      <c r="J200" s="2">
        <f t="shared" si="28"/>
        <v>2.7203307734180861E-4</v>
      </c>
      <c r="K200" s="2">
        <f t="shared" si="29"/>
        <v>3.9494905209085322E-8</v>
      </c>
      <c r="L200" s="2">
        <f t="shared" si="30"/>
        <v>0</v>
      </c>
      <c r="M200" s="2">
        <f t="shared" si="31"/>
        <v>0</v>
      </c>
      <c r="N200" s="2">
        <f t="shared" si="32"/>
        <v>2.7203307734180861E-4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4.3599999999999994</v>
      </c>
      <c r="C201" s="2">
        <f t="shared" si="22"/>
        <v>1</v>
      </c>
      <c r="D201" s="3">
        <f t="shared" si="23"/>
        <v>11400</v>
      </c>
      <c r="E201" s="3">
        <f t="shared" si="24"/>
        <v>4.3599999999999994</v>
      </c>
      <c r="F201" s="3">
        <f t="shared" si="25"/>
        <v>4.2610027830731765</v>
      </c>
      <c r="G201" s="3"/>
      <c r="H201" s="3">
        <f t="shared" si="26"/>
        <v>4.2610027830731765</v>
      </c>
      <c r="I201" s="3">
        <f t="shared" si="27"/>
        <v>9.8004489592564397E-3</v>
      </c>
      <c r="J201" s="2">
        <f t="shared" si="28"/>
        <v>2.7606154732082123E-4</v>
      </c>
      <c r="K201" s="2">
        <f t="shared" si="29"/>
        <v>4.108194336317995E-8</v>
      </c>
      <c r="L201" s="2">
        <f t="shared" si="30"/>
        <v>0</v>
      </c>
      <c r="M201" s="2">
        <f t="shared" si="31"/>
        <v>0</v>
      </c>
      <c r="N201" s="2">
        <f t="shared" si="32"/>
        <v>2.7606154732082123E-4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4.3879999999999999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4.3879999999999999</v>
      </c>
      <c r="F202" s="3">
        <f t="shared" ref="F202:F265" si="36">IF(H202="",#N/A,H202)</f>
        <v>4.2888170491277045</v>
      </c>
      <c r="G202" s="3"/>
      <c r="H202" s="3">
        <f t="shared" ref="H202:H265" si="37">IF(A202="","",H$2*A202^H$3+H$4*(EXP(H$5*A202)-1))</f>
        <v>4.2888170491277045</v>
      </c>
      <c r="I202" s="3">
        <f t="shared" ref="I202:I265" si="38">IF(A202="","",(B202-H202)^2)</f>
        <v>9.8372577437361736E-3</v>
      </c>
      <c r="J202" s="2">
        <f t="shared" ref="J202:J265" si="39">IF(A202="","",$H$2*$H$3*$A202^($H$3-1)+($H$4*$H$5*EXP($H$5*$A202)))</f>
        <v>2.8025098195749417E-4</v>
      </c>
      <c r="K202" s="2">
        <f t="shared" ref="K202:K265" si="40">IF( A202="","", H$2*H$3*(H$3-1)*A202^(H$3-2)+(H$4*H$5^2*EXP(H$5*$A202)))</f>
        <v>4.2714461296600484E-8</v>
      </c>
      <c r="L202" s="2">
        <f t="shared" ref="L202:L265" si="41">IF(K202&lt;0,1,0)</f>
        <v>0</v>
      </c>
      <c r="M202" s="2">
        <f t="shared" ref="M202:M265" si="42">IF(L202=1,A202,0)</f>
        <v>0</v>
      </c>
      <c r="N202" s="2">
        <f t="shared" ref="N202:N265" si="43">IF(A202&lt;M$8,0,J202)</f>
        <v>2.8025098195749417E-4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4.4180000000000001</v>
      </c>
      <c r="C203" s="2">
        <f t="shared" si="33"/>
        <v>1</v>
      </c>
      <c r="D203" s="3">
        <f t="shared" si="34"/>
        <v>11600</v>
      </c>
      <c r="E203" s="3">
        <f t="shared" si="35"/>
        <v>4.4180000000000001</v>
      </c>
      <c r="F203" s="3">
        <f t="shared" si="36"/>
        <v>4.317058499026607</v>
      </c>
      <c r="G203" s="3"/>
      <c r="H203" s="3">
        <f t="shared" si="37"/>
        <v>4.317058499026607</v>
      </c>
      <c r="I203" s="3">
        <f t="shared" si="38"/>
        <v>1.0189186618761533E-2</v>
      </c>
      <c r="J203" s="2">
        <f t="shared" si="39"/>
        <v>2.8460600886224516E-4</v>
      </c>
      <c r="K203" s="2">
        <f t="shared" si="40"/>
        <v>4.4394059236411762E-8</v>
      </c>
      <c r="L203" s="2">
        <f t="shared" si="41"/>
        <v>0</v>
      </c>
      <c r="M203" s="2">
        <f t="shared" si="42"/>
        <v>0</v>
      </c>
      <c r="N203" s="2">
        <f t="shared" si="43"/>
        <v>2.8460600886224516E-4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4.444</v>
      </c>
      <c r="C204" s="2">
        <f t="shared" si="33"/>
        <v>1</v>
      </c>
      <c r="D204" s="3">
        <f t="shared" si="34"/>
        <v>11700</v>
      </c>
      <c r="E204" s="3">
        <f t="shared" si="35"/>
        <v>4.444</v>
      </c>
      <c r="F204" s="3">
        <f t="shared" si="36"/>
        <v>4.3457439301213228</v>
      </c>
      <c r="G204" s="3"/>
      <c r="H204" s="3">
        <f t="shared" si="37"/>
        <v>4.3457439301213228</v>
      </c>
      <c r="I204" s="3">
        <f t="shared" si="38"/>
        <v>9.6542552680034949E-3</v>
      </c>
      <c r="J204" s="2">
        <f t="shared" si="39"/>
        <v>2.8913141796932878E-4</v>
      </c>
      <c r="K204" s="2">
        <f t="shared" si="40"/>
        <v>4.6122383712879453E-8</v>
      </c>
      <c r="L204" s="2">
        <f t="shared" si="41"/>
        <v>0</v>
      </c>
      <c r="M204" s="2">
        <f t="shared" si="42"/>
        <v>0</v>
      </c>
      <c r="N204" s="2">
        <f t="shared" si="43"/>
        <v>2.8913141796932878E-4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4.4779999999999998</v>
      </c>
      <c r="C205" s="2">
        <f t="shared" si="33"/>
        <v>1</v>
      </c>
      <c r="D205" s="3">
        <f t="shared" si="34"/>
        <v>11800</v>
      </c>
      <c r="E205" s="3">
        <f t="shared" si="35"/>
        <v>4.4779999999999998</v>
      </c>
      <c r="F205" s="3">
        <f t="shared" si="36"/>
        <v>4.3748906270686536</v>
      </c>
      <c r="G205" s="3"/>
      <c r="H205" s="3">
        <f t="shared" si="37"/>
        <v>4.3748906270686536</v>
      </c>
      <c r="I205" s="3">
        <f t="shared" si="38"/>
        <v>1.0631542786295417E-2</v>
      </c>
      <c r="J205" s="2">
        <f t="shared" si="39"/>
        <v>2.9383216625202886E-4</v>
      </c>
      <c r="K205" s="2">
        <f t="shared" si="40"/>
        <v>4.7901129263911833E-8</v>
      </c>
      <c r="L205" s="2">
        <f t="shared" si="41"/>
        <v>0</v>
      </c>
      <c r="M205" s="2">
        <f t="shared" si="42"/>
        <v>0</v>
      </c>
      <c r="N205" s="2">
        <f t="shared" si="43"/>
        <v>2.9383216625202886E-4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4.5060000000000002</v>
      </c>
      <c r="C206" s="2">
        <f t="shared" si="33"/>
        <v>1</v>
      </c>
      <c r="D206" s="3">
        <f t="shared" si="34"/>
        <v>11900</v>
      </c>
      <c r="E206" s="3">
        <f t="shared" si="35"/>
        <v>4.5060000000000002</v>
      </c>
      <c r="F206" s="3">
        <f t="shared" si="36"/>
        <v>4.4045163787776174</v>
      </c>
      <c r="G206" s="3"/>
      <c r="H206" s="3">
        <f t="shared" si="37"/>
        <v>4.4045163787776174</v>
      </c>
      <c r="I206" s="3">
        <f t="shared" si="38"/>
        <v>1.0298925376408077E-2</v>
      </c>
      <c r="J206" s="2">
        <f t="shared" si="39"/>
        <v>2.9871338261043209E-4</v>
      </c>
      <c r="K206" s="2">
        <f t="shared" si="40"/>
        <v>4.9732040182650814E-8</v>
      </c>
      <c r="L206" s="2">
        <f t="shared" si="41"/>
        <v>0</v>
      </c>
      <c r="M206" s="2">
        <f t="shared" si="42"/>
        <v>0</v>
      </c>
      <c r="N206" s="2">
        <f t="shared" si="43"/>
        <v>2.9871338261043209E-4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4.5340000000000007</v>
      </c>
      <c r="C207" s="2">
        <f t="shared" si="33"/>
        <v>1</v>
      </c>
      <c r="D207" s="3">
        <f t="shared" si="34"/>
        <v>12000</v>
      </c>
      <c r="E207" s="3">
        <f t="shared" si="35"/>
        <v>4.5340000000000007</v>
      </c>
      <c r="F207" s="3">
        <f t="shared" si="36"/>
        <v>4.4346394958538564</v>
      </c>
      <c r="G207" s="3"/>
      <c r="H207" s="3">
        <f t="shared" si="37"/>
        <v>4.4346394958538564</v>
      </c>
      <c r="I207" s="3">
        <f t="shared" si="38"/>
        <v>9.8725097841759549E-3</v>
      </c>
      <c r="J207" s="2">
        <f t="shared" si="39"/>
        <v>3.0378037293620874E-4</v>
      </c>
      <c r="K207" s="2">
        <f t="shared" si="40"/>
        <v>5.1616912310291062E-8</v>
      </c>
      <c r="L207" s="2">
        <f t="shared" si="41"/>
        <v>0</v>
      </c>
      <c r="M207" s="2">
        <f t="shared" si="42"/>
        <v>0</v>
      </c>
      <c r="N207" s="2">
        <f t="shared" si="43"/>
        <v>3.0378037293620874E-4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4.5659999999999998</v>
      </c>
      <c r="C208" s="2">
        <f t="shared" si="33"/>
        <v>1</v>
      </c>
      <c r="D208" s="3">
        <f t="shared" si="34"/>
        <v>12100</v>
      </c>
      <c r="E208" s="3">
        <f t="shared" si="35"/>
        <v>4.5659999999999998</v>
      </c>
      <c r="F208" s="3">
        <f t="shared" si="36"/>
        <v>4.4652788285595975</v>
      </c>
      <c r="G208" s="3"/>
      <c r="H208" s="3">
        <f t="shared" si="37"/>
        <v>4.4652788285595975</v>
      </c>
      <c r="I208" s="3">
        <f t="shared" si="38"/>
        <v>1.0144754376326929E-2</v>
      </c>
      <c r="J208" s="2">
        <f t="shared" si="39"/>
        <v>3.090386253590204E-4</v>
      </c>
      <c r="K208" s="2">
        <f t="shared" si="40"/>
        <v>5.3557594876226287E-8</v>
      </c>
      <c r="L208" s="2">
        <f t="shared" si="41"/>
        <v>0</v>
      </c>
      <c r="M208" s="2">
        <f t="shared" si="42"/>
        <v>0</v>
      </c>
      <c r="N208" s="2">
        <f t="shared" si="43"/>
        <v>3.090386253590204E-4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4.5860000000000003</v>
      </c>
      <c r="C209" s="2">
        <f t="shared" si="33"/>
        <v>1</v>
      </c>
      <c r="D209" s="3">
        <f t="shared" si="34"/>
        <v>12200</v>
      </c>
      <c r="E209" s="3">
        <f t="shared" si="35"/>
        <v>4.5860000000000003</v>
      </c>
      <c r="F209" s="3">
        <f t="shared" si="36"/>
        <v>4.4964537853075006</v>
      </c>
      <c r="G209" s="3"/>
      <c r="H209" s="3">
        <f t="shared" si="37"/>
        <v>4.4964537853075006</v>
      </c>
      <c r="I209" s="3">
        <f t="shared" si="38"/>
        <v>8.0185245657552456E-3</v>
      </c>
      <c r="J209" s="2">
        <f t="shared" si="39"/>
        <v>3.1449381567940043E-4</v>
      </c>
      <c r="K209" s="2">
        <f t="shared" si="40"/>
        <v>5.5555992387643883E-8</v>
      </c>
      <c r="L209" s="2">
        <f t="shared" si="41"/>
        <v>0</v>
      </c>
      <c r="M209" s="2">
        <f t="shared" si="42"/>
        <v>0</v>
      </c>
      <c r="N209" s="2">
        <f t="shared" si="43"/>
        <v>3.1449381567940043E-4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4.6139999999999999</v>
      </c>
      <c r="C210" s="2">
        <f t="shared" si="33"/>
        <v>1</v>
      </c>
      <c r="D210" s="3">
        <f t="shared" si="34"/>
        <v>12300</v>
      </c>
      <c r="E210" s="3">
        <f t="shared" si="35"/>
        <v>4.6139999999999999</v>
      </c>
      <c r="F210" s="3">
        <f t="shared" si="36"/>
        <v>4.5281843517073739</v>
      </c>
      <c r="G210" s="3"/>
      <c r="H210" s="3">
        <f t="shared" si="37"/>
        <v>4.5281843517073739</v>
      </c>
      <c r="I210" s="3">
        <f t="shared" si="38"/>
        <v>7.3643254918836836E-3</v>
      </c>
      <c r="J210" s="2">
        <f t="shared" si="39"/>
        <v>3.2015181299315198E-4</v>
      </c>
      <c r="K210" s="2">
        <f t="shared" si="40"/>
        <v>5.7614066570717502E-8</v>
      </c>
      <c r="L210" s="2">
        <f t="shared" si="41"/>
        <v>0</v>
      </c>
      <c r="M210" s="2">
        <f t="shared" si="42"/>
        <v>0</v>
      </c>
      <c r="N210" s="2">
        <f t="shared" si="43"/>
        <v>3.2015181299315198E-4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4.6539999999999999</v>
      </c>
      <c r="C211" s="2">
        <f t="shared" si="33"/>
        <v>1</v>
      </c>
      <c r="D211" s="3">
        <f t="shared" si="34"/>
        <v>12400</v>
      </c>
      <c r="E211" s="3">
        <f t="shared" si="35"/>
        <v>4.6539999999999999</v>
      </c>
      <c r="F211" s="3">
        <f t="shared" si="36"/>
        <v>4.5604911101850787</v>
      </c>
      <c r="G211" s="3"/>
      <c r="H211" s="3">
        <f t="shared" si="37"/>
        <v>4.5604911101850787</v>
      </c>
      <c r="I211" s="3">
        <f t="shared" si="38"/>
        <v>8.7439124744190782E-3</v>
      </c>
      <c r="J211" s="2">
        <f t="shared" si="39"/>
        <v>3.2601868551253906E-4</v>
      </c>
      <c r="K211" s="2">
        <f t="shared" si="40"/>
        <v>5.9733838365577189E-8</v>
      </c>
      <c r="L211" s="2">
        <f t="shared" si="41"/>
        <v>0</v>
      </c>
      <c r="M211" s="2">
        <f t="shared" si="42"/>
        <v>0</v>
      </c>
      <c r="N211" s="2">
        <f t="shared" si="43"/>
        <v>3.2601868551253906E-4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4.6719999999999997</v>
      </c>
      <c r="C212" s="2">
        <f t="shared" si="33"/>
        <v>1</v>
      </c>
      <c r="D212" s="3">
        <f t="shared" si="34"/>
        <v>12500</v>
      </c>
      <c r="E212" s="3">
        <f t="shared" si="35"/>
        <v>4.6719999999999997</v>
      </c>
      <c r="F212" s="3">
        <f t="shared" si="36"/>
        <v>4.5933952601936481</v>
      </c>
      <c r="G212" s="3"/>
      <c r="H212" s="3">
        <f t="shared" si="37"/>
        <v>4.5933952601936481</v>
      </c>
      <c r="I212" s="3">
        <f t="shared" si="38"/>
        <v>6.178705120024241E-3</v>
      </c>
      <c r="J212" s="2">
        <f t="shared" si="39"/>
        <v>3.3210070658975426E-4</v>
      </c>
      <c r="K212" s="2">
        <f t="shared" si="40"/>
        <v>6.1917389977272991E-8</v>
      </c>
      <c r="L212" s="2">
        <f t="shared" si="41"/>
        <v>0</v>
      </c>
      <c r="M212" s="2">
        <f t="shared" si="42"/>
        <v>0</v>
      </c>
      <c r="N212" s="2">
        <f t="shared" si="43"/>
        <v>3.3210070658975426E-4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4.7160000000000002</v>
      </c>
      <c r="C213" s="2">
        <f t="shared" si="33"/>
        <v>1</v>
      </c>
      <c r="D213" s="3">
        <f t="shared" si="34"/>
        <v>12600</v>
      </c>
      <c r="E213" s="3">
        <f t="shared" si="35"/>
        <v>4.7160000000000002</v>
      </c>
      <c r="F213" s="3">
        <f t="shared" si="36"/>
        <v>4.6269186390370871</v>
      </c>
      <c r="G213" s="3"/>
      <c r="H213" s="3">
        <f t="shared" si="37"/>
        <v>4.6269186390370871</v>
      </c>
      <c r="I213" s="3">
        <f t="shared" si="38"/>
        <v>7.9354888710048144E-3</v>
      </c>
      <c r="J213" s="2">
        <f t="shared" si="39"/>
        <v>3.3840436094837616E-4</v>
      </c>
      <c r="K213" s="2">
        <f t="shared" si="40"/>
        <v>6.4166866984985761E-8</v>
      </c>
      <c r="L213" s="2">
        <f t="shared" si="41"/>
        <v>0</v>
      </c>
      <c r="M213" s="2">
        <f t="shared" si="42"/>
        <v>0</v>
      </c>
      <c r="N213" s="2">
        <f t="shared" si="43"/>
        <v>3.3840436094837616E-4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4.7519999999999998</v>
      </c>
      <c r="C214" s="2">
        <f t="shared" si="33"/>
        <v>1</v>
      </c>
      <c r="D214" s="3">
        <f t="shared" si="34"/>
        <v>12700</v>
      </c>
      <c r="E214" s="3">
        <f t="shared" si="35"/>
        <v>4.7519999999999998</v>
      </c>
      <c r="F214" s="3">
        <f t="shared" si="36"/>
        <v>4.6610837433279881</v>
      </c>
      <c r="G214" s="3"/>
      <c r="H214" s="3">
        <f t="shared" si="37"/>
        <v>4.6610837433279881</v>
      </c>
      <c r="I214" s="3">
        <f t="shared" si="38"/>
        <v>8.2657657272511009E-3</v>
      </c>
      <c r="J214" s="2">
        <f t="shared" si="39"/>
        <v>3.4493635112875553E-4</v>
      </c>
      <c r="K214" s="2">
        <f t="shared" si="40"/>
        <v>6.6484480511781895E-8</v>
      </c>
      <c r="L214" s="2">
        <f t="shared" si="41"/>
        <v>0</v>
      </c>
      <c r="M214" s="2">
        <f t="shared" si="42"/>
        <v>0</v>
      </c>
      <c r="N214" s="2">
        <f t="shared" si="43"/>
        <v>3.4493635112875553E-4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4.7880000000000003</v>
      </c>
      <c r="C215" s="2">
        <f t="shared" si="33"/>
        <v>1</v>
      </c>
      <c r="D215" s="3">
        <f t="shared" si="34"/>
        <v>12800</v>
      </c>
      <c r="E215" s="3">
        <f t="shared" si="35"/>
        <v>4.7880000000000003</v>
      </c>
      <c r="F215" s="3">
        <f t="shared" si="36"/>
        <v>4.6959137511005986</v>
      </c>
      <c r="G215" s="3"/>
      <c r="H215" s="3">
        <f t="shared" si="37"/>
        <v>4.6959137511005986</v>
      </c>
      <c r="I215" s="3">
        <f t="shared" si="38"/>
        <v>8.4798772363625513E-3</v>
      </c>
      <c r="J215" s="2">
        <f t="shared" si="39"/>
        <v>3.5170360415350341E-4</v>
      </c>
      <c r="K215" s="2">
        <f t="shared" si="40"/>
        <v>6.887250945725405E-8</v>
      </c>
      <c r="L215" s="2">
        <f t="shared" si="41"/>
        <v>0</v>
      </c>
      <c r="M215" s="2">
        <f t="shared" si="42"/>
        <v>0</v>
      </c>
      <c r="N215" s="2">
        <f t="shared" si="43"/>
        <v>3.5170360415350341E-4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4.8340000000000005</v>
      </c>
      <c r="C216" s="2">
        <f t="shared" si="33"/>
        <v>1</v>
      </c>
      <c r="D216" s="3">
        <f t="shared" si="34"/>
        <v>12900</v>
      </c>
      <c r="E216" s="3">
        <f t="shared" si="35"/>
        <v>4.8340000000000005</v>
      </c>
      <c r="F216" s="3">
        <f t="shared" si="36"/>
        <v>4.7314325446017609</v>
      </c>
      <c r="G216" s="3"/>
      <c r="H216" s="3">
        <f t="shared" si="37"/>
        <v>4.7314325446017609</v>
      </c>
      <c r="I216" s="3">
        <f t="shared" si="38"/>
        <v>1.0520082906869878E-2</v>
      </c>
      <c r="J216" s="2">
        <f t="shared" si="39"/>
        <v>3.5871327841948374E-4</v>
      </c>
      <c r="K216" s="2">
        <f t="shared" si="40"/>
        <v>7.1333302795439791E-8</v>
      </c>
      <c r="L216" s="2">
        <f t="shared" si="41"/>
        <v>0</v>
      </c>
      <c r="M216" s="2">
        <f t="shared" si="42"/>
        <v>0</v>
      </c>
      <c r="N216" s="2">
        <f t="shared" si="43"/>
        <v>3.5871327841948374E-4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4.8660000000000005</v>
      </c>
      <c r="C217" s="2">
        <f t="shared" si="33"/>
        <v>1</v>
      </c>
      <c r="D217" s="3">
        <f t="shared" si="34"/>
        <v>13000</v>
      </c>
      <c r="E217" s="3">
        <f t="shared" si="35"/>
        <v>4.8660000000000005</v>
      </c>
      <c r="F217" s="3">
        <f t="shared" si="36"/>
        <v>4.7676647337825964</v>
      </c>
      <c r="G217" s="3"/>
      <c r="H217" s="3">
        <f t="shared" si="37"/>
        <v>4.7676647337825964</v>
      </c>
      <c r="I217" s="3">
        <f t="shared" si="38"/>
        <v>9.6698245820477525E-3</v>
      </c>
      <c r="J217" s="2">
        <f t="shared" si="39"/>
        <v>3.6597277082296665E-4</v>
      </c>
      <c r="K217" s="2">
        <f t="shared" si="40"/>
        <v>7.3869281940462532E-8</v>
      </c>
      <c r="L217" s="2">
        <f t="shared" si="41"/>
        <v>0</v>
      </c>
      <c r="M217" s="2">
        <f t="shared" si="42"/>
        <v>0</v>
      </c>
      <c r="N217" s="2">
        <f t="shared" si="43"/>
        <v>3.6597277082296665E-4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4.8940000000000001</v>
      </c>
      <c r="C218" s="2">
        <f t="shared" si="33"/>
        <v>1</v>
      </c>
      <c r="D218" s="3">
        <f t="shared" si="34"/>
        <v>13100</v>
      </c>
      <c r="E218" s="3">
        <f t="shared" si="35"/>
        <v>4.8940000000000001</v>
      </c>
      <c r="F218" s="3">
        <f t="shared" si="36"/>
        <v>4.8046356805146946</v>
      </c>
      <c r="G218" s="3"/>
      <c r="H218" s="3">
        <f t="shared" si="37"/>
        <v>4.8046356805146946</v>
      </c>
      <c r="I218" s="3">
        <f t="shared" si="38"/>
        <v>7.9859815970717597E-3</v>
      </c>
      <c r="J218" s="2">
        <f t="shared" si="39"/>
        <v>3.7348972412483384E-4</v>
      </c>
      <c r="K218" s="2">
        <f t="shared" si="40"/>
        <v>7.6482943182395736E-8</v>
      </c>
      <c r="L218" s="2">
        <f t="shared" si="41"/>
        <v>0</v>
      </c>
      <c r="M218" s="2">
        <f t="shared" si="42"/>
        <v>0</v>
      </c>
      <c r="N218" s="2">
        <f t="shared" si="43"/>
        <v>3.7348972412483384E-4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4.9459999999999997</v>
      </c>
      <c r="C219" s="2">
        <f t="shared" si="33"/>
        <v>1</v>
      </c>
      <c r="D219" s="3">
        <f t="shared" si="34"/>
        <v>13200</v>
      </c>
      <c r="E219" s="3">
        <f t="shared" si="35"/>
        <v>4.9459999999999997</v>
      </c>
      <c r="F219" s="3">
        <f t="shared" si="36"/>
        <v>4.8423715235550926</v>
      </c>
      <c r="G219" s="3"/>
      <c r="H219" s="3">
        <f t="shared" si="37"/>
        <v>4.8423715235550926</v>
      </c>
      <c r="I219" s="3">
        <f t="shared" si="38"/>
        <v>1.0738861130292673E-2</v>
      </c>
      <c r="J219" s="2">
        <f t="shared" si="39"/>
        <v>3.8127203456298831E-4</v>
      </c>
      <c r="K219" s="2">
        <f t="shared" si="40"/>
        <v>7.9176860195909909E-8</v>
      </c>
      <c r="L219" s="2">
        <f t="shared" si="41"/>
        <v>0</v>
      </c>
      <c r="M219" s="2">
        <f t="shared" si="42"/>
        <v>0</v>
      </c>
      <c r="N219" s="2">
        <f t="shared" si="43"/>
        <v>3.8127203456298831E-4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4.9759999999999991</v>
      </c>
      <c r="C220" s="2">
        <f t="shared" si="33"/>
        <v>1</v>
      </c>
      <c r="D220" s="3">
        <f t="shared" si="34"/>
        <v>13300</v>
      </c>
      <c r="E220" s="3">
        <f t="shared" si="35"/>
        <v>4.9759999999999991</v>
      </c>
      <c r="F220" s="3">
        <f t="shared" si="36"/>
        <v>4.8808992042851873</v>
      </c>
      <c r="G220" s="3"/>
      <c r="H220" s="3">
        <f t="shared" si="37"/>
        <v>4.8808992042851873</v>
      </c>
      <c r="I220" s="3">
        <f t="shared" si="38"/>
        <v>9.0441613455903621E-3</v>
      </c>
      <c r="J220" s="2">
        <f t="shared" si="39"/>
        <v>3.8932785971937785E-4</v>
      </c>
      <c r="K220" s="2">
        <f t="shared" si="40"/>
        <v>8.1953686624326829E-8</v>
      </c>
      <c r="L220" s="2">
        <f t="shared" si="41"/>
        <v>0</v>
      </c>
      <c r="M220" s="2">
        <f t="shared" si="42"/>
        <v>0</v>
      </c>
      <c r="N220" s="2">
        <f t="shared" si="43"/>
        <v>3.8932785971937785E-4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5.008</v>
      </c>
      <c r="C221" s="2">
        <f t="shared" si="33"/>
        <v>1</v>
      </c>
      <c r="D221" s="3">
        <f t="shared" si="34"/>
        <v>13400</v>
      </c>
      <c r="E221" s="3">
        <f t="shared" si="35"/>
        <v>5.008</v>
      </c>
      <c r="F221" s="3">
        <f t="shared" si="36"/>
        <v>4.9202464932493735</v>
      </c>
      <c r="G221" s="3"/>
      <c r="H221" s="3">
        <f t="shared" si="37"/>
        <v>4.9202464932493735</v>
      </c>
      <c r="I221" s="3">
        <f t="shared" si="38"/>
        <v>7.7006779470322577E-3</v>
      </c>
      <c r="J221" s="2">
        <f t="shared" si="39"/>
        <v>3.9766562664930591E-4</v>
      </c>
      <c r="K221" s="2">
        <f t="shared" si="40"/>
        <v>8.4816158741768815E-8</v>
      </c>
      <c r="L221" s="2">
        <f t="shared" si="41"/>
        <v>0</v>
      </c>
      <c r="M221" s="2">
        <f t="shared" si="42"/>
        <v>0</v>
      </c>
      <c r="N221" s="2">
        <f t="shared" si="43"/>
        <v>3.9766562664930591E-4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5.048</v>
      </c>
      <c r="C222" s="2">
        <f t="shared" si="33"/>
        <v>1</v>
      </c>
      <c r="D222" s="3">
        <f t="shared" si="34"/>
        <v>13500</v>
      </c>
      <c r="E222" s="3">
        <f t="shared" si="35"/>
        <v>5.048</v>
      </c>
      <c r="F222" s="3">
        <f t="shared" si="36"/>
        <v>4.9604420175200863</v>
      </c>
      <c r="G222" s="3"/>
      <c r="H222" s="3">
        <f t="shared" si="37"/>
        <v>4.9604420175200863</v>
      </c>
      <c r="I222" s="3">
        <f t="shared" si="38"/>
        <v>7.666400295952884E-3</v>
      </c>
      <c r="J222" s="2">
        <f t="shared" si="39"/>
        <v>4.0629404028097443E-4</v>
      </c>
      <c r="K222" s="2">
        <f t="shared" si="40"/>
        <v>8.7767098196163215E-8</v>
      </c>
      <c r="L222" s="2">
        <f t="shared" si="41"/>
        <v>0</v>
      </c>
      <c r="M222" s="2">
        <f t="shared" si="42"/>
        <v>0</v>
      </c>
      <c r="N222" s="2">
        <f t="shared" si="43"/>
        <v>4.0629404028097443E-4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5.0920000000000005</v>
      </c>
      <c r="C223" s="2">
        <f t="shared" si="33"/>
        <v>1</v>
      </c>
      <c r="D223" s="3">
        <f t="shared" si="34"/>
        <v>13600</v>
      </c>
      <c r="E223" s="3">
        <f t="shared" si="35"/>
        <v>5.0920000000000005</v>
      </c>
      <c r="F223" s="3">
        <f t="shared" si="36"/>
        <v>5.001515288916619</v>
      </c>
      <c r="G223" s="3"/>
      <c r="H223" s="3">
        <f t="shared" si="37"/>
        <v>5.001515288916619</v>
      </c>
      <c r="I223" s="3">
        <f t="shared" si="38"/>
        <v>8.1874829398430257E-3</v>
      </c>
      <c r="J223" s="2">
        <f t="shared" si="39"/>
        <v>4.1522209209349188E-4</v>
      </c>
      <c r="K223" s="2">
        <f t="shared" si="40"/>
        <v>9.0809414835933423E-8</v>
      </c>
      <c r="L223" s="2">
        <f t="shared" si="41"/>
        <v>0</v>
      </c>
      <c r="M223" s="2">
        <f t="shared" si="42"/>
        <v>0</v>
      </c>
      <c r="N223" s="2">
        <f t="shared" si="43"/>
        <v>4.1522209209349188E-4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5.1260000000000003</v>
      </c>
      <c r="C224" s="2">
        <f t="shared" si="33"/>
        <v>1</v>
      </c>
      <c r="D224" s="3">
        <f t="shared" si="34"/>
        <v>13700</v>
      </c>
      <c r="E224" s="3">
        <f t="shared" si="35"/>
        <v>5.1260000000000003</v>
      </c>
      <c r="F224" s="3">
        <f t="shared" si="36"/>
        <v>5.0434967331060454</v>
      </c>
      <c r="G224" s="3"/>
      <c r="H224" s="3">
        <f t="shared" si="37"/>
        <v>5.0434967331060454</v>
      </c>
      <c r="I224" s="3">
        <f t="shared" si="38"/>
        <v>6.8067890481751598E-3</v>
      </c>
      <c r="J224" s="2">
        <f t="shared" si="39"/>
        <v>4.2445906908185197E-4</v>
      </c>
      <c r="K224" s="2">
        <f t="shared" si="40"/>
        <v>9.3946109623285076E-8</v>
      </c>
      <c r="L224" s="2">
        <f t="shared" si="41"/>
        <v>0</v>
      </c>
      <c r="M224" s="2">
        <f t="shared" si="42"/>
        <v>0</v>
      </c>
      <c r="N224" s="2">
        <f t="shared" si="43"/>
        <v>4.2445906908185197E-4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5.1760000000000002</v>
      </c>
      <c r="C225" s="2">
        <f t="shared" si="33"/>
        <v>1</v>
      </c>
      <c r="D225" s="3">
        <f t="shared" si="34"/>
        <v>13800</v>
      </c>
      <c r="E225" s="3">
        <f t="shared" si="35"/>
        <v>5.1760000000000002</v>
      </c>
      <c r="F225" s="3">
        <f t="shared" si="36"/>
        <v>5.0864177196153459</v>
      </c>
      <c r="G225" s="3"/>
      <c r="H225" s="3">
        <f t="shared" si="37"/>
        <v>5.0864177196153459</v>
      </c>
      <c r="I225" s="3">
        <f t="shared" si="38"/>
        <v>8.0249849589148024E-3</v>
      </c>
      <c r="J225" s="2">
        <f t="shared" si="39"/>
        <v>4.3401456301769598E-4</v>
      </c>
      <c r="K225" s="2">
        <f t="shared" si="40"/>
        <v>9.718027763707529E-8</v>
      </c>
      <c r="L225" s="2">
        <f t="shared" si="41"/>
        <v>0</v>
      </c>
      <c r="M225" s="2">
        <f t="shared" si="42"/>
        <v>0</v>
      </c>
      <c r="N225" s="2">
        <f t="shared" si="43"/>
        <v>4.3401456301769598E-4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5.2180000000000009</v>
      </c>
      <c r="C226" s="2">
        <f t="shared" si="33"/>
        <v>1</v>
      </c>
      <c r="D226" s="3">
        <f t="shared" si="34"/>
        <v>13900</v>
      </c>
      <c r="E226" s="3">
        <f t="shared" si="35"/>
        <v>5.2180000000000009</v>
      </c>
      <c r="F226" s="3">
        <f t="shared" si="36"/>
        <v>5.1303105927847632</v>
      </c>
      <c r="G226" s="3"/>
      <c r="H226" s="3">
        <f t="shared" si="37"/>
        <v>5.1303105927847632</v>
      </c>
      <c r="I226" s="3">
        <f t="shared" si="38"/>
        <v>7.6894321377597745E-3</v>
      </c>
      <c r="J226" s="2">
        <f t="shared" si="39"/>
        <v>4.4389848001496958E-4</v>
      </c>
      <c r="K226" s="2">
        <f t="shared" si="40"/>
        <v>1.0051511116833633E-7</v>
      </c>
      <c r="L226" s="2">
        <f t="shared" si="41"/>
        <v>0</v>
      </c>
      <c r="M226" s="2">
        <f t="shared" si="42"/>
        <v>0</v>
      </c>
      <c r="N226" s="2">
        <f t="shared" si="43"/>
        <v>4.4389848001496958E-4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5.2760000000000007</v>
      </c>
      <c r="C227" s="2">
        <f t="shared" si="33"/>
        <v>1</v>
      </c>
      <c r="D227" s="3">
        <f t="shared" si="34"/>
        <v>14000</v>
      </c>
      <c r="E227" s="3">
        <f t="shared" si="35"/>
        <v>5.2760000000000007</v>
      </c>
      <c r="F227" s="3">
        <f t="shared" si="36"/>
        <v>5.1752087036933876</v>
      </c>
      <c r="G227" s="3"/>
      <c r="H227" s="3">
        <f t="shared" si="37"/>
        <v>5.1752087036933876</v>
      </c>
      <c r="I227" s="3">
        <f t="shared" si="38"/>
        <v>1.015888541116748E-2</v>
      </c>
      <c r="J227" s="2">
        <f t="shared" si="39"/>
        <v>4.5412105040989505E-4</v>
      </c>
      <c r="K227" s="2">
        <f t="shared" si="40"/>
        <v>1.0395390291161171E-7</v>
      </c>
      <c r="L227" s="2">
        <f t="shared" si="41"/>
        <v>0</v>
      </c>
      <c r="M227" s="2">
        <f t="shared" si="42"/>
        <v>0</v>
      </c>
      <c r="N227" s="2">
        <f t="shared" si="43"/>
        <v>4.5412105040989505E-4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5.2939999999999996</v>
      </c>
      <c r="C228" s="2">
        <f t="shared" si="33"/>
        <v>1</v>
      </c>
      <c r="D228" s="3">
        <f t="shared" si="34"/>
        <v>14100</v>
      </c>
      <c r="E228" s="3">
        <f t="shared" si="35"/>
        <v>5.2939999999999996</v>
      </c>
      <c r="F228" s="3">
        <f t="shared" si="36"/>
        <v>5.2211464430888332</v>
      </c>
      <c r="G228" s="3"/>
      <c r="H228" s="3">
        <f t="shared" si="37"/>
        <v>5.2211464430888332</v>
      </c>
      <c r="I228" s="3">
        <f t="shared" si="38"/>
        <v>5.3076407546085542E-3</v>
      </c>
      <c r="J228" s="2">
        <f t="shared" si="39"/>
        <v>4.6469283896500289E-4</v>
      </c>
      <c r="K228" s="2">
        <f t="shared" si="40"/>
        <v>1.0750004925535334E-7</v>
      </c>
      <c r="L228" s="2">
        <f t="shared" si="41"/>
        <v>0</v>
      </c>
      <c r="M228" s="2">
        <f t="shared" si="42"/>
        <v>0</v>
      </c>
      <c r="N228" s="2">
        <f t="shared" si="43"/>
        <v>4.6469283896500289E-4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5.3559999999999999</v>
      </c>
      <c r="C229" s="2">
        <f t="shared" si="33"/>
        <v>1</v>
      </c>
      <c r="D229" s="3">
        <f t="shared" si="34"/>
        <v>14200</v>
      </c>
      <c r="E229" s="3">
        <f t="shared" si="35"/>
        <v>5.3559999999999999</v>
      </c>
      <c r="F229" s="3">
        <f t="shared" si="36"/>
        <v>5.2681592753539555</v>
      </c>
      <c r="G229" s="3"/>
      <c r="H229" s="3">
        <f t="shared" si="37"/>
        <v>5.2681592753539555</v>
      </c>
      <c r="I229" s="3">
        <f t="shared" si="38"/>
        <v>7.7159929063421962E-3</v>
      </c>
      <c r="J229" s="2">
        <f t="shared" si="39"/>
        <v>4.7562475540729521E-4</v>
      </c>
      <c r="K229" s="2">
        <f t="shared" si="40"/>
        <v>1.1115705367472143E-7</v>
      </c>
      <c r="L229" s="2">
        <f t="shared" si="41"/>
        <v>0</v>
      </c>
      <c r="M229" s="2">
        <f t="shared" si="42"/>
        <v>0</v>
      </c>
      <c r="N229" s="2">
        <f t="shared" si="43"/>
        <v>4.7562475540729521E-4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5.4159999999999995</v>
      </c>
      <c r="C230" s="2">
        <f t="shared" si="33"/>
        <v>1</v>
      </c>
      <c r="D230" s="3">
        <f t="shared" si="34"/>
        <v>14300</v>
      </c>
      <c r="E230" s="3">
        <f t="shared" si="35"/>
        <v>5.4159999999999995</v>
      </c>
      <c r="F230" s="3">
        <f t="shared" si="36"/>
        <v>5.3162837735445141</v>
      </c>
      <c r="G230" s="3"/>
      <c r="H230" s="3">
        <f t="shared" si="37"/>
        <v>5.3162837735445141</v>
      </c>
      <c r="I230" s="3">
        <f t="shared" si="38"/>
        <v>9.9433258185216439E-3</v>
      </c>
      <c r="J230" s="2">
        <f t="shared" si="39"/>
        <v>4.8692806531095193E-4</v>
      </c>
      <c r="K230" s="2">
        <f t="shared" si="40"/>
        <v>1.1492853023022759E-7</v>
      </c>
      <c r="L230" s="2">
        <f t="shared" si="41"/>
        <v>0</v>
      </c>
      <c r="M230" s="2">
        <f t="shared" si="42"/>
        <v>0</v>
      </c>
      <c r="N230" s="2">
        <f t="shared" si="43"/>
        <v>4.8692806531095193E-4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5.468</v>
      </c>
      <c r="C231" s="2">
        <f t="shared" si="33"/>
        <v>1</v>
      </c>
      <c r="D231" s="3">
        <f t="shared" si="34"/>
        <v>14400</v>
      </c>
      <c r="E231" s="3">
        <f t="shared" si="35"/>
        <v>5.468</v>
      </c>
      <c r="F231" s="3">
        <f t="shared" si="36"/>
        <v>5.3655576555327844</v>
      </c>
      <c r="G231" s="3"/>
      <c r="H231" s="3">
        <f t="shared" si="37"/>
        <v>5.3655576555327844</v>
      </c>
      <c r="I231" s="3">
        <f t="shared" si="38"/>
        <v>1.0494433939939651E-2</v>
      </c>
      <c r="J231" s="2">
        <f t="shared" si="39"/>
        <v>4.9861440133534103E-4</v>
      </c>
      <c r="K231" s="2">
        <f t="shared" si="40"/>
        <v>1.1881820717576174E-7</v>
      </c>
      <c r="L231" s="2">
        <f t="shared" si="41"/>
        <v>0</v>
      </c>
      <c r="M231" s="2">
        <f t="shared" si="42"/>
        <v>0</v>
      </c>
      <c r="N231" s="2">
        <f t="shared" si="43"/>
        <v>4.9861440133534103E-4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5.5140000000000002</v>
      </c>
      <c r="C232" s="2">
        <f t="shared" si="33"/>
        <v>1</v>
      </c>
      <c r="D232" s="3">
        <f t="shared" si="34"/>
        <v>14500</v>
      </c>
      <c r="E232" s="3">
        <f t="shared" si="35"/>
        <v>5.5140000000000002</v>
      </c>
      <c r="F232" s="3">
        <f t="shared" si="36"/>
        <v>5.4160198212932116</v>
      </c>
      <c r="G232" s="3"/>
      <c r="H232" s="3">
        <f t="shared" si="37"/>
        <v>5.4160198212932116</v>
      </c>
      <c r="I232" s="3">
        <f t="shared" si="38"/>
        <v>9.6001154194142405E-3</v>
      </c>
      <c r="J232" s="2">
        <f t="shared" si="39"/>
        <v>5.1069577482945171E-4</v>
      </c>
      <c r="K232" s="2">
        <f t="shared" si="40"/>
        <v>1.2282993067964977E-7</v>
      </c>
      <c r="L232" s="2">
        <f t="shared" si="41"/>
        <v>0</v>
      </c>
      <c r="M232" s="2">
        <f t="shared" si="42"/>
        <v>0</v>
      </c>
      <c r="N232" s="2">
        <f t="shared" si="43"/>
        <v>5.1069577482945171E-4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5.5179999999999998</v>
      </c>
      <c r="C233" s="2">
        <f t="shared" si="33"/>
        <v>1</v>
      </c>
      <c r="D233" s="3">
        <f t="shared" si="34"/>
        <v>14600</v>
      </c>
      <c r="E233" s="3">
        <f t="shared" si="35"/>
        <v>5.5179999999999998</v>
      </c>
      <c r="F233" s="3">
        <f t="shared" si="36"/>
        <v>5.4677103913672607</v>
      </c>
      <c r="G233" s="3"/>
      <c r="H233" s="3">
        <f t="shared" si="37"/>
        <v>5.4677103913672607</v>
      </c>
      <c r="I233" s="3">
        <f t="shared" si="38"/>
        <v>2.5290447364340694E-3</v>
      </c>
      <c r="J233" s="2">
        <f t="shared" si="39"/>
        <v>5.2318458781424064E-4</v>
      </c>
      <c r="K233" s="2">
        <f t="shared" si="40"/>
        <v>1.2696766866249638E-7</v>
      </c>
      <c r="L233" s="2">
        <f t="shared" si="41"/>
        <v>0</v>
      </c>
      <c r="M233" s="2">
        <f t="shared" si="42"/>
        <v>0</v>
      </c>
      <c r="N233" s="2">
        <f t="shared" si="43"/>
        <v>5.2318458781424064E-4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5.5619999999999994</v>
      </c>
      <c r="C234" s="2">
        <f t="shared" si="33"/>
        <v>1</v>
      </c>
      <c r="D234" s="3">
        <f t="shared" si="34"/>
        <v>14700</v>
      </c>
      <c r="E234" s="3">
        <f t="shared" si="35"/>
        <v>5.5619999999999994</v>
      </c>
      <c r="F234" s="3">
        <f t="shared" si="36"/>
        <v>5.5206707465459504</v>
      </c>
      <c r="G234" s="3"/>
      <c r="H234" s="3">
        <f t="shared" si="37"/>
        <v>5.5206707465459504</v>
      </c>
      <c r="I234" s="3">
        <f t="shared" si="38"/>
        <v>1.7081071910690238E-3</v>
      </c>
      <c r="J234" s="2">
        <f t="shared" si="39"/>
        <v>5.3609364535476373E-4</v>
      </c>
      <c r="K234" s="2">
        <f t="shared" si="40"/>
        <v>1.3123551475568257E-7</v>
      </c>
      <c r="L234" s="2">
        <f t="shared" si="41"/>
        <v>0</v>
      </c>
      <c r="M234" s="2">
        <f t="shared" si="42"/>
        <v>0</v>
      </c>
      <c r="N234" s="2">
        <f t="shared" si="43"/>
        <v>5.3609364535476373E-4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5.6059999999999999</v>
      </c>
      <c r="C235" s="2">
        <f t="shared" si="33"/>
        <v>1</v>
      </c>
      <c r="D235" s="3">
        <f t="shared" si="34"/>
        <v>14800</v>
      </c>
      <c r="E235" s="3">
        <f t="shared" si="35"/>
        <v>5.6059999999999999</v>
      </c>
      <c r="F235" s="3">
        <f t="shared" si="36"/>
        <v>5.5749435688095623</v>
      </c>
      <c r="G235" s="3"/>
      <c r="H235" s="3">
        <f t="shared" si="37"/>
        <v>5.5749435688095623</v>
      </c>
      <c r="I235" s="3">
        <f t="shared" si="38"/>
        <v>9.6450191828638225E-4</v>
      </c>
      <c r="J235" s="2">
        <f t="shared" si="39"/>
        <v>5.4943616833435399E-4</v>
      </c>
      <c r="K235" s="2">
        <f t="shared" si="40"/>
        <v>1.3563769238450257E-7</v>
      </c>
      <c r="L235" s="2">
        <f t="shared" si="41"/>
        <v>0</v>
      </c>
      <c r="M235" s="2">
        <f t="shared" si="42"/>
        <v>0</v>
      </c>
      <c r="N235" s="2">
        <f t="shared" si="43"/>
        <v>5.4943616833435399E-4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5.660000000000001</v>
      </c>
      <c r="C236" s="2">
        <f t="shared" si="33"/>
        <v>1</v>
      </c>
      <c r="D236" s="3">
        <f t="shared" si="34"/>
        <v>14900</v>
      </c>
      <c r="E236" s="3">
        <f t="shared" si="35"/>
        <v>5.660000000000001</v>
      </c>
      <c r="F236" s="3">
        <f t="shared" si="36"/>
        <v>5.6305728835653941</v>
      </c>
      <c r="G236" s="3"/>
      <c r="H236" s="3">
        <f t="shared" si="37"/>
        <v>5.6305728835653941</v>
      </c>
      <c r="I236" s="3">
        <f t="shared" si="38"/>
        <v>8.6595518165591369E-4</v>
      </c>
      <c r="J236" s="2">
        <f t="shared" si="39"/>
        <v>5.6322580664351694E-4</v>
      </c>
      <c r="K236" s="2">
        <f t="shared" si="40"/>
        <v>1.4017855898004723E-7</v>
      </c>
      <c r="L236" s="2">
        <f t="shared" si="41"/>
        <v>0</v>
      </c>
      <c r="M236" s="2">
        <f t="shared" si="42"/>
        <v>0</v>
      </c>
      <c r="N236" s="2">
        <f t="shared" si="43"/>
        <v>5.6322580664351694E-4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5.7120000000000006</v>
      </c>
      <c r="C237" s="2">
        <f t="shared" si="33"/>
        <v>1</v>
      </c>
      <c r="D237" s="3">
        <f t="shared" si="34"/>
        <v>15000</v>
      </c>
      <c r="E237" s="3">
        <f t="shared" si="35"/>
        <v>5.7120000000000006</v>
      </c>
      <c r="F237" s="3">
        <f t="shared" si="36"/>
        <v>5.6876041032256994</v>
      </c>
      <c r="G237" s="3"/>
      <c r="H237" s="3">
        <f t="shared" si="37"/>
        <v>5.6876041032256994</v>
      </c>
      <c r="I237" s="3">
        <f t="shared" si="38"/>
        <v>5.9515977942236004E-4</v>
      </c>
      <c r="J237" s="2">
        <f t="shared" si="39"/>
        <v>5.7747665279662811E-4</v>
      </c>
      <c r="K237" s="2">
        <f t="shared" si="40"/>
        <v>1.4486261032406655E-7</v>
      </c>
      <c r="L237" s="2">
        <f t="shared" si="41"/>
        <v>0</v>
      </c>
      <c r="M237" s="2">
        <f t="shared" si="42"/>
        <v>0</v>
      </c>
      <c r="N237" s="2">
        <f t="shared" si="43"/>
        <v>5.7747665279662811E-4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5.7619999999999996</v>
      </c>
      <c r="C238" s="2">
        <f t="shared" si="33"/>
        <v>1</v>
      </c>
      <c r="D238" s="3">
        <f t="shared" si="34"/>
        <v>15100</v>
      </c>
      <c r="E238" s="3">
        <f t="shared" si="35"/>
        <v>5.7619999999999996</v>
      </c>
      <c r="F238" s="3">
        <f t="shared" si="36"/>
        <v>5.7460840721692383</v>
      </c>
      <c r="G238" s="3"/>
      <c r="H238" s="3">
        <f t="shared" si="37"/>
        <v>5.7460840721692383</v>
      </c>
      <c r="I238" s="3">
        <f t="shared" si="38"/>
        <v>2.53316758714E-4</v>
      </c>
      <c r="J238" s="2">
        <f t="shared" si="39"/>
        <v>5.9220325598994487E-4</v>
      </c>
      <c r="K238" s="2">
        <f t="shared" si="40"/>
        <v>1.4969448503117357E-7</v>
      </c>
      <c r="L238" s="2">
        <f t="shared" si="41"/>
        <v>0</v>
      </c>
      <c r="M238" s="2">
        <f t="shared" si="42"/>
        <v>0</v>
      </c>
      <c r="N238" s="2">
        <f t="shared" si="43"/>
        <v>5.9220325598994487E-4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5.82</v>
      </c>
      <c r="C239" s="2">
        <f t="shared" si="33"/>
        <v>1</v>
      </c>
      <c r="D239" s="3">
        <f t="shared" si="34"/>
        <v>15200</v>
      </c>
      <c r="E239" s="3">
        <f t="shared" si="35"/>
        <v>5.82</v>
      </c>
      <c r="F239" s="3">
        <f t="shared" si="36"/>
        <v>5.8060611131312774</v>
      </c>
      <c r="G239" s="3"/>
      <c r="H239" s="3">
        <f t="shared" si="37"/>
        <v>5.8060611131312774</v>
      </c>
      <c r="I239" s="3">
        <f t="shared" si="38"/>
        <v>1.9429256713905598E-4</v>
      </c>
      <c r="J239" s="2">
        <f t="shared" si="39"/>
        <v>6.074206366148946E-4</v>
      </c>
      <c r="K239" s="2">
        <f t="shared" si="40"/>
        <v>1.5467896917288678E-7</v>
      </c>
      <c r="L239" s="2">
        <f t="shared" si="41"/>
        <v>0</v>
      </c>
      <c r="M239" s="2">
        <f t="shared" si="42"/>
        <v>0</v>
      </c>
      <c r="N239" s="2">
        <f t="shared" si="43"/>
        <v>6.074206366148946E-4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5.8839999999999986</v>
      </c>
      <c r="C240" s="2">
        <f t="shared" si="33"/>
        <v>1</v>
      </c>
      <c r="D240" s="3">
        <f t="shared" si="34"/>
        <v>15300</v>
      </c>
      <c r="E240" s="3">
        <f t="shared" si="35"/>
        <v>5.8839999999999986</v>
      </c>
      <c r="F240" s="3">
        <f t="shared" si="36"/>
        <v>5.8675850750682734</v>
      </c>
      <c r="G240" s="3"/>
      <c r="H240" s="3">
        <f t="shared" si="37"/>
        <v>5.8675850750682734</v>
      </c>
      <c r="I240" s="3">
        <f t="shared" si="38"/>
        <v>2.6944976051417155E-4</v>
      </c>
      <c r="J240" s="2">
        <f t="shared" si="39"/>
        <v>6.2314430124105083E-4</v>
      </c>
      <c r="K240" s="2">
        <f t="shared" si="40"/>
        <v>1.5982100104814698E-7</v>
      </c>
      <c r="L240" s="2">
        <f t="shared" si="41"/>
        <v>0</v>
      </c>
      <c r="M240" s="2">
        <f t="shared" si="42"/>
        <v>0</v>
      </c>
      <c r="N240" s="2">
        <f t="shared" si="43"/>
        <v>6.2314430124105083E-4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5.9380000000000006</v>
      </c>
      <c r="C241" s="2">
        <f t="shared" si="33"/>
        <v>1</v>
      </c>
      <c r="D241" s="3">
        <f t="shared" si="34"/>
        <v>15400</v>
      </c>
      <c r="E241" s="3">
        <f t="shared" si="35"/>
        <v>5.9380000000000006</v>
      </c>
      <c r="F241" s="3">
        <f t="shared" si="36"/>
        <v>5.9307073825449805</v>
      </c>
      <c r="G241" s="3"/>
      <c r="H241" s="3">
        <f t="shared" si="37"/>
        <v>5.9307073825449805</v>
      </c>
      <c r="I241" s="3">
        <f t="shared" si="38"/>
        <v>5.3182269345263527E-5</v>
      </c>
      <c r="J241" s="2">
        <f t="shared" si="39"/>
        <v>6.3939025808368289E-4</v>
      </c>
      <c r="K241" s="2">
        <f t="shared" si="40"/>
        <v>1.6512567610508916E-7</v>
      </c>
      <c r="L241" s="2">
        <f t="shared" si="41"/>
        <v>0</v>
      </c>
      <c r="M241" s="2">
        <f t="shared" si="42"/>
        <v>0</v>
      </c>
      <c r="N241" s="2">
        <f t="shared" si="43"/>
        <v>6.3939025808368289E-4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5.99</v>
      </c>
      <c r="C242" s="2">
        <f t="shared" si="33"/>
        <v>1</v>
      </c>
      <c r="D242" s="3">
        <f t="shared" si="34"/>
        <v>15500</v>
      </c>
      <c r="E242" s="3">
        <f t="shared" si="35"/>
        <v>5.99</v>
      </c>
      <c r="F242" s="3">
        <f t="shared" si="36"/>
        <v>5.9954810866931396</v>
      </c>
      <c r="G242" s="3"/>
      <c r="H242" s="3">
        <f t="shared" si="37"/>
        <v>5.9954810866931396</v>
      </c>
      <c r="I242" s="3">
        <f t="shared" si="38"/>
        <v>3.0042311337709836E-5</v>
      </c>
      <c r="J242" s="2">
        <f t="shared" si="39"/>
        <v>6.5617503297124959E-4</v>
      </c>
      <c r="K242" s="2">
        <f t="shared" si="40"/>
        <v>1.7059825201899706E-7</v>
      </c>
      <c r="L242" s="2">
        <f t="shared" si="41"/>
        <v>0</v>
      </c>
      <c r="M242" s="2">
        <f t="shared" si="42"/>
        <v>0</v>
      </c>
      <c r="N242" s="2">
        <f t="shared" si="43"/>
        <v>6.5617503297124959E-4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6.0620000000000003</v>
      </c>
      <c r="C243" s="2">
        <f t="shared" si="33"/>
        <v>1</v>
      </c>
      <c r="D243" s="3">
        <f t="shared" si="34"/>
        <v>15600</v>
      </c>
      <c r="E243" s="3">
        <f t="shared" si="35"/>
        <v>6.0620000000000003</v>
      </c>
      <c r="F243" s="3">
        <f t="shared" si="36"/>
        <v>6.061960917792617</v>
      </c>
      <c r="G243" s="3"/>
      <c r="H243" s="3">
        <f t="shared" si="37"/>
        <v>6.061960917792617</v>
      </c>
      <c r="I243" s="3">
        <f t="shared" si="38"/>
        <v>1.5274189339469937E-9</v>
      </c>
      <c r="J243" s="2">
        <f t="shared" si="39"/>
        <v>6.7351568582871215E-4</v>
      </c>
      <c r="K243" s="2">
        <f t="shared" si="40"/>
        <v>1.7624415393152554E-7</v>
      </c>
      <c r="L243" s="2">
        <f t="shared" si="41"/>
        <v>0</v>
      </c>
      <c r="M243" s="2">
        <f t="shared" si="42"/>
        <v>0</v>
      </c>
      <c r="N243" s="2">
        <f t="shared" si="43"/>
        <v>6.7351568582871215E-4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6.1160000000000005</v>
      </c>
      <c r="C244" s="2">
        <f t="shared" si="33"/>
        <v>1</v>
      </c>
      <c r="D244" s="3">
        <f t="shared" si="34"/>
        <v>15700</v>
      </c>
      <c r="E244" s="3">
        <f t="shared" si="35"/>
        <v>6.1160000000000005</v>
      </c>
      <c r="F244" s="3">
        <f t="shared" si="36"/>
        <v>6.1302033395273225</v>
      </c>
      <c r="G244" s="3"/>
      <c r="H244" s="3">
        <f t="shared" si="37"/>
        <v>6.1302033395273225</v>
      </c>
      <c r="I244" s="3">
        <f t="shared" si="38"/>
        <v>2.0173485372838756E-4</v>
      </c>
      <c r="J244" s="2">
        <f t="shared" si="39"/>
        <v>6.9142982769304639E-4</v>
      </c>
      <c r="K244" s="2">
        <f t="shared" si="40"/>
        <v>1.8206897985642984E-7</v>
      </c>
      <c r="L244" s="2">
        <f t="shared" si="41"/>
        <v>0</v>
      </c>
      <c r="M244" s="2">
        <f t="shared" si="42"/>
        <v>0</v>
      </c>
      <c r="N244" s="2">
        <f t="shared" si="43"/>
        <v>6.9142982769304639E-4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6.1779999999999999</v>
      </c>
      <c r="C245" s="2">
        <f t="shared" si="33"/>
        <v>1</v>
      </c>
      <c r="D245" s="3">
        <f t="shared" si="34"/>
        <v>15800</v>
      </c>
      <c r="E245" s="3">
        <f t="shared" si="35"/>
        <v>6.1779999999999999</v>
      </c>
      <c r="F245" s="3">
        <f t="shared" si="36"/>
        <v>6.2002666049699791</v>
      </c>
      <c r="G245" s="3"/>
      <c r="H245" s="3">
        <f t="shared" si="37"/>
        <v>6.2002666049699791</v>
      </c>
      <c r="I245" s="3">
        <f t="shared" si="38"/>
        <v>4.9580169688909887E-4</v>
      </c>
      <c r="J245" s="2">
        <f t="shared" si="39"/>
        <v>7.0993563827787952E-4</v>
      </c>
      <c r="K245" s="2">
        <f t="shared" si="40"/>
        <v>1.8807850625720945E-7</v>
      </c>
      <c r="L245" s="2">
        <f t="shared" si="41"/>
        <v>0</v>
      </c>
      <c r="M245" s="2">
        <f t="shared" si="42"/>
        <v>0</v>
      </c>
      <c r="N245" s="2">
        <f t="shared" si="43"/>
        <v>7.0993563827787952E-4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6.2359999999999998</v>
      </c>
      <c r="C246" s="2">
        <f t="shared" si="33"/>
        <v>1</v>
      </c>
      <c r="D246" s="3">
        <f t="shared" si="34"/>
        <v>15900</v>
      </c>
      <c r="E246" s="3">
        <f t="shared" si="35"/>
        <v>6.2359999999999998</v>
      </c>
      <c r="F246" s="3">
        <f t="shared" si="36"/>
        <v>6.272210814351574</v>
      </c>
      <c r="G246" s="3"/>
      <c r="H246" s="3">
        <f t="shared" si="37"/>
        <v>6.272210814351574</v>
      </c>
      <c r="I246" s="3">
        <f t="shared" si="38"/>
        <v>1.3112230760041756E-3</v>
      </c>
      <c r="J246" s="2">
        <f t="shared" si="39"/>
        <v>7.2905188410471824E-4</v>
      </c>
      <c r="K246" s="2">
        <f t="shared" si="40"/>
        <v>1.9427869380224236E-7</v>
      </c>
      <c r="L246" s="2">
        <f t="shared" si="41"/>
        <v>0</v>
      </c>
      <c r="M246" s="2">
        <f t="shared" si="42"/>
        <v>0</v>
      </c>
      <c r="N246" s="2">
        <f t="shared" si="43"/>
        <v>7.2905188410471824E-4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6.2879999999999994</v>
      </c>
      <c r="C247" s="2">
        <f t="shared" si="33"/>
        <v>1</v>
      </c>
      <c r="D247" s="3">
        <f t="shared" si="34"/>
        <v>16000</v>
      </c>
      <c r="E247" s="3">
        <f t="shared" si="35"/>
        <v>6.2879999999999994</v>
      </c>
      <c r="F247" s="3">
        <f t="shared" si="36"/>
        <v>6.3460979746729773</v>
      </c>
      <c r="G247" s="3"/>
      <c r="H247" s="3">
        <f t="shared" si="37"/>
        <v>6.3460979746729773</v>
      </c>
      <c r="I247" s="3">
        <f t="shared" si="38"/>
        <v>3.375374661101987E-3</v>
      </c>
      <c r="J247" s="2">
        <f t="shared" si="39"/>
        <v>7.4879793721880457E-4</v>
      </c>
      <c r="K247" s="2">
        <f t="shared" si="40"/>
        <v>2.0067569330316123E-7</v>
      </c>
      <c r="L247" s="2">
        <f t="shared" si="41"/>
        <v>0</v>
      </c>
      <c r="M247" s="2">
        <f t="shared" si="42"/>
        <v>0</v>
      </c>
      <c r="N247" s="2">
        <f t="shared" si="43"/>
        <v>7.4879793721880457E-4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6.3540000000000001</v>
      </c>
      <c r="C248" s="2">
        <f t="shared" si="33"/>
        <v>1</v>
      </c>
      <c r="D248" s="3">
        <f t="shared" si="34"/>
        <v>16100</v>
      </c>
      <c r="E248" s="3">
        <f t="shared" si="35"/>
        <v>6.3540000000000001</v>
      </c>
      <c r="F248" s="3">
        <f t="shared" si="36"/>
        <v>6.4219920612181713</v>
      </c>
      <c r="G248" s="3"/>
      <c r="H248" s="3">
        <f t="shared" si="37"/>
        <v>6.4219920612181713</v>
      </c>
      <c r="I248" s="3">
        <f t="shared" si="38"/>
        <v>4.6229203886955471E-3</v>
      </c>
      <c r="J248" s="2">
        <f t="shared" si="39"/>
        <v>7.6919379450821708E-4</v>
      </c>
      <c r="K248" s="2">
        <f t="shared" si="40"/>
        <v>2.072758518424041E-7</v>
      </c>
      <c r="L248" s="2">
        <f t="shared" si="41"/>
        <v>0</v>
      </c>
      <c r="M248" s="2">
        <f t="shared" si="42"/>
        <v>0</v>
      </c>
      <c r="N248" s="2">
        <f t="shared" si="43"/>
        <v>7.6919379450821708E-4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6.4319999999999995</v>
      </c>
      <c r="C249" s="2">
        <f t="shared" si="33"/>
        <v>1</v>
      </c>
      <c r="D249" s="3">
        <f t="shared" si="34"/>
        <v>16200</v>
      </c>
      <c r="E249" s="3">
        <f t="shared" si="35"/>
        <v>6.4319999999999995</v>
      </c>
      <c r="F249" s="3">
        <f t="shared" si="36"/>
        <v>6.4999590810303376</v>
      </c>
      <c r="G249" s="3"/>
      <c r="H249" s="3">
        <f t="shared" si="37"/>
        <v>6.4999590810303376</v>
      </c>
      <c r="I249" s="3">
        <f t="shared" si="38"/>
        <v>4.6184366944880591E-3</v>
      </c>
      <c r="J249" s="2">
        <f t="shared" si="39"/>
        <v>7.9026009764543979E-4</v>
      </c>
      <c r="K249" s="2">
        <f t="shared" si="40"/>
        <v>2.1408571909605961E-7</v>
      </c>
      <c r="L249" s="2">
        <f t="shared" si="41"/>
        <v>0</v>
      </c>
      <c r="M249" s="2">
        <f t="shared" si="42"/>
        <v>0</v>
      </c>
      <c r="N249" s="2">
        <f t="shared" si="43"/>
        <v>7.9026009764543979E-4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6.4939999999999998</v>
      </c>
      <c r="C250" s="2">
        <f t="shared" si="33"/>
        <v>1</v>
      </c>
      <c r="D250" s="3">
        <f t="shared" si="34"/>
        <v>16300</v>
      </c>
      <c r="E250" s="3">
        <f t="shared" si="35"/>
        <v>6.4939999999999998</v>
      </c>
      <c r="F250" s="3">
        <f t="shared" si="36"/>
        <v>6.5800671384140612</v>
      </c>
      <c r="G250" s="3"/>
      <c r="H250" s="3">
        <f t="shared" si="37"/>
        <v>6.5800671384140612</v>
      </c>
      <c r="I250" s="3">
        <f t="shared" si="38"/>
        <v>7.4075523147852105E-3</v>
      </c>
      <c r="J250" s="2">
        <f t="shared" si="39"/>
        <v>8.1201815367124355E-4</v>
      </c>
      <c r="K250" s="2">
        <f t="shared" si="40"/>
        <v>2.2111205385832113E-7</v>
      </c>
      <c r="L250" s="2">
        <f t="shared" si="41"/>
        <v>0</v>
      </c>
      <c r="M250" s="2">
        <f t="shared" si="42"/>
        <v>0</v>
      </c>
      <c r="N250" s="2">
        <f t="shared" si="43"/>
        <v>8.1201815367124355E-4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6.5520000000000014</v>
      </c>
      <c r="C251" s="2">
        <f t="shared" si="33"/>
        <v>1</v>
      </c>
      <c r="D251" s="3">
        <f t="shared" si="34"/>
        <v>16400</v>
      </c>
      <c r="E251" s="3">
        <f t="shared" si="35"/>
        <v>6.5520000000000014</v>
      </c>
      <c r="F251" s="3">
        <f t="shared" si="36"/>
        <v>6.6623865025288813</v>
      </c>
      <c r="G251" s="3"/>
      <c r="H251" s="3">
        <f t="shared" si="37"/>
        <v>6.6623865025288813</v>
      </c>
      <c r="I251" s="3">
        <f t="shared" si="38"/>
        <v>1.2185179940558417E-2</v>
      </c>
      <c r="J251" s="2">
        <f t="shared" si="39"/>
        <v>8.3448995624136257E-4</v>
      </c>
      <c r="K251" s="2">
        <f t="shared" si="40"/>
        <v>2.2836183077406226E-7</v>
      </c>
      <c r="L251" s="2">
        <f t="shared" si="41"/>
        <v>0</v>
      </c>
      <c r="M251" s="2">
        <f t="shared" si="42"/>
        <v>0</v>
      </c>
      <c r="N251" s="2">
        <f t="shared" si="43"/>
        <v>8.3448995624136257E-4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6.596000000000001</v>
      </c>
      <c r="C252" s="2">
        <f t="shared" si="33"/>
        <v>1</v>
      </c>
      <c r="D252" s="3">
        <f t="shared" si="34"/>
        <v>16500</v>
      </c>
      <c r="E252" s="3">
        <f t="shared" si="35"/>
        <v>6.596000000000001</v>
      </c>
      <c r="F252" s="3">
        <f t="shared" si="36"/>
        <v>6.7469896771415252</v>
      </c>
      <c r="G252" s="3"/>
      <c r="H252" s="3">
        <f t="shared" si="37"/>
        <v>6.7469896771415252</v>
      </c>
      <c r="I252" s="3">
        <f t="shared" si="38"/>
        <v>2.2797882603301723E-2</v>
      </c>
      <c r="J252" s="2">
        <f t="shared" si="39"/>
        <v>8.5769820755711543E-4</v>
      </c>
      <c r="K252" s="2">
        <f t="shared" si="40"/>
        <v>2.3584224728625425E-7</v>
      </c>
      <c r="L252" s="2">
        <f t="shared" si="41"/>
        <v>0</v>
      </c>
      <c r="M252" s="2">
        <f t="shared" si="42"/>
        <v>0</v>
      </c>
      <c r="N252" s="2">
        <f t="shared" si="43"/>
        <v>8.5769820755711543E-4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6.661999999999999</v>
      </c>
      <c r="C253" s="2">
        <f t="shared" si="33"/>
        <v>1</v>
      </c>
      <c r="D253" s="3">
        <f t="shared" si="34"/>
        <v>16600</v>
      </c>
      <c r="E253" s="3">
        <f t="shared" si="35"/>
        <v>6.661999999999999</v>
      </c>
      <c r="F253" s="3">
        <f t="shared" si="36"/>
        <v>6.8339514726063193</v>
      </c>
      <c r="G253" s="3"/>
      <c r="H253" s="3">
        <f t="shared" si="37"/>
        <v>6.8339514726063193</v>
      </c>
      <c r="I253" s="3">
        <f t="shared" si="38"/>
        <v>2.9567308931482107E-2</v>
      </c>
      <c r="J253" s="2">
        <f t="shared" si="39"/>
        <v>8.8166634100179562E-4</v>
      </c>
      <c r="K253" s="2">
        <f t="shared" si="40"/>
        <v>2.4356073080515828E-7</v>
      </c>
      <c r="L253" s="2">
        <f t="shared" si="41"/>
        <v>0</v>
      </c>
      <c r="M253" s="2">
        <f t="shared" si="42"/>
        <v>0</v>
      </c>
      <c r="N253" s="2">
        <f t="shared" si="43"/>
        <v>8.8166634100179562E-4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6.7480000000000002</v>
      </c>
      <c r="C254" s="2">
        <f t="shared" si="33"/>
        <v>1</v>
      </c>
      <c r="D254" s="3">
        <f t="shared" si="34"/>
        <v>16700</v>
      </c>
      <c r="E254" s="3">
        <f t="shared" si="35"/>
        <v>6.7480000000000002</v>
      </c>
      <c r="F254" s="3">
        <f t="shared" si="36"/>
        <v>6.9233490801454369</v>
      </c>
      <c r="G254" s="3"/>
      <c r="H254" s="3">
        <f t="shared" si="37"/>
        <v>6.9233490801454369</v>
      </c>
      <c r="I254" s="3">
        <f t="shared" si="38"/>
        <v>3.0747299907850786E-2</v>
      </c>
      <c r="J254" s="2">
        <f t="shared" si="39"/>
        <v>9.0641854450536992E-4</v>
      </c>
      <c r="K254" s="2">
        <f t="shared" si="40"/>
        <v>2.5152494610644484E-7</v>
      </c>
      <c r="L254" s="2">
        <f t="shared" si="41"/>
        <v>0</v>
      </c>
      <c r="M254" s="2">
        <f t="shared" si="42"/>
        <v>0</v>
      </c>
      <c r="N254" s="2">
        <f t="shared" si="43"/>
        <v>9.0641854450536992E-4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6.838000000000001</v>
      </c>
      <c r="C255" s="2">
        <f t="shared" si="33"/>
        <v>1</v>
      </c>
      <c r="D255" s="3">
        <f t="shared" si="34"/>
        <v>16800</v>
      </c>
      <c r="E255" s="3">
        <f t="shared" si="35"/>
        <v>6.838000000000001</v>
      </c>
      <c r="F255" s="3">
        <f t="shared" si="36"/>
        <v>7.0152621485030515</v>
      </c>
      <c r="G255" s="3"/>
      <c r="H255" s="3">
        <f t="shared" si="37"/>
        <v>7.0152621485030515</v>
      </c>
      <c r="I255" s="3">
        <f t="shared" si="38"/>
        <v>3.1421869291917551E-2</v>
      </c>
      <c r="J255" s="2">
        <f t="shared" si="39"/>
        <v>9.3197978466073861E-4</v>
      </c>
      <c r="K255" s="2">
        <f t="shared" si="40"/>
        <v>2.5974280296562219E-7</v>
      </c>
      <c r="L255" s="2">
        <f t="shared" si="41"/>
        <v>0</v>
      </c>
      <c r="M255" s="2">
        <f t="shared" si="42"/>
        <v>0</v>
      </c>
      <c r="N255" s="2">
        <f t="shared" si="43"/>
        <v>9.3197978466073861E-4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6.9340000000000002</v>
      </c>
      <c r="C256" s="2">
        <f t="shared" si="33"/>
        <v>1</v>
      </c>
      <c r="D256" s="3">
        <f t="shared" si="34"/>
        <v>16900</v>
      </c>
      <c r="E256" s="3">
        <f t="shared" si="35"/>
        <v>6.9340000000000002</v>
      </c>
      <c r="F256" s="3">
        <f t="shared" si="36"/>
        <v>7.1097728630496233</v>
      </c>
      <c r="G256" s="3"/>
      <c r="H256" s="3">
        <f t="shared" si="37"/>
        <v>7.1097728630496233</v>
      </c>
      <c r="I256" s="3">
        <f t="shared" si="38"/>
        <v>3.0896099384661573E-2</v>
      </c>
      <c r="J256" s="2">
        <f t="shared" si="39"/>
        <v>9.5837583161557233E-4</v>
      </c>
      <c r="K256" s="2">
        <f t="shared" si="40"/>
        <v>2.682224640363871E-7</v>
      </c>
      <c r="L256" s="2">
        <f t="shared" si="41"/>
        <v>0</v>
      </c>
      <c r="M256" s="2">
        <f t="shared" si="42"/>
        <v>0</v>
      </c>
      <c r="N256" s="2">
        <f t="shared" si="43"/>
        <v>9.5837583161557233E-4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7.0259999999999989</v>
      </c>
      <c r="C257" s="2">
        <f t="shared" si="33"/>
        <v>1</v>
      </c>
      <c r="D257" s="3">
        <f t="shared" si="34"/>
        <v>17000</v>
      </c>
      <c r="E257" s="3">
        <f t="shared" si="35"/>
        <v>7.0259999999999989</v>
      </c>
      <c r="F257" s="3">
        <f t="shared" si="36"/>
        <v>7.2069660274152323</v>
      </c>
      <c r="G257" s="3"/>
      <c r="H257" s="3">
        <f t="shared" si="37"/>
        <v>7.2069660274152323</v>
      </c>
      <c r="I257" s="3">
        <f t="shared" si="38"/>
        <v>3.2748703078451E-2</v>
      </c>
      <c r="J257" s="2">
        <f t="shared" si="39"/>
        <v>9.8563328476450655E-4</v>
      </c>
      <c r="K257" s="2">
        <f t="shared" si="40"/>
        <v>2.7697235298075709E-7</v>
      </c>
      <c r="L257" s="2">
        <f t="shared" si="41"/>
        <v>0</v>
      </c>
      <c r="M257" s="2">
        <f t="shared" si="42"/>
        <v>0</v>
      </c>
      <c r="N257" s="2">
        <f t="shared" si="43"/>
        <v>9.8563328476450655E-4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7.13</v>
      </c>
      <c r="C258" s="2">
        <f t="shared" si="33"/>
        <v>1</v>
      </c>
      <c r="D258" s="3">
        <f t="shared" si="34"/>
        <v>17100</v>
      </c>
      <c r="E258" s="3">
        <f t="shared" si="35"/>
        <v>7.13</v>
      </c>
      <c r="F258" s="3">
        <f t="shared" si="36"/>
        <v>7.3069291477331753</v>
      </c>
      <c r="G258" s="3"/>
      <c r="H258" s="3">
        <f t="shared" si="37"/>
        <v>7.3069291477331753</v>
      </c>
      <c r="I258" s="3">
        <f t="shared" si="38"/>
        <v>3.1303923317587794E-2</v>
      </c>
      <c r="J258" s="2">
        <f t="shared" si="39"/>
        <v>1.0137795992672739E-3</v>
      </c>
      <c r="K258" s="2">
        <f t="shared" si="40"/>
        <v>2.860011628590898E-7</v>
      </c>
      <c r="L258" s="2">
        <f t="shared" si="41"/>
        <v>0</v>
      </c>
      <c r="M258" s="2">
        <f t="shared" si="42"/>
        <v>0</v>
      </c>
      <c r="N258" s="2">
        <f t="shared" si="43"/>
        <v>1.0137795992672739E-3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7.2379999999999995</v>
      </c>
      <c r="C259" s="2">
        <f t="shared" si="33"/>
        <v>1</v>
      </c>
      <c r="D259" s="3">
        <f t="shared" si="34"/>
        <v>17200</v>
      </c>
      <c r="E259" s="3">
        <f t="shared" si="35"/>
        <v>7.2379999999999995</v>
      </c>
      <c r="F259" s="3">
        <f t="shared" si="36"/>
        <v>7.4097525195777934</v>
      </c>
      <c r="G259" s="3"/>
      <c r="H259" s="3">
        <f t="shared" si="37"/>
        <v>7.4097525195777934</v>
      </c>
      <c r="I259" s="3">
        <f t="shared" si="38"/>
        <v>2.9498927981320443E-2</v>
      </c>
      <c r="J259" s="2">
        <f t="shared" si="39"/>
        <v>1.0428431134191806E-3</v>
      </c>
      <c r="K259" s="2">
        <f t="shared" si="40"/>
        <v>2.9531786478835745E-7</v>
      </c>
      <c r="L259" s="2">
        <f t="shared" si="41"/>
        <v>0</v>
      </c>
      <c r="M259" s="2">
        <f t="shared" si="42"/>
        <v>0</v>
      </c>
      <c r="N259" s="2">
        <f t="shared" si="43"/>
        <v>1.0428431134191806E-3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7.346000000000001</v>
      </c>
      <c r="C260" s="2">
        <f t="shared" si="33"/>
        <v>1</v>
      </c>
      <c r="D260" s="3">
        <f t="shared" si="34"/>
        <v>17300</v>
      </c>
      <c r="E260" s="3">
        <f t="shared" si="35"/>
        <v>7.346000000000001</v>
      </c>
      <c r="F260" s="3">
        <f t="shared" si="36"/>
        <v>7.5155293176830895</v>
      </c>
      <c r="G260" s="3"/>
      <c r="H260" s="3">
        <f t="shared" si="37"/>
        <v>7.5155293176830895</v>
      </c>
      <c r="I260" s="3">
        <f t="shared" si="38"/>
        <v>2.8740189554093559E-2</v>
      </c>
      <c r="J260" s="2">
        <f t="shared" si="39"/>
        <v>1.072853076901182E-3</v>
      </c>
      <c r="K260" s="2">
        <f t="shared" si="40"/>
        <v>3.0493171687730691E-7</v>
      </c>
      <c r="L260" s="2">
        <f t="shared" si="41"/>
        <v>0</v>
      </c>
      <c r="M260" s="2">
        <f t="shared" si="42"/>
        <v>0</v>
      </c>
      <c r="N260" s="2">
        <f t="shared" si="43"/>
        <v>1.072853076901182E-3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7.4460000000000006</v>
      </c>
      <c r="C261" s="2">
        <f t="shared" si="33"/>
        <v>1</v>
      </c>
      <c r="D261" s="3">
        <f t="shared" si="34"/>
        <v>17400</v>
      </c>
      <c r="E261" s="3">
        <f t="shared" si="35"/>
        <v>7.4460000000000006</v>
      </c>
      <c r="F261" s="3">
        <f t="shared" si="36"/>
        <v>7.6243556885314892</v>
      </c>
      <c r="G261" s="3"/>
      <c r="H261" s="3">
        <f t="shared" si="37"/>
        <v>7.6243556885314892</v>
      </c>
      <c r="I261" s="3">
        <f t="shared" si="38"/>
        <v>3.1810751631541352E-2</v>
      </c>
      <c r="J261" s="2">
        <f t="shared" si="39"/>
        <v>1.103839679937689E-3</v>
      </c>
      <c r="K261" s="2">
        <f t="shared" si="40"/>
        <v>3.1485227344741485E-7</v>
      </c>
      <c r="L261" s="2">
        <f t="shared" si="41"/>
        <v>0</v>
      </c>
      <c r="M261" s="2">
        <f t="shared" si="42"/>
        <v>0</v>
      </c>
      <c r="N261" s="2">
        <f t="shared" si="43"/>
        <v>1.103839679937689E-3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7.5419999999999998</v>
      </c>
      <c r="C262" s="2">
        <f t="shared" si="33"/>
        <v>1</v>
      </c>
      <c r="D262" s="3">
        <f t="shared" si="34"/>
        <v>17500</v>
      </c>
      <c r="E262" s="3">
        <f t="shared" si="35"/>
        <v>7.5419999999999998</v>
      </c>
      <c r="F262" s="3">
        <f t="shared" si="36"/>
        <v>7.7363308459049911</v>
      </c>
      <c r="G262" s="3"/>
      <c r="H262" s="3">
        <f t="shared" si="37"/>
        <v>7.7363308459049911</v>
      </c>
      <c r="I262" s="3">
        <f t="shared" si="38"/>
        <v>3.7764477670149468E-2</v>
      </c>
      <c r="J262" s="2">
        <f t="shared" si="39"/>
        <v>1.1358340833911398E-3</v>
      </c>
      <c r="K262" s="2">
        <f t="shared" si="40"/>
        <v>3.2508939454882894E-7</v>
      </c>
      <c r="L262" s="2">
        <f t="shared" si="41"/>
        <v>0</v>
      </c>
      <c r="M262" s="2">
        <f t="shared" si="42"/>
        <v>0</v>
      </c>
      <c r="N262" s="2">
        <f t="shared" si="43"/>
        <v>1.1358340833911398E-3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7.6640000000000015</v>
      </c>
      <c r="C263" s="2">
        <f t="shared" si="33"/>
        <v>1</v>
      </c>
      <c r="D263" s="3">
        <f t="shared" si="34"/>
        <v>17600</v>
      </c>
      <c r="E263" s="3">
        <f t="shared" si="35"/>
        <v>7.6640000000000015</v>
      </c>
      <c r="F263" s="3">
        <f t="shared" si="36"/>
        <v>7.8515571694938515</v>
      </c>
      <c r="G263" s="3"/>
      <c r="H263" s="3">
        <f t="shared" si="37"/>
        <v>7.8515571694938515</v>
      </c>
      <c r="I263" s="3">
        <f t="shared" si="38"/>
        <v>3.5177691828544792E-2</v>
      </c>
      <c r="J263" s="2">
        <f t="shared" si="39"/>
        <v>1.1688684498233112E-3</v>
      </c>
      <c r="K263" s="2">
        <f t="shared" si="40"/>
        <v>3.3565325578078117E-7</v>
      </c>
      <c r="L263" s="2">
        <f t="shared" si="41"/>
        <v>0</v>
      </c>
      <c r="M263" s="2">
        <f t="shared" si="42"/>
        <v>0</v>
      </c>
      <c r="N263" s="2">
        <f t="shared" si="43"/>
        <v>1.1688684498233112E-3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7.798</v>
      </c>
      <c r="C264" s="2">
        <f t="shared" si="33"/>
        <v>1</v>
      </c>
      <c r="D264" s="3">
        <f t="shared" si="34"/>
        <v>17700</v>
      </c>
      <c r="E264" s="3">
        <f t="shared" si="35"/>
        <v>7.798</v>
      </c>
      <c r="F264" s="3">
        <f t="shared" si="36"/>
        <v>7.9701403066610332</v>
      </c>
      <c r="G264" s="3"/>
      <c r="H264" s="3">
        <f t="shared" si="37"/>
        <v>7.9701403066610332</v>
      </c>
      <c r="I264" s="3">
        <f t="shared" si="38"/>
        <v>2.9632285177354549E-2</v>
      </c>
      <c r="J264" s="2">
        <f t="shared" si="39"/>
        <v>1.2029759755542992E-3</v>
      </c>
      <c r="K264" s="2">
        <f t="shared" si="40"/>
        <v>3.4655435842626147E-7</v>
      </c>
      <c r="L264" s="2">
        <f t="shared" si="41"/>
        <v>0</v>
      </c>
      <c r="M264" s="2">
        <f t="shared" si="42"/>
        <v>0</v>
      </c>
      <c r="N264" s="2">
        <f t="shared" si="43"/>
        <v>1.2029759755542992E-3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7.9699999999999989</v>
      </c>
      <c r="C265" s="2">
        <f t="shared" si="33"/>
        <v>1</v>
      </c>
      <c r="D265" s="3">
        <f t="shared" si="34"/>
        <v>17800</v>
      </c>
      <c r="E265" s="3">
        <f t="shared" si="35"/>
        <v>7.9699999999999989</v>
      </c>
      <c r="F265" s="3">
        <f t="shared" si="36"/>
        <v>8.0921892774637243</v>
      </c>
      <c r="G265" s="3"/>
      <c r="H265" s="3">
        <f t="shared" si="37"/>
        <v>8.0921892774637243</v>
      </c>
      <c r="I265" s="3">
        <f t="shared" si="38"/>
        <v>1.4930219527107279E-2</v>
      </c>
      <c r="J265" s="2">
        <f t="shared" si="39"/>
        <v>1.238190923751102E-3</v>
      </c>
      <c r="K265" s="2">
        <f t="shared" si="40"/>
        <v>3.5780353991105187E-7</v>
      </c>
      <c r="L265" s="2">
        <f t="shared" si="41"/>
        <v>0</v>
      </c>
      <c r="M265" s="2">
        <f t="shared" si="42"/>
        <v>0</v>
      </c>
      <c r="N265" s="2">
        <f t="shared" si="43"/>
        <v>1.238190923751102E-3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8.1320000000000014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8.1320000000000014</v>
      </c>
      <c r="F266" s="3">
        <f t="shared" ref="F266:F329" si="47">IF(H266="",#N/A,H266)</f>
        <v>8.2178165830366083</v>
      </c>
      <c r="G266" s="3"/>
      <c r="H266" s="3">
        <f t="shared" ref="H266:H329" si="48">IF(A266="","",H$2*A266^H$3+H$4*(EXP(H$5*A266)-1))</f>
        <v>8.2178165830366083</v>
      </c>
      <c r="I266" s="3">
        <f t="shared" ref="I266:I329" si="49">IF(A266="","",(B266-H266)^2)</f>
        <v>7.3644859240788452E-3</v>
      </c>
      <c r="J266" s="2">
        <f t="shared" ref="J266:J329" si="50">IF(A266="","",$H$2*$H$3*$A266^($H$3-1)+($H$4*$H$5*EXP($H$5*$A266)))</f>
        <v>1.2745486585787522E-3</v>
      </c>
      <c r="K266" s="2">
        <f t="shared" ref="K266:K329" si="51">IF( A266="","", H$2*H$3*(H$3-1)*A266^(H$3-2)+(H$4*H$5^2*EXP(H$5*$A266)))</f>
        <v>3.6941198459754608E-7</v>
      </c>
      <c r="L266" s="2">
        <f t="shared" ref="L266:L329" si="52">IF(K266&lt;0,1,0)</f>
        <v>0</v>
      </c>
      <c r="M266" s="2">
        <f t="shared" ref="M266:M329" si="53">IF(L266=1,A266,0)</f>
        <v>0</v>
      </c>
      <c r="N266" s="2">
        <f t="shared" ref="N266:N329" si="54">IF(A266&lt;M$8,0,J266)</f>
        <v>1.2745486585787522E-3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8.3680000000000003</v>
      </c>
      <c r="C267" s="2">
        <f t="shared" si="44"/>
        <v>1</v>
      </c>
      <c r="D267" s="3">
        <f t="shared" si="45"/>
        <v>18000</v>
      </c>
      <c r="E267" s="3">
        <f t="shared" si="46"/>
        <v>8.3680000000000003</v>
      </c>
      <c r="F267" s="3">
        <f t="shared" si="47"/>
        <v>8.3471383174447684</v>
      </c>
      <c r="G267" s="3"/>
      <c r="H267" s="3">
        <f t="shared" si="48"/>
        <v>8.3471383174447684</v>
      </c>
      <c r="I267" s="3">
        <f t="shared" si="49"/>
        <v>4.3520979903526735E-4</v>
      </c>
      <c r="J267" s="2">
        <f t="shared" si="50"/>
        <v>1.3120856804480266E-3</v>
      </c>
      <c r="K267" s="2">
        <f t="shared" si="51"/>
        <v>3.813912349241115E-7</v>
      </c>
      <c r="L267" s="2">
        <f t="shared" si="52"/>
        <v>0</v>
      </c>
      <c r="M267" s="2">
        <f t="shared" si="53"/>
        <v>0</v>
      </c>
      <c r="N267" s="2">
        <f t="shared" si="54"/>
        <v>1.3120856804480266E-3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8.532</v>
      </c>
      <c r="C268" s="2">
        <f t="shared" si="44"/>
        <v>1</v>
      </c>
      <c r="D268" s="3">
        <f t="shared" si="45"/>
        <v>18100</v>
      </c>
      <c r="E268" s="3">
        <f t="shared" si="46"/>
        <v>8.532</v>
      </c>
      <c r="F268" s="3">
        <f t="shared" si="47"/>
        <v>8.4802742831176516</v>
      </c>
      <c r="G268" s="3"/>
      <c r="H268" s="3">
        <f t="shared" si="48"/>
        <v>8.4802742831176516</v>
      </c>
      <c r="I268" s="3">
        <f t="shared" si="49"/>
        <v>2.6755497869928617E-3</v>
      </c>
      <c r="J268" s="2">
        <f t="shared" si="50"/>
        <v>1.3508396623948206E-3</v>
      </c>
      <c r="K268" s="2">
        <f t="shared" si="51"/>
        <v>3.9375320290109235E-7</v>
      </c>
      <c r="L268" s="2">
        <f t="shared" si="52"/>
        <v>0</v>
      </c>
      <c r="M268" s="2">
        <f t="shared" si="53"/>
        <v>0</v>
      </c>
      <c r="N268" s="2">
        <f t="shared" si="54"/>
        <v>1.3508396623948206E-3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8.6679999999999993</v>
      </c>
      <c r="C269" s="2">
        <f t="shared" si="44"/>
        <v>1</v>
      </c>
      <c r="D269" s="3">
        <f t="shared" si="45"/>
        <v>18200</v>
      </c>
      <c r="E269" s="3">
        <f t="shared" si="46"/>
        <v>8.6679999999999993</v>
      </c>
      <c r="F269" s="3">
        <f t="shared" si="47"/>
        <v>8.6173481099790621</v>
      </c>
      <c r="G269" s="3"/>
      <c r="H269" s="3">
        <f t="shared" si="48"/>
        <v>8.6173481099790621</v>
      </c>
      <c r="I269" s="3">
        <f t="shared" si="49"/>
        <v>2.5656139626931149E-3</v>
      </c>
      <c r="J269" s="2">
        <f t="shared" si="50"/>
        <v>1.390849487627436E-3</v>
      </c>
      <c r="K269" s="2">
        <f t="shared" si="51"/>
        <v>4.0651018197491176E-7</v>
      </c>
      <c r="L269" s="2">
        <f t="shared" si="52"/>
        <v>0</v>
      </c>
      <c r="M269" s="2">
        <f t="shared" si="53"/>
        <v>0</v>
      </c>
      <c r="N269" s="2">
        <f t="shared" si="54"/>
        <v>1.390849487627436E-3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8.8120000000000012</v>
      </c>
      <c r="C270" s="2">
        <f t="shared" si="44"/>
        <v>1</v>
      </c>
      <c r="D270" s="3">
        <f t="shared" si="45"/>
        <v>18300</v>
      </c>
      <c r="E270" s="3">
        <f t="shared" si="46"/>
        <v>8.8120000000000012</v>
      </c>
      <c r="F270" s="3">
        <f t="shared" si="47"/>
        <v>8.7584873783918127</v>
      </c>
      <c r="G270" s="3"/>
      <c r="H270" s="3">
        <f t="shared" si="48"/>
        <v>8.7584873783918127</v>
      </c>
      <c r="I270" s="3">
        <f t="shared" si="49"/>
        <v>2.8636006713811607E-3</v>
      </c>
      <c r="J270" s="2">
        <f t="shared" si="50"/>
        <v>1.4321552882791725E-3</v>
      </c>
      <c r="K270" s="2">
        <f t="shared" si="51"/>
        <v>4.1967485927209387E-7</v>
      </c>
      <c r="L270" s="2">
        <f t="shared" si="52"/>
        <v>0</v>
      </c>
      <c r="M270" s="2">
        <f t="shared" si="53"/>
        <v>0</v>
      </c>
      <c r="N270" s="2">
        <f t="shared" si="54"/>
        <v>1.4321552882791725E-3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8.9779999999999998</v>
      </c>
      <c r="C271" s="2">
        <f t="shared" si="44"/>
        <v>1</v>
      </c>
      <c r="D271" s="3">
        <f t="shared" si="45"/>
        <v>18400</v>
      </c>
      <c r="E271" s="3">
        <f t="shared" si="46"/>
        <v>8.9779999999999998</v>
      </c>
      <c r="F271" s="3">
        <f t="shared" si="47"/>
        <v>8.9038237460395351</v>
      </c>
      <c r="G271" s="3"/>
      <c r="H271" s="3">
        <f t="shared" si="48"/>
        <v>8.9038237460395351</v>
      </c>
      <c r="I271" s="3">
        <f t="shared" si="49"/>
        <v>5.5021166516073519E-3</v>
      </c>
      <c r="J271" s="2">
        <f t="shared" si="50"/>
        <v>1.4747984854048283E-3</v>
      </c>
      <c r="K271" s="2">
        <f t="shared" si="51"/>
        <v>4.3326032823540684E-7</v>
      </c>
      <c r="L271" s="2">
        <f t="shared" si="52"/>
        <v>0</v>
      </c>
      <c r="M271" s="2">
        <f t="shared" si="53"/>
        <v>0</v>
      </c>
      <c r="N271" s="2">
        <f t="shared" si="54"/>
        <v>1.4747984854048283E-3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9.1180000000000003</v>
      </c>
      <c r="C272" s="2">
        <f t="shared" si="44"/>
        <v>1</v>
      </c>
      <c r="D272" s="3">
        <f t="shared" si="45"/>
        <v>18500</v>
      </c>
      <c r="E272" s="3">
        <f t="shared" si="46"/>
        <v>9.1180000000000003</v>
      </c>
      <c r="F272" s="3">
        <f t="shared" si="47"/>
        <v>9.0534930788719628</v>
      </c>
      <c r="G272" s="3"/>
      <c r="H272" s="3">
        <f t="shared" si="48"/>
        <v>9.0534930788719628</v>
      </c>
      <c r="I272" s="3">
        <f t="shared" si="49"/>
        <v>4.1611428734188603E-3</v>
      </c>
      <c r="J272" s="2">
        <f t="shared" si="50"/>
        <v>1.5188218302609382E-3</v>
      </c>
      <c r="K272" s="2">
        <f t="shared" si="51"/>
        <v>4.4728010166471616E-7</v>
      </c>
      <c r="L272" s="2">
        <f t="shared" si="52"/>
        <v>0</v>
      </c>
      <c r="M272" s="2">
        <f t="shared" si="53"/>
        <v>0</v>
      </c>
      <c r="N272" s="2">
        <f t="shared" si="54"/>
        <v>1.5188218302609382E-3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9.2919999999999998</v>
      </c>
      <c r="C273" s="2">
        <f t="shared" si="44"/>
        <v>1</v>
      </c>
      <c r="D273" s="3">
        <f t="shared" si="45"/>
        <v>18600</v>
      </c>
      <c r="E273" s="3">
        <f t="shared" si="46"/>
        <v>9.2919999999999998</v>
      </c>
      <c r="F273" s="3">
        <f t="shared" si="47"/>
        <v>9.2076355862441694</v>
      </c>
      <c r="G273" s="3"/>
      <c r="H273" s="3">
        <f t="shared" si="48"/>
        <v>9.2076355862441694</v>
      </c>
      <c r="I273" s="3">
        <f t="shared" si="49"/>
        <v>7.1173543083649406E-3</v>
      </c>
      <c r="J273" s="2">
        <f t="shared" si="50"/>
        <v>1.5642694469108751E-3</v>
      </c>
      <c r="K273" s="2">
        <f t="shared" si="51"/>
        <v>4.6174812517554317E-7</v>
      </c>
      <c r="L273" s="2">
        <f t="shared" si="52"/>
        <v>0</v>
      </c>
      <c r="M273" s="2">
        <f t="shared" si="53"/>
        <v>0</v>
      </c>
      <c r="N273" s="2">
        <f t="shared" si="54"/>
        <v>1.5642694469108751E-3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9.4599999999999991</v>
      </c>
      <c r="C274" s="2">
        <f t="shared" si="44"/>
        <v>1</v>
      </c>
      <c r="D274" s="3">
        <f t="shared" si="45"/>
        <v>18700</v>
      </c>
      <c r="E274" s="3">
        <f t="shared" si="46"/>
        <v>9.4599999999999991</v>
      </c>
      <c r="F274" s="3">
        <f t="shared" si="47"/>
        <v>9.3663959603842564</v>
      </c>
      <c r="G274" s="3"/>
      <c r="H274" s="3">
        <f t="shared" si="48"/>
        <v>9.3663959603842564</v>
      </c>
      <c r="I274" s="3">
        <f t="shared" si="49"/>
        <v>8.7617162323855302E-3</v>
      </c>
      <c r="J274" s="2">
        <f t="shared" si="50"/>
        <v>1.6111868761972529E-3</v>
      </c>
      <c r="K274" s="2">
        <f t="shared" si="51"/>
        <v>4.7667879108873751E-7</v>
      </c>
      <c r="L274" s="2">
        <f t="shared" si="52"/>
        <v>0</v>
      </c>
      <c r="M274" s="2">
        <f t="shared" si="53"/>
        <v>0</v>
      </c>
      <c r="N274" s="2">
        <f t="shared" si="54"/>
        <v>1.6111868761972529E-3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9.5719999999999992</v>
      </c>
      <c r="C275" s="2">
        <f t="shared" si="44"/>
        <v>1</v>
      </c>
      <c r="D275" s="3">
        <f t="shared" si="45"/>
        <v>18800</v>
      </c>
      <c r="E275" s="3">
        <f t="shared" si="46"/>
        <v>9.5719999999999992</v>
      </c>
      <c r="F275" s="3">
        <f t="shared" si="47"/>
        <v>9.5299235203285413</v>
      </c>
      <c r="G275" s="3"/>
      <c r="H275" s="3">
        <f t="shared" si="48"/>
        <v>9.5299235203285413</v>
      </c>
      <c r="I275" s="3">
        <f t="shared" si="49"/>
        <v>1.7704301415426089E-3</v>
      </c>
      <c r="J275" s="2">
        <f t="shared" si="50"/>
        <v>1.6596211211254198E-3</v>
      </c>
      <c r="K275" s="2">
        <f t="shared" si="51"/>
        <v>4.9208695276510211E-7</v>
      </c>
      <c r="L275" s="2">
        <f t="shared" si="52"/>
        <v>0</v>
      </c>
      <c r="M275" s="2">
        <f t="shared" si="53"/>
        <v>0</v>
      </c>
      <c r="N275" s="2">
        <f t="shared" si="54"/>
        <v>1.6596211211254198E-3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9.8140000000000001</v>
      </c>
      <c r="C276" s="2">
        <f t="shared" si="44"/>
        <v>1</v>
      </c>
      <c r="D276" s="3">
        <f t="shared" si="45"/>
        <v>18900</v>
      </c>
      <c r="E276" s="3">
        <f t="shared" si="46"/>
        <v>9.8140000000000001</v>
      </c>
      <c r="F276" s="3">
        <f t="shared" si="47"/>
        <v>9.6983723604674843</v>
      </c>
      <c r="G276" s="3"/>
      <c r="H276" s="3">
        <f t="shared" si="48"/>
        <v>9.6983723604674843</v>
      </c>
      <c r="I276" s="3">
        <f t="shared" si="49"/>
        <v>1.3369751023861402E-2</v>
      </c>
      <c r="J276" s="2">
        <f t="shared" si="50"/>
        <v>1.7096206937032624E-3</v>
      </c>
      <c r="K276" s="2">
        <f t="shared" si="51"/>
        <v>5.0798793939925218E-7</v>
      </c>
      <c r="L276" s="2">
        <f t="shared" si="52"/>
        <v>0</v>
      </c>
      <c r="M276" s="2">
        <f t="shared" si="53"/>
        <v>0</v>
      </c>
      <c r="N276" s="2">
        <f t="shared" si="54"/>
        <v>1.7096206937032624E-3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9.9899999999999984</v>
      </c>
      <c r="C277" s="2">
        <f t="shared" si="44"/>
        <v>1</v>
      </c>
      <c r="D277" s="3">
        <f t="shared" si="45"/>
        <v>19000</v>
      </c>
      <c r="E277" s="3">
        <f t="shared" si="46"/>
        <v>9.9899999999999984</v>
      </c>
      <c r="F277" s="3">
        <f t="shared" si="47"/>
        <v>9.8719015038503457</v>
      </c>
      <c r="G277" s="3"/>
      <c r="H277" s="3">
        <f t="shared" si="48"/>
        <v>9.8719015038503457</v>
      </c>
      <c r="I277" s="3">
        <f t="shared" si="49"/>
        <v>1.3947254792809541E-2</v>
      </c>
      <c r="J277" s="2">
        <f t="shared" si="50"/>
        <v>1.7612356632839624E-3</v>
      </c>
      <c r="K277" s="2">
        <f t="shared" si="51"/>
        <v>5.2439757128744708E-7</v>
      </c>
      <c r="L277" s="2">
        <f t="shared" si="52"/>
        <v>0</v>
      </c>
      <c r="M277" s="2">
        <f t="shared" si="53"/>
        <v>0</v>
      </c>
      <c r="N277" s="2">
        <f t="shared" si="54"/>
        <v>1.7612356632839624E-3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10.168000000000001</v>
      </c>
      <c r="C278" s="2">
        <f t="shared" si="44"/>
        <v>1</v>
      </c>
      <c r="D278" s="3">
        <f t="shared" si="45"/>
        <v>19100</v>
      </c>
      <c r="E278" s="3">
        <f t="shared" si="46"/>
        <v>10.168000000000001</v>
      </c>
      <c r="F278" s="3">
        <f t="shared" si="47"/>
        <v>10.050675060401296</v>
      </c>
      <c r="G278" s="3"/>
      <c r="H278" s="3">
        <f t="shared" si="48"/>
        <v>10.050675060401296</v>
      </c>
      <c r="I278" s="3">
        <f t="shared" si="49"/>
        <v>1.3765141451839684E-2</v>
      </c>
      <c r="J278" s="2">
        <f t="shared" si="50"/>
        <v>1.8145177064598742E-3</v>
      </c>
      <c r="K278" s="2">
        <f t="shared" si="51"/>
        <v>5.4133217558460768E-7</v>
      </c>
      <c r="L278" s="2">
        <f t="shared" si="52"/>
        <v>0</v>
      </c>
      <c r="M278" s="2">
        <f t="shared" si="53"/>
        <v>0</v>
      </c>
      <c r="N278" s="2">
        <f t="shared" si="54"/>
        <v>1.8145177064598742E-3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10.360000000000001</v>
      </c>
      <c r="C279" s="2">
        <f t="shared" si="44"/>
        <v>1</v>
      </c>
      <c r="D279" s="3">
        <f t="shared" si="45"/>
        <v>19200</v>
      </c>
      <c r="E279" s="3">
        <f t="shared" si="46"/>
        <v>10.360000000000001</v>
      </c>
      <c r="F279" s="3">
        <f t="shared" si="47"/>
        <v>10.234862390204505</v>
      </c>
      <c r="G279" s="3"/>
      <c r="H279" s="3">
        <f t="shared" si="48"/>
        <v>10.234862390204505</v>
      </c>
      <c r="I279" s="3">
        <f t="shared" si="49"/>
        <v>1.565942138532991E-2</v>
      </c>
      <c r="J279" s="2">
        <f t="shared" si="50"/>
        <v>1.8695201585572101E-3</v>
      </c>
      <c r="K279" s="2">
        <f t="shared" si="51"/>
        <v>5.5880860256621349E-7</v>
      </c>
      <c r="L279" s="2">
        <f t="shared" si="52"/>
        <v>0</v>
      </c>
      <c r="M279" s="2">
        <f t="shared" si="53"/>
        <v>0</v>
      </c>
      <c r="N279" s="2">
        <f t="shared" si="54"/>
        <v>1.8695201585572101E-3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10.52</v>
      </c>
      <c r="C280" s="2">
        <f t="shared" si="44"/>
        <v>1</v>
      </c>
      <c r="D280" s="3">
        <f t="shared" si="45"/>
        <v>19300</v>
      </c>
      <c r="E280" s="3">
        <f t="shared" si="46"/>
        <v>10.52</v>
      </c>
      <c r="F280" s="3">
        <f t="shared" si="47"/>
        <v>10.424638272020879</v>
      </c>
      <c r="G280" s="3"/>
      <c r="H280" s="3">
        <f t="shared" si="48"/>
        <v>10.424638272020879</v>
      </c>
      <c r="I280" s="3">
        <f t="shared" si="49"/>
        <v>9.0938591631638723E-3</v>
      </c>
      <c r="J280" s="2">
        <f t="shared" si="50"/>
        <v>1.9262980667828342E-3</v>
      </c>
      <c r="K280" s="2">
        <f t="shared" si="51"/>
        <v>5.7684424241128458E-7</v>
      </c>
      <c r="L280" s="2">
        <f t="shared" si="52"/>
        <v>0</v>
      </c>
      <c r="M280" s="2">
        <f t="shared" si="53"/>
        <v>0</v>
      </c>
      <c r="N280" s="2">
        <f t="shared" si="54"/>
        <v>1.9262980667828342E-3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10.666</v>
      </c>
      <c r="C281" s="2">
        <f t="shared" si="44"/>
        <v>1</v>
      </c>
      <c r="D281" s="3">
        <f t="shared" si="45"/>
        <v>19400</v>
      </c>
      <c r="E281" s="3">
        <f t="shared" si="46"/>
        <v>10.666</v>
      </c>
      <c r="F281" s="3">
        <f t="shared" si="47"/>
        <v>10.620183077204294</v>
      </c>
      <c r="G281" s="3"/>
      <c r="H281" s="3">
        <f t="shared" si="48"/>
        <v>10.620183077204294</v>
      </c>
      <c r="I281" s="3">
        <f t="shared" si="49"/>
        <v>2.0991904144677591E-3</v>
      </c>
      <c r="J281" s="2">
        <f t="shared" si="50"/>
        <v>1.9849082450761027E-3</v>
      </c>
      <c r="K281" s="2">
        <f t="shared" si="51"/>
        <v>5.9545704252316469E-7</v>
      </c>
      <c r="L281" s="2">
        <f t="shared" si="52"/>
        <v>0</v>
      </c>
      <c r="M281" s="2">
        <f t="shared" si="53"/>
        <v>0</v>
      </c>
      <c r="N281" s="2">
        <f t="shared" si="54"/>
        <v>1.9849082450761027E-3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10.824</v>
      </c>
      <c r="C282" s="2">
        <f t="shared" si="44"/>
        <v>1</v>
      </c>
      <c r="D282" s="3">
        <f t="shared" si="45"/>
        <v>19500</v>
      </c>
      <c r="E282" s="3">
        <f t="shared" si="46"/>
        <v>10.824</v>
      </c>
      <c r="F282" s="3">
        <f t="shared" si="47"/>
        <v>10.821682949190524</v>
      </c>
      <c r="G282" s="3"/>
      <c r="H282" s="3">
        <f t="shared" si="48"/>
        <v>10.821682949190524</v>
      </c>
      <c r="I282" s="3">
        <f t="shared" si="49"/>
        <v>5.3687244536906914E-6</v>
      </c>
      <c r="J282" s="2">
        <f t="shared" si="50"/>
        <v>2.0454093307203901E-3</v>
      </c>
      <c r="K282" s="2">
        <f t="shared" si="51"/>
        <v>6.1466552540536234E-7</v>
      </c>
      <c r="L282" s="2">
        <f t="shared" si="52"/>
        <v>0</v>
      </c>
      <c r="M282" s="2">
        <f t="shared" si="53"/>
        <v>0</v>
      </c>
      <c r="N282" s="2">
        <f t="shared" si="54"/>
        <v>2.0454093307203901E-3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10.896000000000001</v>
      </c>
      <c r="C283" s="2">
        <f t="shared" si="44"/>
        <v>1</v>
      </c>
      <c r="D283" s="3">
        <f t="shared" si="45"/>
        <v>19600</v>
      </c>
      <c r="E283" s="3">
        <f t="shared" si="46"/>
        <v>10.896000000000001</v>
      </c>
      <c r="F283" s="3">
        <f t="shared" si="47"/>
        <v>11.029329988737633</v>
      </c>
      <c r="G283" s="3"/>
      <c r="H283" s="3">
        <f t="shared" si="48"/>
        <v>11.029329988737633</v>
      </c>
      <c r="I283" s="3">
        <f t="shared" si="49"/>
        <v>1.7776885896777082E-2</v>
      </c>
      <c r="J283" s="2">
        <f t="shared" si="50"/>
        <v>2.1078618427706921E-3</v>
      </c>
      <c r="K283" s="2">
        <f t="shared" si="51"/>
        <v>6.3448880711025825E-7</v>
      </c>
      <c r="L283" s="2">
        <f t="shared" si="52"/>
        <v>0</v>
      </c>
      <c r="M283" s="2">
        <f t="shared" si="53"/>
        <v>0</v>
      </c>
      <c r="N283" s="2">
        <f t="shared" si="54"/>
        <v>2.1078618427706921E-3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11.120000000000001</v>
      </c>
      <c r="C284" s="2">
        <f t="shared" si="44"/>
        <v>1</v>
      </c>
      <c r="D284" s="3">
        <f t="shared" si="45"/>
        <v>19700</v>
      </c>
      <c r="E284" s="3">
        <f t="shared" si="46"/>
        <v>11.120000000000001</v>
      </c>
      <c r="F284" s="3">
        <f t="shared" si="47"/>
        <v>11.243322445102395</v>
      </c>
      <c r="G284" s="3"/>
      <c r="H284" s="3">
        <f t="shared" si="48"/>
        <v>11.243322445102395</v>
      </c>
      <c r="I284" s="3">
        <f t="shared" si="49"/>
        <v>1.5208425466032979E-2</v>
      </c>
      <c r="J284" s="2">
        <f t="shared" si="50"/>
        <v>2.172328242355501E-3</v>
      </c>
      <c r="K284" s="2">
        <f t="shared" si="51"/>
        <v>6.5494661627905668E-7</v>
      </c>
      <c r="L284" s="2">
        <f t="shared" si="52"/>
        <v>0</v>
      </c>
      <c r="M284" s="2">
        <f t="shared" si="53"/>
        <v>0</v>
      </c>
      <c r="N284" s="2">
        <f t="shared" si="54"/>
        <v>2.172328242355501E-3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11.556000000000001</v>
      </c>
      <c r="C285" s="2">
        <f t="shared" si="44"/>
        <v>1</v>
      </c>
      <c r="D285" s="3">
        <f t="shared" si="45"/>
        <v>19800</v>
      </c>
      <c r="E285" s="3">
        <f t="shared" si="46"/>
        <v>11.556000000000001</v>
      </c>
      <c r="F285" s="3">
        <f t="shared" si="47"/>
        <v>11.46386491334305</v>
      </c>
      <c r="G285" s="3"/>
      <c r="H285" s="3">
        <f t="shared" si="48"/>
        <v>11.46386491334305</v>
      </c>
      <c r="I285" s="3">
        <f t="shared" si="49"/>
        <v>8.4888741932838338E-3</v>
      </c>
      <c r="J285" s="2">
        <f t="shared" si="50"/>
        <v>2.2388729949130376E-3</v>
      </c>
      <c r="K285" s="2">
        <f t="shared" si="51"/>
        <v>6.7605931379194847E-7</v>
      </c>
      <c r="L285" s="2">
        <f t="shared" si="52"/>
        <v>0</v>
      </c>
      <c r="M285" s="2">
        <f t="shared" si="53"/>
        <v>0</v>
      </c>
      <c r="N285" s="2">
        <f t="shared" si="54"/>
        <v>2.2388729949130376E-3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11.807999999999998</v>
      </c>
      <c r="C286" s="2">
        <f t="shared" si="44"/>
        <v>1</v>
      </c>
      <c r="D286" s="3">
        <f t="shared" si="45"/>
        <v>19900</v>
      </c>
      <c r="E286" s="3">
        <f t="shared" si="46"/>
        <v>11.807999999999998</v>
      </c>
      <c r="F286" s="3">
        <f t="shared" si="47"/>
        <v>11.691168537945021</v>
      </c>
      <c r="G286" s="3"/>
      <c r="H286" s="3">
        <f t="shared" si="48"/>
        <v>11.691168537945021</v>
      </c>
      <c r="I286" s="3">
        <f t="shared" si="49"/>
        <v>1.3649590525903496E-2</v>
      </c>
      <c r="J286" s="2">
        <f t="shared" si="50"/>
        <v>2.3075626344238099E-3</v>
      </c>
      <c r="K286" s="2">
        <f t="shared" si="51"/>
        <v>6.9784791304806136E-7</v>
      </c>
      <c r="L286" s="2">
        <f t="shared" si="52"/>
        <v>0</v>
      </c>
      <c r="M286" s="2">
        <f t="shared" si="53"/>
        <v>0</v>
      </c>
      <c r="N286" s="2">
        <f t="shared" si="54"/>
        <v>2.3075626344238099E-3</v>
      </c>
    </row>
    <row r="287" spans="1:14" x14ac:dyDescent="0.25">
      <c r="A287" s="1" t="str">
        <f>IF(raw_data!A280="","",raw_data!A280)</f>
        <v/>
      </c>
      <c r="B287" s="1" t="str">
        <f>IF(A287="","",AVERAGE(raw_data!F280:J280))</f>
        <v/>
      </c>
      <c r="C287" s="2" t="str">
        <f t="shared" si="44"/>
        <v/>
      </c>
      <c r="D287" s="3" t="e">
        <f t="shared" si="45"/>
        <v>#N/A</v>
      </c>
      <c r="E287" s="3" t="e">
        <f t="shared" si="46"/>
        <v>#N/A</v>
      </c>
      <c r="F287" s="3" t="e">
        <f t="shared" si="47"/>
        <v>#N/A</v>
      </c>
      <c r="G287" s="3"/>
      <c r="H287" s="3" t="str">
        <f t="shared" si="48"/>
        <v/>
      </c>
      <c r="I287" s="3" t="str">
        <f t="shared" si="49"/>
        <v/>
      </c>
      <c r="J287" s="2" t="str">
        <f t="shared" si="50"/>
        <v/>
      </c>
      <c r="K287" s="2" t="str">
        <f t="shared" si="51"/>
        <v/>
      </c>
      <c r="L287" s="2">
        <f t="shared" si="52"/>
        <v>0</v>
      </c>
      <c r="M287" s="2">
        <f t="shared" si="53"/>
        <v>0</v>
      </c>
      <c r="N287" s="2" t="str">
        <f t="shared" si="54"/>
        <v/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9"/>
  <sheetViews>
    <sheetView workbookViewId="0">
      <selection activeCell="C275" sqref="C275"/>
    </sheetView>
  </sheetViews>
  <sheetFormatPr defaultRowHeight="14.5" x14ac:dyDescent="0.35"/>
  <sheetData>
    <row r="1" spans="1:1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5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</v>
      </c>
    </row>
    <row r="3" spans="1:14" x14ac:dyDescent="0.35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</v>
      </c>
    </row>
    <row r="4" spans="1:14" x14ac:dyDescent="0.35">
      <c r="A4">
        <v>6</v>
      </c>
      <c r="B4">
        <v>0.08</v>
      </c>
      <c r="C4">
        <v>0.06</v>
      </c>
      <c r="D4">
        <v>0.06</v>
      </c>
      <c r="E4">
        <v>0.06</v>
      </c>
      <c r="F4">
        <v>0.06</v>
      </c>
      <c r="G4">
        <v>0.08</v>
      </c>
      <c r="H4">
        <v>0.08</v>
      </c>
      <c r="I4">
        <v>0.08</v>
      </c>
      <c r="J4">
        <v>0.06</v>
      </c>
      <c r="K4">
        <v>0.05</v>
      </c>
      <c r="L4">
        <v>0.04</v>
      </c>
      <c r="M4">
        <v>0.02</v>
      </c>
      <c r="N4">
        <v>50</v>
      </c>
    </row>
    <row r="5" spans="1:14" x14ac:dyDescent="0.35">
      <c r="A5">
        <v>8</v>
      </c>
      <c r="B5">
        <v>0.14000000000000001</v>
      </c>
      <c r="C5">
        <v>0.11</v>
      </c>
      <c r="D5">
        <v>0.11</v>
      </c>
      <c r="E5">
        <v>0.12</v>
      </c>
      <c r="F5">
        <v>0.1</v>
      </c>
      <c r="G5">
        <v>0.12</v>
      </c>
      <c r="H5">
        <v>0.14000000000000001</v>
      </c>
      <c r="I5">
        <v>0.14000000000000001</v>
      </c>
      <c r="J5">
        <v>0.12</v>
      </c>
      <c r="K5">
        <v>0.11</v>
      </c>
      <c r="L5">
        <v>0.08</v>
      </c>
      <c r="M5">
        <v>0.05</v>
      </c>
      <c r="N5">
        <v>50</v>
      </c>
    </row>
    <row r="6" spans="1:14" x14ac:dyDescent="0.35">
      <c r="A6">
        <v>10</v>
      </c>
      <c r="B6">
        <v>0.19</v>
      </c>
      <c r="C6">
        <v>0.14000000000000001</v>
      </c>
      <c r="D6">
        <v>0.15</v>
      </c>
      <c r="E6">
        <v>0.16</v>
      </c>
      <c r="F6">
        <v>0.14000000000000001</v>
      </c>
      <c r="G6">
        <v>0.16</v>
      </c>
      <c r="H6">
        <v>0.19</v>
      </c>
      <c r="I6">
        <v>0.19</v>
      </c>
      <c r="J6">
        <v>0.16</v>
      </c>
      <c r="K6">
        <v>0.13</v>
      </c>
      <c r="L6">
        <v>0.1</v>
      </c>
      <c r="M6">
        <v>0.08</v>
      </c>
      <c r="N6">
        <v>50</v>
      </c>
    </row>
    <row r="7" spans="1:14" x14ac:dyDescent="0.35">
      <c r="A7">
        <v>12</v>
      </c>
      <c r="B7">
        <v>0.23</v>
      </c>
      <c r="C7">
        <v>0.17</v>
      </c>
      <c r="D7">
        <v>0.18</v>
      </c>
      <c r="E7">
        <v>0.19</v>
      </c>
      <c r="F7">
        <v>0.17</v>
      </c>
      <c r="G7">
        <v>0.2</v>
      </c>
      <c r="H7">
        <v>0.23</v>
      </c>
      <c r="I7">
        <v>0.23</v>
      </c>
      <c r="J7">
        <v>0.19</v>
      </c>
      <c r="K7">
        <v>0.17</v>
      </c>
      <c r="L7">
        <v>0.13</v>
      </c>
      <c r="M7">
        <v>0.1</v>
      </c>
      <c r="N7">
        <v>50</v>
      </c>
    </row>
    <row r="8" spans="1:14" x14ac:dyDescent="0.35">
      <c r="A8">
        <v>14</v>
      </c>
      <c r="B8">
        <v>0.27</v>
      </c>
      <c r="C8">
        <v>0.21</v>
      </c>
      <c r="D8">
        <v>0.22</v>
      </c>
      <c r="E8">
        <v>0.23</v>
      </c>
      <c r="F8">
        <v>0.19</v>
      </c>
      <c r="G8">
        <v>0.21</v>
      </c>
      <c r="H8">
        <v>0.27</v>
      </c>
      <c r="I8">
        <v>0.27</v>
      </c>
      <c r="J8">
        <v>0.22</v>
      </c>
      <c r="K8">
        <v>0.19</v>
      </c>
      <c r="L8">
        <v>0.14000000000000001</v>
      </c>
      <c r="M8">
        <v>0.11</v>
      </c>
      <c r="N8">
        <v>50</v>
      </c>
    </row>
    <row r="9" spans="1:14" x14ac:dyDescent="0.35">
      <c r="A9">
        <v>16</v>
      </c>
      <c r="B9">
        <v>0.3</v>
      </c>
      <c r="C9">
        <v>0.23</v>
      </c>
      <c r="D9">
        <v>0.24</v>
      </c>
      <c r="E9">
        <v>0.25</v>
      </c>
      <c r="F9">
        <v>0.22</v>
      </c>
      <c r="G9">
        <v>0.23</v>
      </c>
      <c r="H9">
        <v>0.3</v>
      </c>
      <c r="I9">
        <v>0.3</v>
      </c>
      <c r="J9">
        <v>0.24</v>
      </c>
      <c r="K9">
        <v>0.21</v>
      </c>
      <c r="L9">
        <v>0.16</v>
      </c>
      <c r="M9">
        <v>0.13</v>
      </c>
      <c r="N9">
        <v>50</v>
      </c>
    </row>
    <row r="10" spans="1:14" x14ac:dyDescent="0.35">
      <c r="A10">
        <v>18</v>
      </c>
      <c r="B10">
        <v>0.33</v>
      </c>
      <c r="C10">
        <v>0.25</v>
      </c>
      <c r="D10">
        <v>0.27</v>
      </c>
      <c r="E10">
        <v>0.28000000000000003</v>
      </c>
      <c r="F10">
        <v>0.25</v>
      </c>
      <c r="G10">
        <v>0.27</v>
      </c>
      <c r="H10">
        <v>0.33</v>
      </c>
      <c r="I10">
        <v>0.33</v>
      </c>
      <c r="J10">
        <v>0.27</v>
      </c>
      <c r="K10">
        <v>0.25</v>
      </c>
      <c r="L10">
        <v>0.17</v>
      </c>
      <c r="M10">
        <v>0.15</v>
      </c>
      <c r="N10">
        <v>50</v>
      </c>
    </row>
    <row r="11" spans="1:14" x14ac:dyDescent="0.35">
      <c r="A11">
        <v>20</v>
      </c>
      <c r="B11">
        <v>0.36</v>
      </c>
      <c r="C11">
        <v>0.28000000000000003</v>
      </c>
      <c r="D11">
        <v>0.28999999999999998</v>
      </c>
      <c r="E11">
        <v>0.3</v>
      </c>
      <c r="F11">
        <v>0.27</v>
      </c>
      <c r="G11">
        <v>0.3</v>
      </c>
      <c r="H11">
        <v>0.36</v>
      </c>
      <c r="I11">
        <v>0.36</v>
      </c>
      <c r="J11">
        <v>0.28000000000000003</v>
      </c>
      <c r="K11">
        <v>0.27</v>
      </c>
      <c r="L11">
        <v>0.19</v>
      </c>
      <c r="M11">
        <v>0.16</v>
      </c>
      <c r="N11">
        <v>50</v>
      </c>
    </row>
    <row r="12" spans="1:14" x14ac:dyDescent="0.35">
      <c r="A12">
        <v>40</v>
      </c>
      <c r="B12">
        <v>0.56000000000000005</v>
      </c>
      <c r="C12">
        <v>0.45</v>
      </c>
      <c r="D12">
        <v>0.49</v>
      </c>
      <c r="E12">
        <v>0.48</v>
      </c>
      <c r="F12">
        <v>0.44</v>
      </c>
      <c r="G12">
        <v>0.45</v>
      </c>
      <c r="H12">
        <v>0.56000000000000005</v>
      </c>
      <c r="I12">
        <v>0.55000000000000004</v>
      </c>
      <c r="J12">
        <v>0.45</v>
      </c>
      <c r="K12">
        <v>0.44</v>
      </c>
      <c r="L12">
        <v>0.32</v>
      </c>
      <c r="M12">
        <v>0.26</v>
      </c>
      <c r="N12">
        <v>50</v>
      </c>
    </row>
    <row r="13" spans="1:14" x14ac:dyDescent="0.35">
      <c r="A13">
        <v>60</v>
      </c>
      <c r="B13">
        <v>0.69</v>
      </c>
      <c r="C13">
        <v>0.56999999999999995</v>
      </c>
      <c r="D13">
        <v>0.61</v>
      </c>
      <c r="E13">
        <v>0.61</v>
      </c>
      <c r="F13">
        <v>0.54</v>
      </c>
      <c r="G13">
        <v>0.56999999999999995</v>
      </c>
      <c r="H13">
        <v>0.69</v>
      </c>
      <c r="I13">
        <v>0.66</v>
      </c>
      <c r="J13">
        <v>0.55000000000000004</v>
      </c>
      <c r="K13">
        <v>0.55000000000000004</v>
      </c>
      <c r="L13">
        <v>0.4</v>
      </c>
      <c r="M13">
        <v>0.35</v>
      </c>
      <c r="N13">
        <v>50</v>
      </c>
    </row>
    <row r="14" spans="1:14" x14ac:dyDescent="0.35">
      <c r="A14">
        <v>80</v>
      </c>
      <c r="B14">
        <v>0.8</v>
      </c>
      <c r="C14">
        <v>0.67</v>
      </c>
      <c r="D14">
        <v>0.7</v>
      </c>
      <c r="E14">
        <v>0.71</v>
      </c>
      <c r="F14">
        <v>0.62</v>
      </c>
      <c r="G14">
        <v>0.63</v>
      </c>
      <c r="H14">
        <v>0.8</v>
      </c>
      <c r="I14">
        <v>0.74</v>
      </c>
      <c r="J14">
        <v>0.62</v>
      </c>
      <c r="K14">
        <v>0.62</v>
      </c>
      <c r="L14">
        <v>0.46</v>
      </c>
      <c r="M14">
        <v>0.41</v>
      </c>
      <c r="N14">
        <v>50</v>
      </c>
    </row>
    <row r="15" spans="1:14" x14ac:dyDescent="0.35">
      <c r="A15">
        <v>100</v>
      </c>
      <c r="B15">
        <v>0.89</v>
      </c>
      <c r="C15">
        <v>0.73</v>
      </c>
      <c r="D15">
        <v>0.78</v>
      </c>
      <c r="E15">
        <v>0.78</v>
      </c>
      <c r="F15">
        <v>0.68</v>
      </c>
      <c r="G15">
        <v>0.7</v>
      </c>
      <c r="H15">
        <v>0.89</v>
      </c>
      <c r="I15">
        <v>0.8</v>
      </c>
      <c r="J15">
        <v>0.68</v>
      </c>
      <c r="K15">
        <v>0.69</v>
      </c>
      <c r="L15">
        <v>0.52</v>
      </c>
      <c r="M15">
        <v>0.46</v>
      </c>
      <c r="N15">
        <v>49.9</v>
      </c>
    </row>
    <row r="16" spans="1:14" x14ac:dyDescent="0.35">
      <c r="A16">
        <v>120</v>
      </c>
      <c r="B16">
        <v>0.95</v>
      </c>
      <c r="C16">
        <v>0.8</v>
      </c>
      <c r="D16">
        <v>0.84</v>
      </c>
      <c r="E16">
        <v>0.85</v>
      </c>
      <c r="F16">
        <v>0.73</v>
      </c>
      <c r="G16">
        <v>0.75</v>
      </c>
      <c r="H16">
        <v>0.95</v>
      </c>
      <c r="I16">
        <v>0.86</v>
      </c>
      <c r="J16">
        <v>0.73</v>
      </c>
      <c r="K16">
        <v>0.74</v>
      </c>
      <c r="L16">
        <v>0.56999999999999995</v>
      </c>
      <c r="M16">
        <v>0.5</v>
      </c>
      <c r="N16">
        <v>49.9</v>
      </c>
    </row>
    <row r="17" spans="1:14" x14ac:dyDescent="0.35">
      <c r="A17">
        <v>140</v>
      </c>
      <c r="B17">
        <v>0.99</v>
      </c>
      <c r="C17">
        <v>0.84</v>
      </c>
      <c r="D17">
        <v>0.9</v>
      </c>
      <c r="E17">
        <v>0.91</v>
      </c>
      <c r="F17">
        <v>0.77</v>
      </c>
      <c r="G17">
        <v>0.78</v>
      </c>
      <c r="H17">
        <v>0.99</v>
      </c>
      <c r="I17">
        <v>0.9</v>
      </c>
      <c r="J17">
        <v>0.77</v>
      </c>
      <c r="K17">
        <v>0.8</v>
      </c>
      <c r="L17">
        <v>0.61</v>
      </c>
      <c r="M17">
        <v>0.53</v>
      </c>
      <c r="N17">
        <v>49.9</v>
      </c>
    </row>
    <row r="18" spans="1:14" x14ac:dyDescent="0.35">
      <c r="A18">
        <v>160</v>
      </c>
      <c r="B18">
        <v>1.04</v>
      </c>
      <c r="C18">
        <v>0.89</v>
      </c>
      <c r="D18">
        <v>0.96</v>
      </c>
      <c r="E18">
        <v>0.96</v>
      </c>
      <c r="F18">
        <v>0.8</v>
      </c>
      <c r="G18">
        <v>0.84</v>
      </c>
      <c r="H18">
        <v>1.04</v>
      </c>
      <c r="I18">
        <v>0.94</v>
      </c>
      <c r="J18">
        <v>0.82</v>
      </c>
      <c r="K18">
        <v>0.85</v>
      </c>
      <c r="L18">
        <v>0.65</v>
      </c>
      <c r="M18">
        <v>0.56999999999999995</v>
      </c>
      <c r="N18">
        <v>49.9</v>
      </c>
    </row>
    <row r="19" spans="1:14" x14ac:dyDescent="0.35">
      <c r="A19">
        <v>180</v>
      </c>
      <c r="B19">
        <v>1.08</v>
      </c>
      <c r="C19">
        <v>0.93</v>
      </c>
      <c r="D19">
        <v>1.01</v>
      </c>
      <c r="E19">
        <v>1.01</v>
      </c>
      <c r="F19">
        <v>0.84</v>
      </c>
      <c r="G19">
        <v>0.86</v>
      </c>
      <c r="H19">
        <v>1.08</v>
      </c>
      <c r="I19">
        <v>0.98</v>
      </c>
      <c r="J19">
        <v>0.85</v>
      </c>
      <c r="K19">
        <v>0.88</v>
      </c>
      <c r="L19">
        <v>0.69</v>
      </c>
      <c r="M19">
        <v>0.59</v>
      </c>
      <c r="N19">
        <v>49.9</v>
      </c>
    </row>
    <row r="20" spans="1:14" x14ac:dyDescent="0.35">
      <c r="A20">
        <v>200</v>
      </c>
      <c r="B20">
        <v>1.1100000000000001</v>
      </c>
      <c r="C20">
        <v>0.97</v>
      </c>
      <c r="D20">
        <v>1.05</v>
      </c>
      <c r="E20">
        <v>1.05</v>
      </c>
      <c r="F20">
        <v>0.88</v>
      </c>
      <c r="G20">
        <v>0.89</v>
      </c>
      <c r="H20">
        <v>1.1100000000000001</v>
      </c>
      <c r="I20">
        <v>1.01</v>
      </c>
      <c r="J20">
        <v>0.87</v>
      </c>
      <c r="K20">
        <v>0.93</v>
      </c>
      <c r="L20">
        <v>0.72</v>
      </c>
      <c r="M20">
        <v>0.62</v>
      </c>
      <c r="N20">
        <v>49.9</v>
      </c>
    </row>
    <row r="21" spans="1:14" x14ac:dyDescent="0.35">
      <c r="A21">
        <v>220</v>
      </c>
      <c r="B21">
        <v>1.1399999999999999</v>
      </c>
      <c r="C21">
        <v>1.01</v>
      </c>
      <c r="D21">
        <v>1.0900000000000001</v>
      </c>
      <c r="E21">
        <v>1.0900000000000001</v>
      </c>
      <c r="F21">
        <v>0.9</v>
      </c>
      <c r="G21">
        <v>0.92</v>
      </c>
      <c r="H21">
        <v>1.1399999999999999</v>
      </c>
      <c r="I21">
        <v>1.05</v>
      </c>
      <c r="J21">
        <v>0.9</v>
      </c>
      <c r="K21">
        <v>0.96</v>
      </c>
      <c r="L21">
        <v>0.74</v>
      </c>
      <c r="M21">
        <v>0.63</v>
      </c>
      <c r="N21">
        <v>49.9</v>
      </c>
    </row>
    <row r="22" spans="1:14" x14ac:dyDescent="0.35">
      <c r="A22">
        <v>240</v>
      </c>
      <c r="B22">
        <v>1.1599999999999999</v>
      </c>
      <c r="C22">
        <v>1.05</v>
      </c>
      <c r="D22">
        <v>1.1200000000000001</v>
      </c>
      <c r="E22">
        <v>1.1200000000000001</v>
      </c>
      <c r="F22">
        <v>0.92</v>
      </c>
      <c r="G22">
        <v>0.92</v>
      </c>
      <c r="H22">
        <v>1.1599999999999999</v>
      </c>
      <c r="I22">
        <v>1.08</v>
      </c>
      <c r="J22">
        <v>0.92</v>
      </c>
      <c r="K22">
        <v>1.01</v>
      </c>
      <c r="L22">
        <v>0.78</v>
      </c>
      <c r="M22">
        <v>0.66</v>
      </c>
      <c r="N22">
        <v>49.9</v>
      </c>
    </row>
    <row r="23" spans="1:14" x14ac:dyDescent="0.35">
      <c r="A23">
        <v>260</v>
      </c>
      <c r="B23">
        <v>1.19</v>
      </c>
      <c r="C23">
        <v>1.07</v>
      </c>
      <c r="D23">
        <v>1.1499999999999999</v>
      </c>
      <c r="E23">
        <v>1.1599999999999999</v>
      </c>
      <c r="F23">
        <v>0.94</v>
      </c>
      <c r="G23">
        <v>0.97</v>
      </c>
      <c r="H23">
        <v>1.19</v>
      </c>
      <c r="I23">
        <v>1.1000000000000001</v>
      </c>
      <c r="J23">
        <v>0.96</v>
      </c>
      <c r="K23">
        <v>1.05</v>
      </c>
      <c r="L23">
        <v>0.79</v>
      </c>
      <c r="M23">
        <v>0.68</v>
      </c>
      <c r="N23">
        <v>49.9</v>
      </c>
    </row>
    <row r="24" spans="1:14" x14ac:dyDescent="0.35">
      <c r="A24">
        <v>280</v>
      </c>
      <c r="B24">
        <v>1.22</v>
      </c>
      <c r="C24">
        <v>1.1000000000000001</v>
      </c>
      <c r="D24">
        <v>1.18</v>
      </c>
      <c r="E24">
        <v>1.19</v>
      </c>
      <c r="F24">
        <v>0.96</v>
      </c>
      <c r="G24">
        <v>0.98</v>
      </c>
      <c r="H24">
        <v>1.22</v>
      </c>
      <c r="I24">
        <v>1.1200000000000001</v>
      </c>
      <c r="J24">
        <v>0.98</v>
      </c>
      <c r="K24">
        <v>1.08</v>
      </c>
      <c r="L24">
        <v>0.82</v>
      </c>
      <c r="M24">
        <v>0.7</v>
      </c>
      <c r="N24">
        <v>49.9</v>
      </c>
    </row>
    <row r="25" spans="1:14" x14ac:dyDescent="0.35">
      <c r="A25">
        <v>300</v>
      </c>
      <c r="B25">
        <v>1.23</v>
      </c>
      <c r="C25">
        <v>1.1200000000000001</v>
      </c>
      <c r="D25">
        <v>1.21</v>
      </c>
      <c r="E25">
        <v>1.22</v>
      </c>
      <c r="F25">
        <v>1</v>
      </c>
      <c r="G25">
        <v>1.02</v>
      </c>
      <c r="H25">
        <v>1.23</v>
      </c>
      <c r="I25">
        <v>1.1599999999999999</v>
      </c>
      <c r="J25">
        <v>1</v>
      </c>
      <c r="K25">
        <v>1.1200000000000001</v>
      </c>
      <c r="L25">
        <v>0.84</v>
      </c>
      <c r="M25">
        <v>0.71</v>
      </c>
      <c r="N25">
        <v>49.9</v>
      </c>
    </row>
    <row r="26" spans="1:14" x14ac:dyDescent="0.35">
      <c r="A26">
        <v>320</v>
      </c>
      <c r="B26">
        <v>1.27</v>
      </c>
      <c r="C26">
        <v>1.1499999999999999</v>
      </c>
      <c r="D26">
        <v>1.24</v>
      </c>
      <c r="E26">
        <v>1.25</v>
      </c>
      <c r="F26">
        <v>1.02</v>
      </c>
      <c r="G26">
        <v>1.04</v>
      </c>
      <c r="H26">
        <v>1.27</v>
      </c>
      <c r="I26">
        <v>1.17</v>
      </c>
      <c r="J26">
        <v>1.02</v>
      </c>
      <c r="K26">
        <v>1.1499999999999999</v>
      </c>
      <c r="L26">
        <v>0.85</v>
      </c>
      <c r="M26">
        <v>0.74</v>
      </c>
      <c r="N26">
        <v>49.9</v>
      </c>
    </row>
    <row r="27" spans="1:14" x14ac:dyDescent="0.35">
      <c r="A27">
        <v>340</v>
      </c>
      <c r="B27">
        <v>1.29</v>
      </c>
      <c r="C27">
        <v>1.1599999999999999</v>
      </c>
      <c r="D27">
        <v>1.27</v>
      </c>
      <c r="E27">
        <v>1.27</v>
      </c>
      <c r="F27">
        <v>1.05</v>
      </c>
      <c r="G27">
        <v>1.05</v>
      </c>
      <c r="H27">
        <v>1.29</v>
      </c>
      <c r="I27">
        <v>1.2</v>
      </c>
      <c r="J27">
        <v>1.04</v>
      </c>
      <c r="K27">
        <v>1.17</v>
      </c>
      <c r="L27">
        <v>0.87</v>
      </c>
      <c r="M27">
        <v>0.76</v>
      </c>
      <c r="N27">
        <v>49.9</v>
      </c>
    </row>
    <row r="28" spans="1:14" x14ac:dyDescent="0.35">
      <c r="A28">
        <v>360</v>
      </c>
      <c r="B28">
        <v>1.31</v>
      </c>
      <c r="C28">
        <v>1.18</v>
      </c>
      <c r="D28">
        <v>1.29</v>
      </c>
      <c r="E28">
        <v>1.29</v>
      </c>
      <c r="F28">
        <v>1.08</v>
      </c>
      <c r="G28">
        <v>1.06</v>
      </c>
      <c r="H28">
        <v>1.31</v>
      </c>
      <c r="I28">
        <v>1.22</v>
      </c>
      <c r="J28">
        <v>1.06</v>
      </c>
      <c r="K28">
        <v>1.2</v>
      </c>
      <c r="L28">
        <v>0.88</v>
      </c>
      <c r="M28">
        <v>0.77</v>
      </c>
      <c r="N28">
        <v>49.9</v>
      </c>
    </row>
    <row r="29" spans="1:14" x14ac:dyDescent="0.35">
      <c r="A29">
        <v>380</v>
      </c>
      <c r="B29">
        <v>1.32</v>
      </c>
      <c r="C29">
        <v>1.21</v>
      </c>
      <c r="D29">
        <v>1.32</v>
      </c>
      <c r="E29">
        <v>1.32</v>
      </c>
      <c r="F29">
        <v>1.1000000000000001</v>
      </c>
      <c r="G29">
        <v>1.08</v>
      </c>
      <c r="H29">
        <v>1.32</v>
      </c>
      <c r="I29">
        <v>1.25</v>
      </c>
      <c r="J29">
        <v>1.08</v>
      </c>
      <c r="K29">
        <v>1.22</v>
      </c>
      <c r="L29">
        <v>0.9</v>
      </c>
      <c r="M29">
        <v>0.79</v>
      </c>
      <c r="N29">
        <v>49.9</v>
      </c>
    </row>
    <row r="30" spans="1:14" x14ac:dyDescent="0.35">
      <c r="A30">
        <v>400</v>
      </c>
      <c r="B30">
        <v>1.34</v>
      </c>
      <c r="C30">
        <v>1.21</v>
      </c>
      <c r="D30">
        <v>1.33</v>
      </c>
      <c r="E30">
        <v>1.34</v>
      </c>
      <c r="F30">
        <v>1.1100000000000001</v>
      </c>
      <c r="G30">
        <v>1.08</v>
      </c>
      <c r="H30">
        <v>1.34</v>
      </c>
      <c r="I30">
        <v>1.27</v>
      </c>
      <c r="J30">
        <v>1.1000000000000001</v>
      </c>
      <c r="K30">
        <v>1.25</v>
      </c>
      <c r="L30">
        <v>0.92</v>
      </c>
      <c r="M30">
        <v>0.81</v>
      </c>
      <c r="N30">
        <v>49.9</v>
      </c>
    </row>
    <row r="31" spans="1:14" x14ac:dyDescent="0.35">
      <c r="A31">
        <v>420</v>
      </c>
      <c r="B31">
        <v>1.36</v>
      </c>
      <c r="C31">
        <v>1.22</v>
      </c>
      <c r="D31">
        <v>1.37</v>
      </c>
      <c r="E31">
        <v>1.36</v>
      </c>
      <c r="F31">
        <v>1.1299999999999999</v>
      </c>
      <c r="G31">
        <v>1.1100000000000001</v>
      </c>
      <c r="H31">
        <v>1.36</v>
      </c>
      <c r="I31">
        <v>1.28</v>
      </c>
      <c r="J31">
        <v>1.1100000000000001</v>
      </c>
      <c r="K31">
        <v>1.28</v>
      </c>
      <c r="L31">
        <v>0.93</v>
      </c>
      <c r="M31">
        <v>0.83</v>
      </c>
      <c r="N31">
        <v>49.9</v>
      </c>
    </row>
    <row r="32" spans="1:14" x14ac:dyDescent="0.35">
      <c r="A32">
        <v>440</v>
      </c>
      <c r="B32">
        <v>1.4</v>
      </c>
      <c r="C32">
        <v>1.26</v>
      </c>
      <c r="D32">
        <v>1.38</v>
      </c>
      <c r="E32">
        <v>1.37</v>
      </c>
      <c r="F32">
        <v>1.1399999999999999</v>
      </c>
      <c r="G32">
        <v>1.1299999999999999</v>
      </c>
      <c r="H32">
        <v>1.4</v>
      </c>
      <c r="I32">
        <v>1.29</v>
      </c>
      <c r="J32">
        <v>1.1200000000000001</v>
      </c>
      <c r="K32">
        <v>1.3</v>
      </c>
      <c r="L32">
        <v>0.96</v>
      </c>
      <c r="M32">
        <v>0.83</v>
      </c>
      <c r="N32">
        <v>49.9</v>
      </c>
    </row>
    <row r="33" spans="1:14" x14ac:dyDescent="0.35">
      <c r="A33">
        <v>460</v>
      </c>
      <c r="B33">
        <v>1.4</v>
      </c>
      <c r="C33">
        <v>1.27</v>
      </c>
      <c r="D33">
        <v>1.41</v>
      </c>
      <c r="E33">
        <v>1.4</v>
      </c>
      <c r="F33">
        <v>1.1499999999999999</v>
      </c>
      <c r="G33">
        <v>1.1399999999999999</v>
      </c>
      <c r="H33">
        <v>1.4</v>
      </c>
      <c r="I33">
        <v>1.34</v>
      </c>
      <c r="J33">
        <v>1.1399999999999999</v>
      </c>
      <c r="K33">
        <v>1.32</v>
      </c>
      <c r="L33">
        <v>0.97</v>
      </c>
      <c r="M33">
        <v>0.85</v>
      </c>
      <c r="N33">
        <v>49.9</v>
      </c>
    </row>
    <row r="34" spans="1:14" x14ac:dyDescent="0.35">
      <c r="A34">
        <v>480</v>
      </c>
      <c r="B34">
        <v>1.42</v>
      </c>
      <c r="C34">
        <v>1.29</v>
      </c>
      <c r="D34">
        <v>1.43</v>
      </c>
      <c r="E34">
        <v>1.41</v>
      </c>
      <c r="F34">
        <v>1.18</v>
      </c>
      <c r="G34">
        <v>1.1399999999999999</v>
      </c>
      <c r="H34">
        <v>1.42</v>
      </c>
      <c r="I34">
        <v>1.34</v>
      </c>
      <c r="J34">
        <v>1.1499999999999999</v>
      </c>
      <c r="K34">
        <v>1.33</v>
      </c>
      <c r="L34">
        <v>0.98</v>
      </c>
      <c r="M34">
        <v>0.87</v>
      </c>
      <c r="N34">
        <v>49.9</v>
      </c>
    </row>
    <row r="35" spans="1:14" x14ac:dyDescent="0.35">
      <c r="A35">
        <v>500</v>
      </c>
      <c r="B35">
        <v>1.43</v>
      </c>
      <c r="C35">
        <v>1.3</v>
      </c>
      <c r="D35">
        <v>1.45</v>
      </c>
      <c r="E35">
        <v>1.43</v>
      </c>
      <c r="F35">
        <v>1.19</v>
      </c>
      <c r="G35">
        <v>1.1599999999999999</v>
      </c>
      <c r="H35">
        <v>1.43</v>
      </c>
      <c r="I35">
        <v>1.35</v>
      </c>
      <c r="J35">
        <v>1.17</v>
      </c>
      <c r="K35">
        <v>1.36</v>
      </c>
      <c r="L35">
        <v>1</v>
      </c>
      <c r="M35">
        <v>0.89</v>
      </c>
      <c r="N35">
        <v>49.9</v>
      </c>
    </row>
    <row r="36" spans="1:14" x14ac:dyDescent="0.35">
      <c r="A36">
        <v>520</v>
      </c>
      <c r="B36">
        <v>1.45</v>
      </c>
      <c r="C36">
        <v>1.32</v>
      </c>
      <c r="D36">
        <v>1.46</v>
      </c>
      <c r="E36">
        <v>1.45</v>
      </c>
      <c r="F36">
        <v>1.21</v>
      </c>
      <c r="G36">
        <v>1.17</v>
      </c>
      <c r="H36">
        <v>1.45</v>
      </c>
      <c r="I36">
        <v>1.39</v>
      </c>
      <c r="J36">
        <v>1.19</v>
      </c>
      <c r="K36">
        <v>1.37</v>
      </c>
      <c r="L36">
        <v>1</v>
      </c>
      <c r="M36">
        <v>0.89</v>
      </c>
      <c r="N36">
        <v>49.9</v>
      </c>
    </row>
    <row r="37" spans="1:14" x14ac:dyDescent="0.35">
      <c r="A37">
        <v>540</v>
      </c>
      <c r="B37">
        <v>1.47</v>
      </c>
      <c r="C37">
        <v>1.32</v>
      </c>
      <c r="D37">
        <v>1.48</v>
      </c>
      <c r="E37">
        <v>1.46</v>
      </c>
      <c r="F37">
        <v>1.22</v>
      </c>
      <c r="G37">
        <v>1.19</v>
      </c>
      <c r="H37">
        <v>1.47</v>
      </c>
      <c r="I37">
        <v>1.38</v>
      </c>
      <c r="J37">
        <v>1.18</v>
      </c>
      <c r="K37">
        <v>1.4</v>
      </c>
      <c r="L37">
        <v>1.02</v>
      </c>
      <c r="M37">
        <v>0.9</v>
      </c>
      <c r="N37">
        <v>50</v>
      </c>
    </row>
    <row r="38" spans="1:14" x14ac:dyDescent="0.35">
      <c r="A38">
        <v>560</v>
      </c>
      <c r="B38">
        <v>1.49</v>
      </c>
      <c r="C38">
        <v>1.35</v>
      </c>
      <c r="D38">
        <v>1.49</v>
      </c>
      <c r="E38">
        <v>1.49</v>
      </c>
      <c r="F38">
        <v>1.23</v>
      </c>
      <c r="G38">
        <v>1.21</v>
      </c>
      <c r="H38">
        <v>1.49</v>
      </c>
      <c r="I38">
        <v>1.4</v>
      </c>
      <c r="J38">
        <v>1.2</v>
      </c>
      <c r="K38">
        <v>1.43</v>
      </c>
      <c r="L38">
        <v>1.03</v>
      </c>
      <c r="M38">
        <v>0.9</v>
      </c>
      <c r="N38">
        <v>50</v>
      </c>
    </row>
    <row r="39" spans="1:14" x14ac:dyDescent="0.35">
      <c r="A39">
        <v>580</v>
      </c>
      <c r="B39">
        <v>1.49</v>
      </c>
      <c r="C39">
        <v>1.36</v>
      </c>
      <c r="D39">
        <v>1.51</v>
      </c>
      <c r="E39">
        <v>1.5</v>
      </c>
      <c r="F39">
        <v>1.25</v>
      </c>
      <c r="G39">
        <v>1.2</v>
      </c>
      <c r="H39">
        <v>1.49</v>
      </c>
      <c r="I39">
        <v>1.42</v>
      </c>
      <c r="J39">
        <v>1.22</v>
      </c>
      <c r="K39">
        <v>1.44</v>
      </c>
      <c r="L39">
        <v>1.04</v>
      </c>
      <c r="M39">
        <v>0.92</v>
      </c>
      <c r="N39">
        <v>50</v>
      </c>
    </row>
    <row r="40" spans="1:14" x14ac:dyDescent="0.35">
      <c r="A40">
        <v>600</v>
      </c>
      <c r="B40">
        <v>1.51</v>
      </c>
      <c r="C40">
        <v>1.38</v>
      </c>
      <c r="D40">
        <v>1.53</v>
      </c>
      <c r="E40">
        <v>1.52</v>
      </c>
      <c r="F40">
        <v>1.26</v>
      </c>
      <c r="G40">
        <v>1.22</v>
      </c>
      <c r="H40">
        <v>1.51</v>
      </c>
      <c r="I40">
        <v>1.43</v>
      </c>
      <c r="J40">
        <v>1.22</v>
      </c>
      <c r="K40">
        <v>1.46</v>
      </c>
      <c r="L40">
        <v>1.05</v>
      </c>
      <c r="M40">
        <v>0.93</v>
      </c>
      <c r="N40">
        <v>50</v>
      </c>
    </row>
    <row r="41" spans="1:14" x14ac:dyDescent="0.35">
      <c r="A41">
        <v>620</v>
      </c>
      <c r="B41">
        <v>1.52</v>
      </c>
      <c r="C41">
        <v>1.38</v>
      </c>
      <c r="D41">
        <v>1.54</v>
      </c>
      <c r="E41">
        <v>1.53</v>
      </c>
      <c r="F41">
        <v>1.27</v>
      </c>
      <c r="G41">
        <v>1.24</v>
      </c>
      <c r="H41">
        <v>1.52</v>
      </c>
      <c r="I41">
        <v>1.44</v>
      </c>
      <c r="J41">
        <v>1.25</v>
      </c>
      <c r="K41">
        <v>1.48</v>
      </c>
      <c r="L41">
        <v>1.06</v>
      </c>
      <c r="M41">
        <v>0.94</v>
      </c>
      <c r="N41">
        <v>50</v>
      </c>
    </row>
    <row r="42" spans="1:14" x14ac:dyDescent="0.35">
      <c r="A42">
        <v>640</v>
      </c>
      <c r="B42">
        <v>1.53</v>
      </c>
      <c r="C42">
        <v>1.4</v>
      </c>
      <c r="D42">
        <v>1.55</v>
      </c>
      <c r="E42">
        <v>1.55</v>
      </c>
      <c r="F42">
        <v>1.29</v>
      </c>
      <c r="G42">
        <v>1.24</v>
      </c>
      <c r="H42">
        <v>1.53</v>
      </c>
      <c r="I42">
        <v>1.45</v>
      </c>
      <c r="J42">
        <v>1.25</v>
      </c>
      <c r="K42">
        <v>1.49</v>
      </c>
      <c r="L42">
        <v>1.07</v>
      </c>
      <c r="M42">
        <v>0.97</v>
      </c>
      <c r="N42">
        <v>50</v>
      </c>
    </row>
    <row r="43" spans="1:14" x14ac:dyDescent="0.35">
      <c r="A43">
        <v>660</v>
      </c>
      <c r="B43">
        <v>1.55</v>
      </c>
      <c r="C43">
        <v>1.41</v>
      </c>
      <c r="D43">
        <v>1.57</v>
      </c>
      <c r="E43">
        <v>1.57</v>
      </c>
      <c r="F43">
        <v>1.31</v>
      </c>
      <c r="G43">
        <v>1.27</v>
      </c>
      <c r="H43">
        <v>1.55</v>
      </c>
      <c r="I43">
        <v>1.47</v>
      </c>
      <c r="J43">
        <v>1.26</v>
      </c>
      <c r="K43">
        <v>1.53</v>
      </c>
      <c r="L43">
        <v>1.0900000000000001</v>
      </c>
      <c r="M43">
        <v>0.97</v>
      </c>
      <c r="N43">
        <v>50</v>
      </c>
    </row>
    <row r="44" spans="1:14" x14ac:dyDescent="0.35">
      <c r="A44">
        <v>680</v>
      </c>
      <c r="B44">
        <v>1.56</v>
      </c>
      <c r="C44">
        <v>1.43</v>
      </c>
      <c r="D44">
        <v>1.58</v>
      </c>
      <c r="E44">
        <v>1.58</v>
      </c>
      <c r="F44">
        <v>1.32</v>
      </c>
      <c r="G44">
        <v>1.28</v>
      </c>
      <c r="H44">
        <v>1.56</v>
      </c>
      <c r="I44">
        <v>1.48</v>
      </c>
      <c r="J44">
        <v>1.28</v>
      </c>
      <c r="K44">
        <v>1.55</v>
      </c>
      <c r="L44">
        <v>1.0900000000000001</v>
      </c>
      <c r="M44">
        <v>0.97</v>
      </c>
      <c r="N44">
        <v>50</v>
      </c>
    </row>
    <row r="45" spans="1:14" x14ac:dyDescent="0.35">
      <c r="A45">
        <v>700</v>
      </c>
      <c r="B45">
        <v>1.58</v>
      </c>
      <c r="C45">
        <v>1.43</v>
      </c>
      <c r="D45">
        <v>1.59</v>
      </c>
      <c r="E45">
        <v>1.59</v>
      </c>
      <c r="F45">
        <v>1.34</v>
      </c>
      <c r="G45">
        <v>1.3</v>
      </c>
      <c r="H45">
        <v>1.58</v>
      </c>
      <c r="I45">
        <v>1.48</v>
      </c>
      <c r="J45">
        <v>1.28</v>
      </c>
      <c r="K45">
        <v>1.57</v>
      </c>
      <c r="L45">
        <v>1.1100000000000001</v>
      </c>
      <c r="M45">
        <v>0.98</v>
      </c>
      <c r="N45">
        <v>50</v>
      </c>
    </row>
    <row r="46" spans="1:14" x14ac:dyDescent="0.35">
      <c r="A46">
        <v>720</v>
      </c>
      <c r="B46">
        <v>1.6</v>
      </c>
      <c r="C46">
        <v>1.45</v>
      </c>
      <c r="D46">
        <v>1.61</v>
      </c>
      <c r="E46">
        <v>1.61</v>
      </c>
      <c r="F46">
        <v>1.35</v>
      </c>
      <c r="G46">
        <v>1.32</v>
      </c>
      <c r="H46">
        <v>1.6</v>
      </c>
      <c r="I46">
        <v>1.51</v>
      </c>
      <c r="J46">
        <v>1.29</v>
      </c>
      <c r="K46">
        <v>1.58</v>
      </c>
      <c r="L46">
        <v>1.1000000000000001</v>
      </c>
      <c r="M46">
        <v>1</v>
      </c>
      <c r="N46">
        <v>50</v>
      </c>
    </row>
    <row r="47" spans="1:14" x14ac:dyDescent="0.35">
      <c r="A47">
        <v>740</v>
      </c>
      <c r="B47">
        <v>1.61</v>
      </c>
      <c r="C47">
        <v>1.47</v>
      </c>
      <c r="D47">
        <v>1.62</v>
      </c>
      <c r="E47">
        <v>1.62</v>
      </c>
      <c r="F47">
        <v>1.36</v>
      </c>
      <c r="G47">
        <v>1.32</v>
      </c>
      <c r="H47">
        <v>1.61</v>
      </c>
      <c r="I47">
        <v>1.5</v>
      </c>
      <c r="J47">
        <v>1.3</v>
      </c>
      <c r="K47">
        <v>1.6</v>
      </c>
      <c r="L47">
        <v>1.1200000000000001</v>
      </c>
      <c r="M47">
        <v>1.02</v>
      </c>
      <c r="N47">
        <v>50</v>
      </c>
    </row>
    <row r="48" spans="1:14" x14ac:dyDescent="0.35">
      <c r="A48">
        <v>760</v>
      </c>
      <c r="B48">
        <v>1.61</v>
      </c>
      <c r="C48">
        <v>1.47</v>
      </c>
      <c r="D48">
        <v>1.63</v>
      </c>
      <c r="E48">
        <v>1.64</v>
      </c>
      <c r="F48">
        <v>1.38</v>
      </c>
      <c r="G48">
        <v>1.33</v>
      </c>
      <c r="H48">
        <v>1.61</v>
      </c>
      <c r="I48">
        <v>1.54</v>
      </c>
      <c r="J48">
        <v>1.32</v>
      </c>
      <c r="K48">
        <v>1.61</v>
      </c>
      <c r="L48">
        <v>1.1299999999999999</v>
      </c>
      <c r="M48">
        <v>1.02</v>
      </c>
      <c r="N48">
        <v>50</v>
      </c>
    </row>
    <row r="49" spans="1:14" x14ac:dyDescent="0.35">
      <c r="A49">
        <v>780</v>
      </c>
      <c r="B49">
        <v>1.61</v>
      </c>
      <c r="C49">
        <v>1.48</v>
      </c>
      <c r="D49">
        <v>1.65</v>
      </c>
      <c r="E49">
        <v>1.66</v>
      </c>
      <c r="F49">
        <v>1.39</v>
      </c>
      <c r="G49">
        <v>1.35</v>
      </c>
      <c r="H49">
        <v>1.61</v>
      </c>
      <c r="I49">
        <v>1.54</v>
      </c>
      <c r="J49">
        <v>1.32</v>
      </c>
      <c r="K49">
        <v>1.63</v>
      </c>
      <c r="L49">
        <v>1.1299999999999999</v>
      </c>
      <c r="M49">
        <v>1.03</v>
      </c>
      <c r="N49">
        <v>50</v>
      </c>
    </row>
    <row r="50" spans="1:14" x14ac:dyDescent="0.35">
      <c r="A50">
        <v>800</v>
      </c>
      <c r="B50">
        <v>1.63</v>
      </c>
      <c r="C50">
        <v>1.51</v>
      </c>
      <c r="D50">
        <v>1.66</v>
      </c>
      <c r="E50">
        <v>1.67</v>
      </c>
      <c r="F50">
        <v>1.41</v>
      </c>
      <c r="G50">
        <v>1.36</v>
      </c>
      <c r="H50">
        <v>1.63</v>
      </c>
      <c r="I50">
        <v>1.53</v>
      </c>
      <c r="J50">
        <v>1.33</v>
      </c>
      <c r="K50">
        <v>1.64</v>
      </c>
      <c r="L50">
        <v>1.1499999999999999</v>
      </c>
      <c r="M50">
        <v>1.04</v>
      </c>
      <c r="N50">
        <v>50</v>
      </c>
    </row>
    <row r="51" spans="1:14" x14ac:dyDescent="0.35">
      <c r="A51">
        <v>820</v>
      </c>
      <c r="B51">
        <v>1.65</v>
      </c>
      <c r="C51">
        <v>1.51</v>
      </c>
      <c r="D51">
        <v>1.68</v>
      </c>
      <c r="E51">
        <v>1.69</v>
      </c>
      <c r="F51">
        <v>1.41</v>
      </c>
      <c r="G51">
        <v>1.4</v>
      </c>
      <c r="H51">
        <v>1.65</v>
      </c>
      <c r="I51">
        <v>1.55</v>
      </c>
      <c r="J51">
        <v>1.34</v>
      </c>
      <c r="K51">
        <v>1.67</v>
      </c>
      <c r="L51">
        <v>1.1599999999999999</v>
      </c>
      <c r="M51">
        <v>1.06</v>
      </c>
      <c r="N51">
        <v>50.1</v>
      </c>
    </row>
    <row r="52" spans="1:14" x14ac:dyDescent="0.35">
      <c r="A52">
        <v>840</v>
      </c>
      <c r="B52">
        <v>1.64</v>
      </c>
      <c r="C52">
        <v>1.52</v>
      </c>
      <c r="D52">
        <v>1.69</v>
      </c>
      <c r="E52">
        <v>1.7</v>
      </c>
      <c r="F52">
        <v>1.43</v>
      </c>
      <c r="G52">
        <v>1.38</v>
      </c>
      <c r="H52">
        <v>1.64</v>
      </c>
      <c r="I52">
        <v>1.56</v>
      </c>
      <c r="J52">
        <v>1.34</v>
      </c>
      <c r="K52">
        <v>1.68</v>
      </c>
      <c r="L52">
        <v>1.17</v>
      </c>
      <c r="M52">
        <v>1.07</v>
      </c>
      <c r="N52">
        <v>50.1</v>
      </c>
    </row>
    <row r="53" spans="1:14" x14ac:dyDescent="0.35">
      <c r="A53">
        <v>860</v>
      </c>
      <c r="B53">
        <v>1.66</v>
      </c>
      <c r="C53">
        <v>1.54</v>
      </c>
      <c r="D53">
        <v>1.7</v>
      </c>
      <c r="E53">
        <v>1.72</v>
      </c>
      <c r="F53">
        <v>1.45</v>
      </c>
      <c r="G53">
        <v>1.38</v>
      </c>
      <c r="H53">
        <v>1.66</v>
      </c>
      <c r="I53">
        <v>1.57</v>
      </c>
      <c r="J53">
        <v>1.35</v>
      </c>
      <c r="K53">
        <v>1.69</v>
      </c>
      <c r="L53">
        <v>1.18</v>
      </c>
      <c r="M53">
        <v>1.08</v>
      </c>
      <c r="N53">
        <v>50.1</v>
      </c>
    </row>
    <row r="54" spans="1:14" x14ac:dyDescent="0.35">
      <c r="A54">
        <v>880</v>
      </c>
      <c r="B54">
        <v>1.67</v>
      </c>
      <c r="C54">
        <v>1.54</v>
      </c>
      <c r="D54">
        <v>1.72</v>
      </c>
      <c r="E54">
        <v>1.74</v>
      </c>
      <c r="F54">
        <v>1.46</v>
      </c>
      <c r="G54">
        <v>1.42</v>
      </c>
      <c r="H54">
        <v>1.67</v>
      </c>
      <c r="I54">
        <v>1.59</v>
      </c>
      <c r="J54">
        <v>1.36</v>
      </c>
      <c r="K54">
        <v>1.71</v>
      </c>
      <c r="L54">
        <v>1.19</v>
      </c>
      <c r="M54">
        <v>1.08</v>
      </c>
      <c r="N54">
        <v>50.1</v>
      </c>
    </row>
    <row r="55" spans="1:14" x14ac:dyDescent="0.35">
      <c r="A55">
        <v>900</v>
      </c>
      <c r="B55">
        <v>1.69</v>
      </c>
      <c r="C55">
        <v>1.55</v>
      </c>
      <c r="D55">
        <v>1.73</v>
      </c>
      <c r="E55">
        <v>1.74</v>
      </c>
      <c r="F55">
        <v>1.47</v>
      </c>
      <c r="G55">
        <v>1.42</v>
      </c>
      <c r="H55">
        <v>1.69</v>
      </c>
      <c r="I55">
        <v>1.6</v>
      </c>
      <c r="J55">
        <v>1.36</v>
      </c>
      <c r="K55">
        <v>1.72</v>
      </c>
      <c r="L55">
        <v>1.2</v>
      </c>
      <c r="M55">
        <v>1.1000000000000001</v>
      </c>
      <c r="N55">
        <v>50.1</v>
      </c>
    </row>
    <row r="56" spans="1:14" x14ac:dyDescent="0.35">
      <c r="A56">
        <v>920</v>
      </c>
      <c r="B56">
        <v>1.7</v>
      </c>
      <c r="C56">
        <v>1.56</v>
      </c>
      <c r="D56">
        <v>1.74</v>
      </c>
      <c r="E56">
        <v>1.75</v>
      </c>
      <c r="F56">
        <v>1.48</v>
      </c>
      <c r="G56">
        <v>1.45</v>
      </c>
      <c r="H56">
        <v>1.7</v>
      </c>
      <c r="I56">
        <v>1.58</v>
      </c>
      <c r="J56">
        <v>1.38</v>
      </c>
      <c r="K56">
        <v>1.73</v>
      </c>
      <c r="L56">
        <v>1.21</v>
      </c>
      <c r="M56">
        <v>1.0900000000000001</v>
      </c>
      <c r="N56">
        <v>50.1</v>
      </c>
    </row>
    <row r="57" spans="1:14" x14ac:dyDescent="0.35">
      <c r="A57">
        <v>940</v>
      </c>
      <c r="B57">
        <v>1.71</v>
      </c>
      <c r="C57">
        <v>1.58</v>
      </c>
      <c r="D57">
        <v>1.75</v>
      </c>
      <c r="E57">
        <v>1.77</v>
      </c>
      <c r="F57">
        <v>1.49</v>
      </c>
      <c r="G57">
        <v>1.46</v>
      </c>
      <c r="H57">
        <v>1.71</v>
      </c>
      <c r="I57">
        <v>1.61</v>
      </c>
      <c r="J57">
        <v>1.39</v>
      </c>
      <c r="K57">
        <v>1.75</v>
      </c>
      <c r="L57">
        <v>1.22</v>
      </c>
      <c r="M57">
        <v>1.1200000000000001</v>
      </c>
      <c r="N57">
        <v>50.1</v>
      </c>
    </row>
    <row r="58" spans="1:14" x14ac:dyDescent="0.35">
      <c r="A58">
        <v>960</v>
      </c>
      <c r="B58">
        <v>1.7</v>
      </c>
      <c r="C58">
        <v>1.59</v>
      </c>
      <c r="D58">
        <v>1.76</v>
      </c>
      <c r="E58">
        <v>1.78</v>
      </c>
      <c r="F58">
        <v>1.51</v>
      </c>
      <c r="G58">
        <v>1.47</v>
      </c>
      <c r="H58">
        <v>1.7</v>
      </c>
      <c r="I58">
        <v>1.62</v>
      </c>
      <c r="J58">
        <v>1.41</v>
      </c>
      <c r="K58">
        <v>1.75</v>
      </c>
      <c r="L58">
        <v>1.22</v>
      </c>
      <c r="M58">
        <v>1.1100000000000001</v>
      </c>
      <c r="N58">
        <v>50.1</v>
      </c>
    </row>
    <row r="59" spans="1:14" x14ac:dyDescent="0.35">
      <c r="A59">
        <v>980</v>
      </c>
      <c r="B59">
        <v>1.73</v>
      </c>
      <c r="C59">
        <v>1.6</v>
      </c>
      <c r="D59">
        <v>1.77</v>
      </c>
      <c r="E59">
        <v>1.79</v>
      </c>
      <c r="F59">
        <v>1.52</v>
      </c>
      <c r="G59">
        <v>1.48</v>
      </c>
      <c r="H59">
        <v>1.73</v>
      </c>
      <c r="I59">
        <v>1.6</v>
      </c>
      <c r="J59">
        <v>1.4</v>
      </c>
      <c r="K59">
        <v>1.76</v>
      </c>
      <c r="L59">
        <v>1.23</v>
      </c>
      <c r="M59">
        <v>1.1200000000000001</v>
      </c>
      <c r="N59">
        <v>50.1</v>
      </c>
    </row>
    <row r="60" spans="1:14" x14ac:dyDescent="0.35">
      <c r="A60">
        <v>1000</v>
      </c>
      <c r="B60">
        <v>1.73</v>
      </c>
      <c r="C60">
        <v>1.62</v>
      </c>
      <c r="D60">
        <v>1.78</v>
      </c>
      <c r="E60">
        <v>1.81</v>
      </c>
      <c r="F60">
        <v>1.53</v>
      </c>
      <c r="G60">
        <v>1.47</v>
      </c>
      <c r="H60">
        <v>1.73</v>
      </c>
      <c r="I60">
        <v>1.62</v>
      </c>
      <c r="J60">
        <v>1.41</v>
      </c>
      <c r="K60">
        <v>1.78</v>
      </c>
      <c r="L60">
        <v>1.25</v>
      </c>
      <c r="M60">
        <v>1.1299999999999999</v>
      </c>
      <c r="N60">
        <v>50.1</v>
      </c>
    </row>
    <row r="61" spans="1:14" x14ac:dyDescent="0.35">
      <c r="A61">
        <v>1050</v>
      </c>
      <c r="B61">
        <v>1.76</v>
      </c>
      <c r="C61">
        <v>1.63</v>
      </c>
      <c r="D61">
        <v>1.81</v>
      </c>
      <c r="E61">
        <v>1.83</v>
      </c>
      <c r="F61">
        <v>1.56</v>
      </c>
      <c r="G61">
        <v>1.5</v>
      </c>
      <c r="H61">
        <v>1.76</v>
      </c>
      <c r="I61">
        <v>1.64</v>
      </c>
      <c r="J61">
        <v>1.43</v>
      </c>
      <c r="K61">
        <v>1.8</v>
      </c>
      <c r="L61">
        <v>1.27</v>
      </c>
      <c r="M61">
        <v>1.1599999999999999</v>
      </c>
      <c r="N61">
        <v>50.1</v>
      </c>
    </row>
    <row r="62" spans="1:14" x14ac:dyDescent="0.35">
      <c r="A62">
        <v>1100</v>
      </c>
      <c r="B62">
        <v>1.8</v>
      </c>
      <c r="C62">
        <v>1.66</v>
      </c>
      <c r="D62">
        <v>1.84</v>
      </c>
      <c r="E62">
        <v>1.86</v>
      </c>
      <c r="F62">
        <v>1.57</v>
      </c>
      <c r="G62">
        <v>1.55</v>
      </c>
      <c r="H62">
        <v>1.8</v>
      </c>
      <c r="I62">
        <v>1.67</v>
      </c>
      <c r="J62">
        <v>1.45</v>
      </c>
      <c r="K62">
        <v>1.84</v>
      </c>
      <c r="L62">
        <v>1.3</v>
      </c>
      <c r="M62">
        <v>1.19</v>
      </c>
      <c r="N62">
        <v>50.1</v>
      </c>
    </row>
    <row r="63" spans="1:14" x14ac:dyDescent="0.35">
      <c r="A63">
        <v>1150</v>
      </c>
      <c r="B63">
        <v>1.82</v>
      </c>
      <c r="C63">
        <v>1.69</v>
      </c>
      <c r="D63">
        <v>1.87</v>
      </c>
      <c r="E63">
        <v>1.89</v>
      </c>
      <c r="F63">
        <v>1.59</v>
      </c>
      <c r="G63">
        <v>1.58</v>
      </c>
      <c r="H63">
        <v>1.82</v>
      </c>
      <c r="I63">
        <v>1.68</v>
      </c>
      <c r="J63">
        <v>1.46</v>
      </c>
      <c r="K63">
        <v>1.86</v>
      </c>
      <c r="L63">
        <v>1.32</v>
      </c>
      <c r="M63">
        <v>1.2</v>
      </c>
      <c r="N63">
        <v>50.1</v>
      </c>
    </row>
    <row r="64" spans="1:14" x14ac:dyDescent="0.35">
      <c r="A64">
        <v>1200</v>
      </c>
      <c r="B64">
        <v>1.84</v>
      </c>
      <c r="C64">
        <v>1.7</v>
      </c>
      <c r="D64">
        <v>1.89</v>
      </c>
      <c r="E64">
        <v>1.91</v>
      </c>
      <c r="F64">
        <v>1.62</v>
      </c>
      <c r="G64">
        <v>1.6</v>
      </c>
      <c r="H64">
        <v>1.84</v>
      </c>
      <c r="I64">
        <v>1.7</v>
      </c>
      <c r="J64">
        <v>1.48</v>
      </c>
      <c r="K64">
        <v>1.88</v>
      </c>
      <c r="L64">
        <v>1.34</v>
      </c>
      <c r="M64">
        <v>1.24</v>
      </c>
      <c r="N64">
        <v>50.1</v>
      </c>
    </row>
    <row r="65" spans="1:14" x14ac:dyDescent="0.35">
      <c r="A65">
        <v>1250</v>
      </c>
      <c r="B65">
        <v>1.86</v>
      </c>
      <c r="C65">
        <v>1.73</v>
      </c>
      <c r="D65">
        <v>1.92</v>
      </c>
      <c r="E65">
        <v>1.94</v>
      </c>
      <c r="F65">
        <v>1.64</v>
      </c>
      <c r="G65">
        <v>1.63</v>
      </c>
      <c r="H65">
        <v>1.86</v>
      </c>
      <c r="I65">
        <v>1.72</v>
      </c>
      <c r="J65">
        <v>1.5</v>
      </c>
      <c r="K65">
        <v>1.9</v>
      </c>
      <c r="L65">
        <v>1.37</v>
      </c>
      <c r="M65">
        <v>1.28</v>
      </c>
      <c r="N65">
        <v>50.1</v>
      </c>
    </row>
    <row r="66" spans="1:14" x14ac:dyDescent="0.35">
      <c r="A66">
        <v>1300</v>
      </c>
      <c r="B66">
        <v>1.88</v>
      </c>
      <c r="C66">
        <v>1.74</v>
      </c>
      <c r="D66">
        <v>1.96</v>
      </c>
      <c r="E66">
        <v>1.97</v>
      </c>
      <c r="F66">
        <v>1.67</v>
      </c>
      <c r="G66">
        <v>1.65</v>
      </c>
      <c r="H66">
        <v>1.88</v>
      </c>
      <c r="I66">
        <v>1.74</v>
      </c>
      <c r="J66">
        <v>1.51</v>
      </c>
      <c r="K66">
        <v>1.92</v>
      </c>
      <c r="L66">
        <v>1.4</v>
      </c>
      <c r="M66">
        <v>1.3</v>
      </c>
      <c r="N66">
        <v>50.1</v>
      </c>
    </row>
    <row r="67" spans="1:14" x14ac:dyDescent="0.35">
      <c r="A67">
        <v>1350</v>
      </c>
      <c r="B67">
        <v>1.91</v>
      </c>
      <c r="C67">
        <v>1.77</v>
      </c>
      <c r="D67">
        <v>1.97</v>
      </c>
      <c r="E67">
        <v>2</v>
      </c>
      <c r="F67">
        <v>1.68</v>
      </c>
      <c r="G67">
        <v>1.68</v>
      </c>
      <c r="H67">
        <v>1.91</v>
      </c>
      <c r="I67">
        <v>1.76</v>
      </c>
      <c r="J67">
        <v>1.53</v>
      </c>
      <c r="K67">
        <v>1.93</v>
      </c>
      <c r="L67">
        <v>1.42</v>
      </c>
      <c r="M67">
        <v>1.33</v>
      </c>
      <c r="N67">
        <v>50</v>
      </c>
    </row>
    <row r="68" spans="1:14" x14ac:dyDescent="0.35">
      <c r="A68">
        <v>1400</v>
      </c>
      <c r="B68">
        <v>1.94</v>
      </c>
      <c r="C68">
        <v>1.77</v>
      </c>
      <c r="D68">
        <v>1.99</v>
      </c>
      <c r="E68">
        <v>2.02</v>
      </c>
      <c r="F68">
        <v>1.71</v>
      </c>
      <c r="G68">
        <v>1.7</v>
      </c>
      <c r="H68">
        <v>1.94</v>
      </c>
      <c r="I68">
        <v>1.77</v>
      </c>
      <c r="J68">
        <v>1.54</v>
      </c>
      <c r="K68">
        <v>1.94</v>
      </c>
      <c r="L68">
        <v>1.43</v>
      </c>
      <c r="M68">
        <v>1.35</v>
      </c>
      <c r="N68">
        <v>50</v>
      </c>
    </row>
    <row r="69" spans="1:14" x14ac:dyDescent="0.35">
      <c r="A69">
        <v>1450</v>
      </c>
      <c r="B69">
        <v>1.99</v>
      </c>
      <c r="C69">
        <v>1.78</v>
      </c>
      <c r="D69">
        <v>2.0099999999999998</v>
      </c>
      <c r="E69">
        <v>2.04</v>
      </c>
      <c r="F69">
        <v>1.73</v>
      </c>
      <c r="G69">
        <v>1.72</v>
      </c>
      <c r="H69">
        <v>1.99</v>
      </c>
      <c r="I69">
        <v>1.8</v>
      </c>
      <c r="J69">
        <v>1.56</v>
      </c>
      <c r="K69">
        <v>1.97</v>
      </c>
      <c r="L69">
        <v>1.46</v>
      </c>
      <c r="M69">
        <v>1.38</v>
      </c>
      <c r="N69">
        <v>49.9</v>
      </c>
    </row>
    <row r="70" spans="1:14" x14ac:dyDescent="0.35">
      <c r="A70">
        <v>1500</v>
      </c>
      <c r="B70">
        <v>2</v>
      </c>
      <c r="C70">
        <v>1.79</v>
      </c>
      <c r="D70">
        <v>2.0299999999999998</v>
      </c>
      <c r="E70">
        <v>2.0699999999999998</v>
      </c>
      <c r="F70">
        <v>1.74</v>
      </c>
      <c r="G70">
        <v>1.75</v>
      </c>
      <c r="H70">
        <v>2</v>
      </c>
      <c r="I70">
        <v>1.82</v>
      </c>
      <c r="J70">
        <v>1.59</v>
      </c>
      <c r="K70">
        <v>1.99</v>
      </c>
      <c r="L70">
        <v>1.49</v>
      </c>
      <c r="M70">
        <v>1.4</v>
      </c>
      <c r="N70">
        <v>49.9</v>
      </c>
    </row>
    <row r="71" spans="1:14" x14ac:dyDescent="0.35">
      <c r="A71">
        <v>1550</v>
      </c>
      <c r="B71">
        <v>2.04</v>
      </c>
      <c r="C71">
        <v>1.82</v>
      </c>
      <c r="D71">
        <v>2.0499999999999998</v>
      </c>
      <c r="E71">
        <v>2.09</v>
      </c>
      <c r="F71">
        <v>1.77</v>
      </c>
      <c r="G71">
        <v>1.78</v>
      </c>
      <c r="H71">
        <v>2.04</v>
      </c>
      <c r="I71">
        <v>1.83</v>
      </c>
      <c r="J71">
        <v>1.58</v>
      </c>
      <c r="K71">
        <v>2.0099999999999998</v>
      </c>
      <c r="L71">
        <v>1.5</v>
      </c>
      <c r="M71">
        <v>1.42</v>
      </c>
      <c r="N71">
        <v>49.9</v>
      </c>
    </row>
    <row r="72" spans="1:14" x14ac:dyDescent="0.35">
      <c r="A72">
        <v>1600</v>
      </c>
      <c r="B72">
        <v>2.0499999999999998</v>
      </c>
      <c r="C72">
        <v>1.83</v>
      </c>
      <c r="D72">
        <v>2.08</v>
      </c>
      <c r="E72">
        <v>2.12</v>
      </c>
      <c r="F72">
        <v>1.79</v>
      </c>
      <c r="G72">
        <v>1.78</v>
      </c>
      <c r="H72">
        <v>2.0499999999999998</v>
      </c>
      <c r="I72">
        <v>1.86</v>
      </c>
      <c r="J72">
        <v>1.61</v>
      </c>
      <c r="K72">
        <v>2.0099999999999998</v>
      </c>
      <c r="L72">
        <v>1.51</v>
      </c>
      <c r="M72">
        <v>1.45</v>
      </c>
      <c r="N72">
        <v>49.9</v>
      </c>
    </row>
    <row r="73" spans="1:14" x14ac:dyDescent="0.35">
      <c r="A73">
        <v>1650</v>
      </c>
      <c r="B73">
        <v>2.09</v>
      </c>
      <c r="C73">
        <v>1.85</v>
      </c>
      <c r="D73">
        <v>2.09</v>
      </c>
      <c r="E73">
        <v>2.14</v>
      </c>
      <c r="F73">
        <v>1.81</v>
      </c>
      <c r="G73">
        <v>1.82</v>
      </c>
      <c r="H73">
        <v>2.09</v>
      </c>
      <c r="I73">
        <v>1.86</v>
      </c>
      <c r="J73">
        <v>1.62</v>
      </c>
      <c r="K73">
        <v>2.0299999999999998</v>
      </c>
      <c r="L73">
        <v>1.53</v>
      </c>
      <c r="M73">
        <v>1.46</v>
      </c>
      <c r="N73">
        <v>49.9</v>
      </c>
    </row>
    <row r="74" spans="1:14" x14ac:dyDescent="0.35">
      <c r="A74">
        <v>1700</v>
      </c>
      <c r="B74">
        <v>2.1</v>
      </c>
      <c r="C74">
        <v>1.87</v>
      </c>
      <c r="D74">
        <v>2.11</v>
      </c>
      <c r="E74">
        <v>2.16</v>
      </c>
      <c r="F74">
        <v>1.83</v>
      </c>
      <c r="G74">
        <v>1.84</v>
      </c>
      <c r="H74">
        <v>2.1</v>
      </c>
      <c r="I74">
        <v>1.88</v>
      </c>
      <c r="J74">
        <v>1.63</v>
      </c>
      <c r="K74">
        <v>2.06</v>
      </c>
      <c r="L74">
        <v>1.55</v>
      </c>
      <c r="M74">
        <v>1.48</v>
      </c>
      <c r="N74">
        <v>49.9</v>
      </c>
    </row>
    <row r="75" spans="1:14" x14ac:dyDescent="0.35">
      <c r="A75">
        <v>1750</v>
      </c>
      <c r="B75">
        <v>2.12</v>
      </c>
      <c r="C75">
        <v>1.88</v>
      </c>
      <c r="D75">
        <v>2.12</v>
      </c>
      <c r="E75">
        <v>2.1800000000000002</v>
      </c>
      <c r="F75">
        <v>1.85</v>
      </c>
      <c r="G75">
        <v>1.85</v>
      </c>
      <c r="H75">
        <v>2.12</v>
      </c>
      <c r="I75">
        <v>1.9</v>
      </c>
      <c r="J75">
        <v>1.64</v>
      </c>
      <c r="K75">
        <v>2.06</v>
      </c>
      <c r="L75">
        <v>1.56</v>
      </c>
      <c r="M75">
        <v>1.5</v>
      </c>
      <c r="N75">
        <v>49.9</v>
      </c>
    </row>
    <row r="76" spans="1:14" x14ac:dyDescent="0.35">
      <c r="A76">
        <v>1800</v>
      </c>
      <c r="B76">
        <v>2.15</v>
      </c>
      <c r="C76">
        <v>1.9</v>
      </c>
      <c r="D76">
        <v>2.14</v>
      </c>
      <c r="E76">
        <v>2.2000000000000002</v>
      </c>
      <c r="F76">
        <v>1.87</v>
      </c>
      <c r="G76">
        <v>1.88</v>
      </c>
      <c r="H76">
        <v>2.15</v>
      </c>
      <c r="I76">
        <v>1.91</v>
      </c>
      <c r="J76">
        <v>1.65</v>
      </c>
      <c r="K76">
        <v>2.08</v>
      </c>
      <c r="L76">
        <v>1.58</v>
      </c>
      <c r="M76">
        <v>1.51</v>
      </c>
      <c r="N76">
        <v>49.9</v>
      </c>
    </row>
    <row r="77" spans="1:14" x14ac:dyDescent="0.35">
      <c r="A77">
        <v>1850</v>
      </c>
      <c r="B77">
        <v>2.16</v>
      </c>
      <c r="C77">
        <v>1.91</v>
      </c>
      <c r="D77">
        <v>2.16</v>
      </c>
      <c r="E77">
        <v>2.2200000000000002</v>
      </c>
      <c r="F77">
        <v>1.88</v>
      </c>
      <c r="G77">
        <v>1.9</v>
      </c>
      <c r="H77">
        <v>2.16</v>
      </c>
      <c r="I77">
        <v>1.93</v>
      </c>
      <c r="J77">
        <v>1.67</v>
      </c>
      <c r="K77">
        <v>2.09</v>
      </c>
      <c r="L77">
        <v>1.6</v>
      </c>
      <c r="M77">
        <v>1.53</v>
      </c>
      <c r="N77">
        <v>50</v>
      </c>
    </row>
    <row r="78" spans="1:14" x14ac:dyDescent="0.35">
      <c r="A78">
        <v>1900</v>
      </c>
      <c r="B78">
        <v>2.19</v>
      </c>
      <c r="C78">
        <v>1.93</v>
      </c>
      <c r="D78">
        <v>2.17</v>
      </c>
      <c r="E78">
        <v>2.2400000000000002</v>
      </c>
      <c r="F78">
        <v>1.9</v>
      </c>
      <c r="G78">
        <v>1.92</v>
      </c>
      <c r="H78">
        <v>2.19</v>
      </c>
      <c r="I78">
        <v>1.95</v>
      </c>
      <c r="J78">
        <v>1.68</v>
      </c>
      <c r="K78">
        <v>2.1</v>
      </c>
      <c r="L78">
        <v>1.62</v>
      </c>
      <c r="M78">
        <v>1.55</v>
      </c>
      <c r="N78">
        <v>50</v>
      </c>
    </row>
    <row r="79" spans="1:14" x14ac:dyDescent="0.35">
      <c r="A79">
        <v>1950</v>
      </c>
      <c r="B79">
        <v>2.2200000000000002</v>
      </c>
      <c r="C79">
        <v>1.94</v>
      </c>
      <c r="D79">
        <v>2.19</v>
      </c>
      <c r="E79">
        <v>2.2599999999999998</v>
      </c>
      <c r="F79">
        <v>1.91</v>
      </c>
      <c r="G79">
        <v>1.95</v>
      </c>
      <c r="H79">
        <v>2.2200000000000002</v>
      </c>
      <c r="I79">
        <v>1.96</v>
      </c>
      <c r="J79">
        <v>1.69</v>
      </c>
      <c r="K79">
        <v>2.12</v>
      </c>
      <c r="L79">
        <v>1.65</v>
      </c>
      <c r="M79">
        <v>1.56</v>
      </c>
      <c r="N79">
        <v>50.1</v>
      </c>
    </row>
    <row r="80" spans="1:14" x14ac:dyDescent="0.35">
      <c r="A80">
        <v>2000</v>
      </c>
      <c r="B80">
        <v>2.23</v>
      </c>
      <c r="C80">
        <v>1.98</v>
      </c>
      <c r="D80">
        <v>2.21</v>
      </c>
      <c r="E80">
        <v>2.2799999999999998</v>
      </c>
      <c r="F80">
        <v>1.92</v>
      </c>
      <c r="G80">
        <v>1.96</v>
      </c>
      <c r="H80">
        <v>2.23</v>
      </c>
      <c r="I80">
        <v>1.96</v>
      </c>
      <c r="J80">
        <v>1.7</v>
      </c>
      <c r="K80">
        <v>2.14</v>
      </c>
      <c r="L80">
        <v>1.66</v>
      </c>
      <c r="M80">
        <v>1.57</v>
      </c>
      <c r="N80">
        <v>50.1</v>
      </c>
    </row>
    <row r="81" spans="1:14" x14ac:dyDescent="0.35">
      <c r="A81">
        <v>2050</v>
      </c>
      <c r="B81">
        <v>2.23</v>
      </c>
      <c r="C81">
        <v>1.97</v>
      </c>
      <c r="D81">
        <v>2.2200000000000002</v>
      </c>
      <c r="E81">
        <v>2.2999999999999998</v>
      </c>
      <c r="F81">
        <v>1.95</v>
      </c>
      <c r="G81">
        <v>1.97</v>
      </c>
      <c r="H81">
        <v>2.23</v>
      </c>
      <c r="I81">
        <v>1.99</v>
      </c>
      <c r="J81">
        <v>1.72</v>
      </c>
      <c r="K81">
        <v>2.14</v>
      </c>
      <c r="L81">
        <v>1.69</v>
      </c>
      <c r="M81">
        <v>1.59</v>
      </c>
      <c r="N81">
        <v>50.1</v>
      </c>
    </row>
    <row r="82" spans="1:14" x14ac:dyDescent="0.35">
      <c r="A82">
        <v>2100</v>
      </c>
      <c r="B82">
        <v>2.2799999999999998</v>
      </c>
      <c r="C82">
        <v>1.99</v>
      </c>
      <c r="D82">
        <v>2.23</v>
      </c>
      <c r="E82">
        <v>2.31</v>
      </c>
      <c r="F82">
        <v>1.96</v>
      </c>
      <c r="G82">
        <v>1.99</v>
      </c>
      <c r="H82">
        <v>2.2799999999999998</v>
      </c>
      <c r="I82">
        <v>2.0099999999999998</v>
      </c>
      <c r="J82">
        <v>1.74</v>
      </c>
      <c r="K82">
        <v>2.17</v>
      </c>
      <c r="L82">
        <v>1.71</v>
      </c>
      <c r="M82">
        <v>1.61</v>
      </c>
      <c r="N82">
        <v>50.1</v>
      </c>
    </row>
    <row r="83" spans="1:14" x14ac:dyDescent="0.35">
      <c r="A83">
        <v>2150</v>
      </c>
      <c r="B83">
        <v>2.29</v>
      </c>
      <c r="C83">
        <v>2.0099999999999998</v>
      </c>
      <c r="D83">
        <v>2.2400000000000002</v>
      </c>
      <c r="E83">
        <v>2.33</v>
      </c>
      <c r="F83">
        <v>1.97</v>
      </c>
      <c r="G83">
        <v>1.99</v>
      </c>
      <c r="H83">
        <v>2.29</v>
      </c>
      <c r="I83">
        <v>2.02</v>
      </c>
      <c r="J83">
        <v>1.76</v>
      </c>
      <c r="K83">
        <v>2.17</v>
      </c>
      <c r="L83">
        <v>1.73</v>
      </c>
      <c r="M83">
        <v>1.62</v>
      </c>
      <c r="N83">
        <v>50.1</v>
      </c>
    </row>
    <row r="84" spans="1:14" x14ac:dyDescent="0.35">
      <c r="A84">
        <v>2200</v>
      </c>
      <c r="B84">
        <v>2.2999999999999998</v>
      </c>
      <c r="C84">
        <v>2.0299999999999998</v>
      </c>
      <c r="D84">
        <v>2.25</v>
      </c>
      <c r="E84">
        <v>2.36</v>
      </c>
      <c r="F84">
        <v>1.99</v>
      </c>
      <c r="G84">
        <v>2.0299999999999998</v>
      </c>
      <c r="H84">
        <v>2.2999999999999998</v>
      </c>
      <c r="I84">
        <v>2.04</v>
      </c>
      <c r="J84">
        <v>1.77</v>
      </c>
      <c r="K84">
        <v>2.19</v>
      </c>
      <c r="L84">
        <v>1.74</v>
      </c>
      <c r="M84">
        <v>1.64</v>
      </c>
      <c r="N84">
        <v>50.1</v>
      </c>
    </row>
    <row r="85" spans="1:14" x14ac:dyDescent="0.35">
      <c r="A85">
        <v>2250</v>
      </c>
      <c r="B85">
        <v>2.33</v>
      </c>
      <c r="C85">
        <v>2.04</v>
      </c>
      <c r="D85">
        <v>2.27</v>
      </c>
      <c r="E85">
        <v>2.38</v>
      </c>
      <c r="F85">
        <v>2.0099999999999998</v>
      </c>
      <c r="G85">
        <v>2.0499999999999998</v>
      </c>
      <c r="H85">
        <v>2.33</v>
      </c>
      <c r="I85">
        <v>2.04</v>
      </c>
      <c r="J85">
        <v>1.79</v>
      </c>
      <c r="K85">
        <v>2.21</v>
      </c>
      <c r="L85">
        <v>1.76</v>
      </c>
      <c r="M85">
        <v>1.66</v>
      </c>
      <c r="N85">
        <v>50.1</v>
      </c>
    </row>
    <row r="86" spans="1:14" x14ac:dyDescent="0.35">
      <c r="A86">
        <v>2300</v>
      </c>
      <c r="B86">
        <v>2.35</v>
      </c>
      <c r="C86">
        <v>2.0499999999999998</v>
      </c>
      <c r="D86">
        <v>2.2799999999999998</v>
      </c>
      <c r="E86">
        <v>2.4</v>
      </c>
      <c r="F86">
        <v>2.0299999999999998</v>
      </c>
      <c r="G86">
        <v>2.06</v>
      </c>
      <c r="H86">
        <v>2.35</v>
      </c>
      <c r="I86">
        <v>2.06</v>
      </c>
      <c r="J86">
        <v>1.8</v>
      </c>
      <c r="K86">
        <v>2.2200000000000002</v>
      </c>
      <c r="L86">
        <v>1.79</v>
      </c>
      <c r="M86">
        <v>1.68</v>
      </c>
      <c r="N86">
        <v>50.1</v>
      </c>
    </row>
    <row r="87" spans="1:14" x14ac:dyDescent="0.35">
      <c r="A87">
        <v>2350</v>
      </c>
      <c r="B87">
        <v>2.36</v>
      </c>
      <c r="C87">
        <v>2.0699999999999998</v>
      </c>
      <c r="D87">
        <v>2.2999999999999998</v>
      </c>
      <c r="E87">
        <v>2.42</v>
      </c>
      <c r="F87">
        <v>2.04</v>
      </c>
      <c r="G87">
        <v>2.08</v>
      </c>
      <c r="H87">
        <v>2.36</v>
      </c>
      <c r="I87">
        <v>2.0699999999999998</v>
      </c>
      <c r="J87">
        <v>1.82</v>
      </c>
      <c r="K87">
        <v>2.2200000000000002</v>
      </c>
      <c r="L87">
        <v>1.81</v>
      </c>
      <c r="M87">
        <v>1.71</v>
      </c>
      <c r="N87">
        <v>50.1</v>
      </c>
    </row>
    <row r="88" spans="1:14" x14ac:dyDescent="0.35">
      <c r="A88">
        <v>2400</v>
      </c>
      <c r="B88">
        <v>2.39</v>
      </c>
      <c r="C88">
        <v>2.08</v>
      </c>
      <c r="D88">
        <v>2.31</v>
      </c>
      <c r="E88">
        <v>2.44</v>
      </c>
      <c r="F88">
        <v>2.06</v>
      </c>
      <c r="G88">
        <v>2.11</v>
      </c>
      <c r="H88">
        <v>2.39</v>
      </c>
      <c r="I88">
        <v>2.09</v>
      </c>
      <c r="J88">
        <v>1.83</v>
      </c>
      <c r="K88">
        <v>2.25</v>
      </c>
      <c r="L88">
        <v>1.83</v>
      </c>
      <c r="M88">
        <v>1.72</v>
      </c>
      <c r="N88">
        <v>50.1</v>
      </c>
    </row>
    <row r="89" spans="1:14" x14ac:dyDescent="0.35">
      <c r="A89">
        <v>2450</v>
      </c>
      <c r="B89">
        <v>2.41</v>
      </c>
      <c r="C89">
        <v>2.1</v>
      </c>
      <c r="D89">
        <v>2.3199999999999998</v>
      </c>
      <c r="E89">
        <v>2.4700000000000002</v>
      </c>
      <c r="F89">
        <v>2.08</v>
      </c>
      <c r="G89">
        <v>2.13</v>
      </c>
      <c r="H89">
        <v>2.41</v>
      </c>
      <c r="I89">
        <v>2.09</v>
      </c>
      <c r="J89">
        <v>1.84</v>
      </c>
      <c r="K89">
        <v>2.2599999999999998</v>
      </c>
      <c r="L89">
        <v>1.84</v>
      </c>
      <c r="M89">
        <v>1.74</v>
      </c>
      <c r="N89">
        <v>50.1</v>
      </c>
    </row>
    <row r="90" spans="1:14" x14ac:dyDescent="0.35">
      <c r="A90">
        <v>2500</v>
      </c>
      <c r="B90">
        <v>2.4300000000000002</v>
      </c>
      <c r="C90">
        <v>2.1</v>
      </c>
      <c r="D90">
        <v>2.34</v>
      </c>
      <c r="E90">
        <v>2.48</v>
      </c>
      <c r="F90">
        <v>2.1</v>
      </c>
      <c r="G90">
        <v>2.15</v>
      </c>
      <c r="H90">
        <v>2.4300000000000002</v>
      </c>
      <c r="I90">
        <v>2.11</v>
      </c>
      <c r="J90">
        <v>1.86</v>
      </c>
      <c r="K90">
        <v>2.27</v>
      </c>
      <c r="L90">
        <v>1.87</v>
      </c>
      <c r="M90">
        <v>1.77</v>
      </c>
      <c r="N90">
        <v>50.1</v>
      </c>
    </row>
    <row r="91" spans="1:14" x14ac:dyDescent="0.35">
      <c r="A91">
        <v>2550</v>
      </c>
      <c r="B91">
        <v>2.4500000000000002</v>
      </c>
      <c r="C91">
        <v>2.12</v>
      </c>
      <c r="D91">
        <v>2.35</v>
      </c>
      <c r="E91">
        <v>2.5099999999999998</v>
      </c>
      <c r="F91">
        <v>2.11</v>
      </c>
      <c r="G91">
        <v>2.17</v>
      </c>
      <c r="H91">
        <v>2.4500000000000002</v>
      </c>
      <c r="I91">
        <v>2.12</v>
      </c>
      <c r="J91">
        <v>1.87</v>
      </c>
      <c r="K91">
        <v>2.29</v>
      </c>
      <c r="L91">
        <v>1.87</v>
      </c>
      <c r="M91">
        <v>1.79</v>
      </c>
      <c r="N91">
        <v>50</v>
      </c>
    </row>
    <row r="92" spans="1:14" x14ac:dyDescent="0.35">
      <c r="A92">
        <v>2600</v>
      </c>
      <c r="B92">
        <v>2.46</v>
      </c>
      <c r="C92">
        <v>2.14</v>
      </c>
      <c r="D92">
        <v>2.37</v>
      </c>
      <c r="E92">
        <v>2.52</v>
      </c>
      <c r="F92">
        <v>2.13</v>
      </c>
      <c r="G92">
        <v>2.16</v>
      </c>
      <c r="H92">
        <v>2.46</v>
      </c>
      <c r="I92">
        <v>2.13</v>
      </c>
      <c r="J92">
        <v>1.89</v>
      </c>
      <c r="K92">
        <v>2.31</v>
      </c>
      <c r="L92">
        <v>1.89</v>
      </c>
      <c r="M92">
        <v>1.82</v>
      </c>
      <c r="N92">
        <v>49.9</v>
      </c>
    </row>
    <row r="93" spans="1:14" x14ac:dyDescent="0.35">
      <c r="A93">
        <v>2650</v>
      </c>
      <c r="B93">
        <v>2.4900000000000002</v>
      </c>
      <c r="C93">
        <v>2.14</v>
      </c>
      <c r="D93">
        <v>2.38</v>
      </c>
      <c r="E93">
        <v>2.5299999999999998</v>
      </c>
      <c r="F93">
        <v>2.15</v>
      </c>
      <c r="G93">
        <v>2.2000000000000002</v>
      </c>
      <c r="H93">
        <v>2.4900000000000002</v>
      </c>
      <c r="I93">
        <v>2.14</v>
      </c>
      <c r="J93">
        <v>1.9</v>
      </c>
      <c r="K93">
        <v>2.3199999999999998</v>
      </c>
      <c r="L93">
        <v>1.91</v>
      </c>
      <c r="M93">
        <v>1.83</v>
      </c>
      <c r="N93">
        <v>49.9</v>
      </c>
    </row>
    <row r="94" spans="1:14" x14ac:dyDescent="0.35">
      <c r="A94">
        <v>2700</v>
      </c>
      <c r="B94">
        <v>2.4900000000000002</v>
      </c>
      <c r="C94">
        <v>2.15</v>
      </c>
      <c r="D94">
        <v>2.38</v>
      </c>
      <c r="E94">
        <v>2.5499999999999998</v>
      </c>
      <c r="F94">
        <v>2.16</v>
      </c>
      <c r="G94">
        <v>2.19</v>
      </c>
      <c r="H94">
        <v>2.4900000000000002</v>
      </c>
      <c r="I94">
        <v>2.16</v>
      </c>
      <c r="J94">
        <v>1.91</v>
      </c>
      <c r="K94">
        <v>2.31</v>
      </c>
      <c r="L94">
        <v>1.92</v>
      </c>
      <c r="M94">
        <v>1.85</v>
      </c>
      <c r="N94">
        <v>49.9</v>
      </c>
    </row>
    <row r="95" spans="1:14" x14ac:dyDescent="0.35">
      <c r="A95">
        <v>2750</v>
      </c>
      <c r="B95">
        <v>2.5099999999999998</v>
      </c>
      <c r="C95">
        <v>2.17</v>
      </c>
      <c r="D95">
        <v>2.39</v>
      </c>
      <c r="E95">
        <v>2.57</v>
      </c>
      <c r="F95">
        <v>2.17</v>
      </c>
      <c r="G95">
        <v>2.21</v>
      </c>
      <c r="H95">
        <v>2.5099999999999998</v>
      </c>
      <c r="I95">
        <v>2.14</v>
      </c>
      <c r="J95">
        <v>1.91</v>
      </c>
      <c r="K95">
        <v>2.33</v>
      </c>
      <c r="L95">
        <v>1.94</v>
      </c>
      <c r="M95">
        <v>1.88</v>
      </c>
      <c r="N95">
        <v>49.9</v>
      </c>
    </row>
    <row r="96" spans="1:14" x14ac:dyDescent="0.35">
      <c r="A96">
        <v>2800</v>
      </c>
      <c r="B96">
        <v>2.52</v>
      </c>
      <c r="C96">
        <v>2.17</v>
      </c>
      <c r="D96">
        <v>2.4</v>
      </c>
      <c r="E96">
        <v>2.59</v>
      </c>
      <c r="F96">
        <v>2.19</v>
      </c>
      <c r="G96">
        <v>2.2200000000000002</v>
      </c>
      <c r="H96">
        <v>2.52</v>
      </c>
      <c r="I96">
        <v>2.2000000000000002</v>
      </c>
      <c r="J96">
        <v>1.93</v>
      </c>
      <c r="K96">
        <v>2.34</v>
      </c>
      <c r="L96">
        <v>1.95</v>
      </c>
      <c r="M96">
        <v>1.89</v>
      </c>
      <c r="N96">
        <v>49.9</v>
      </c>
    </row>
    <row r="97" spans="1:14" x14ac:dyDescent="0.35">
      <c r="A97">
        <v>2850</v>
      </c>
      <c r="B97">
        <v>2.5499999999999998</v>
      </c>
      <c r="C97">
        <v>2.16</v>
      </c>
      <c r="D97">
        <v>2.41</v>
      </c>
      <c r="E97">
        <v>2.6</v>
      </c>
      <c r="F97">
        <v>2.21</v>
      </c>
      <c r="G97">
        <v>2.2599999999999998</v>
      </c>
      <c r="H97">
        <v>2.5499999999999998</v>
      </c>
      <c r="I97">
        <v>2.19</v>
      </c>
      <c r="J97">
        <v>1.93</v>
      </c>
      <c r="K97">
        <v>2.36</v>
      </c>
      <c r="L97">
        <v>1.97</v>
      </c>
      <c r="M97">
        <v>1.92</v>
      </c>
      <c r="N97">
        <v>49.9</v>
      </c>
    </row>
    <row r="98" spans="1:14" x14ac:dyDescent="0.35">
      <c r="A98">
        <v>2900</v>
      </c>
      <c r="B98">
        <v>2.56</v>
      </c>
      <c r="C98">
        <v>2.19</v>
      </c>
      <c r="D98">
        <v>2.4300000000000002</v>
      </c>
      <c r="E98">
        <v>2.63</v>
      </c>
      <c r="F98">
        <v>2.2200000000000002</v>
      </c>
      <c r="G98">
        <v>2.2599999999999998</v>
      </c>
      <c r="H98">
        <v>2.56</v>
      </c>
      <c r="I98">
        <v>2.17</v>
      </c>
      <c r="J98">
        <v>1.94</v>
      </c>
      <c r="K98">
        <v>2.37</v>
      </c>
      <c r="L98">
        <v>2</v>
      </c>
      <c r="M98">
        <v>1.95</v>
      </c>
      <c r="N98">
        <v>49.9</v>
      </c>
    </row>
    <row r="99" spans="1:14" x14ac:dyDescent="0.35">
      <c r="A99">
        <v>2950</v>
      </c>
      <c r="B99">
        <v>2.57</v>
      </c>
      <c r="C99">
        <v>2.19</v>
      </c>
      <c r="D99">
        <v>2.42</v>
      </c>
      <c r="E99">
        <v>2.63</v>
      </c>
      <c r="F99">
        <v>2.2400000000000002</v>
      </c>
      <c r="G99">
        <v>2.2799999999999998</v>
      </c>
      <c r="H99">
        <v>2.57</v>
      </c>
      <c r="I99">
        <v>2.23</v>
      </c>
      <c r="J99">
        <v>1.94</v>
      </c>
      <c r="K99">
        <v>2.38</v>
      </c>
      <c r="L99">
        <v>2.0099999999999998</v>
      </c>
      <c r="M99">
        <v>1.96</v>
      </c>
      <c r="N99">
        <v>49.9</v>
      </c>
    </row>
    <row r="100" spans="1:14" x14ac:dyDescent="0.35">
      <c r="A100">
        <v>3000</v>
      </c>
      <c r="B100">
        <v>2.58</v>
      </c>
      <c r="C100">
        <v>2.2000000000000002</v>
      </c>
      <c r="D100">
        <v>2.4500000000000002</v>
      </c>
      <c r="E100">
        <v>2.65</v>
      </c>
      <c r="F100">
        <v>2.2400000000000002</v>
      </c>
      <c r="G100">
        <v>2.2799999999999998</v>
      </c>
      <c r="H100">
        <v>2.58</v>
      </c>
      <c r="I100">
        <v>2.21</v>
      </c>
      <c r="J100">
        <v>1.96</v>
      </c>
      <c r="K100">
        <v>2.39</v>
      </c>
      <c r="L100">
        <v>2.0299999999999998</v>
      </c>
      <c r="M100">
        <v>1.99</v>
      </c>
      <c r="N100">
        <v>50</v>
      </c>
    </row>
    <row r="101" spans="1:14" x14ac:dyDescent="0.35">
      <c r="A101">
        <v>3050</v>
      </c>
      <c r="B101">
        <v>2.61</v>
      </c>
      <c r="C101">
        <v>2.2000000000000002</v>
      </c>
      <c r="D101">
        <v>2.44</v>
      </c>
      <c r="E101">
        <v>2.66</v>
      </c>
      <c r="F101">
        <v>2.2599999999999998</v>
      </c>
      <c r="G101">
        <v>2.3199999999999998</v>
      </c>
      <c r="H101">
        <v>2.61</v>
      </c>
      <c r="I101">
        <v>2.2400000000000002</v>
      </c>
      <c r="J101">
        <v>1.97</v>
      </c>
      <c r="K101">
        <v>2.41</v>
      </c>
      <c r="L101">
        <v>2.04</v>
      </c>
      <c r="M101">
        <v>2.0099999999999998</v>
      </c>
      <c r="N101">
        <v>50</v>
      </c>
    </row>
    <row r="102" spans="1:14" x14ac:dyDescent="0.35">
      <c r="A102">
        <v>3100</v>
      </c>
      <c r="B102">
        <v>2.62</v>
      </c>
      <c r="C102">
        <v>2.21</v>
      </c>
      <c r="D102">
        <v>2.4700000000000002</v>
      </c>
      <c r="E102">
        <v>2.67</v>
      </c>
      <c r="F102">
        <v>2.2599999999999998</v>
      </c>
      <c r="G102">
        <v>2.31</v>
      </c>
      <c r="H102">
        <v>2.62</v>
      </c>
      <c r="I102">
        <v>2.25</v>
      </c>
      <c r="J102">
        <v>1.99</v>
      </c>
      <c r="K102">
        <v>2.42</v>
      </c>
      <c r="L102">
        <v>2.06</v>
      </c>
      <c r="M102">
        <v>2.04</v>
      </c>
      <c r="N102">
        <v>50</v>
      </c>
    </row>
    <row r="103" spans="1:14" x14ac:dyDescent="0.35">
      <c r="A103">
        <v>3150</v>
      </c>
      <c r="B103">
        <v>2.63</v>
      </c>
      <c r="C103">
        <v>2.2200000000000002</v>
      </c>
      <c r="D103">
        <v>2.48</v>
      </c>
      <c r="E103">
        <v>2.69</v>
      </c>
      <c r="F103">
        <v>2.27</v>
      </c>
      <c r="G103">
        <v>2.3199999999999998</v>
      </c>
      <c r="H103">
        <v>2.63</v>
      </c>
      <c r="I103">
        <v>2.2599999999999998</v>
      </c>
      <c r="J103">
        <v>2</v>
      </c>
      <c r="K103">
        <v>2.42</v>
      </c>
      <c r="L103">
        <v>2.08</v>
      </c>
      <c r="M103">
        <v>2.04</v>
      </c>
      <c r="N103">
        <v>50.1</v>
      </c>
    </row>
    <row r="104" spans="1:14" x14ac:dyDescent="0.35">
      <c r="A104">
        <v>3200</v>
      </c>
      <c r="B104">
        <v>2.67</v>
      </c>
      <c r="C104">
        <v>2.21</v>
      </c>
      <c r="D104">
        <v>2.4900000000000002</v>
      </c>
      <c r="E104">
        <v>2.7</v>
      </c>
      <c r="F104">
        <v>2.29</v>
      </c>
      <c r="G104">
        <v>2.34</v>
      </c>
      <c r="H104">
        <v>2.67</v>
      </c>
      <c r="I104">
        <v>2.27</v>
      </c>
      <c r="J104">
        <v>2.02</v>
      </c>
      <c r="K104">
        <v>2.44</v>
      </c>
      <c r="L104">
        <v>2.1</v>
      </c>
      <c r="M104">
        <v>2.0699999999999998</v>
      </c>
      <c r="N104">
        <v>50.1</v>
      </c>
    </row>
    <row r="105" spans="1:14" x14ac:dyDescent="0.35">
      <c r="A105">
        <v>3250</v>
      </c>
      <c r="B105">
        <v>2.68</v>
      </c>
      <c r="C105">
        <v>2.2200000000000002</v>
      </c>
      <c r="D105">
        <v>2.5</v>
      </c>
      <c r="E105">
        <v>2.71</v>
      </c>
      <c r="F105">
        <v>2.2999999999999998</v>
      </c>
      <c r="G105">
        <v>2.34</v>
      </c>
      <c r="H105">
        <v>2.68</v>
      </c>
      <c r="I105">
        <v>2.29</v>
      </c>
      <c r="J105">
        <v>2.0299999999999998</v>
      </c>
      <c r="K105">
        <v>2.4500000000000002</v>
      </c>
      <c r="L105">
        <v>2.11</v>
      </c>
      <c r="M105">
        <v>2.09</v>
      </c>
      <c r="N105">
        <v>50.1</v>
      </c>
    </row>
    <row r="106" spans="1:14" x14ac:dyDescent="0.35">
      <c r="A106">
        <v>3300</v>
      </c>
      <c r="B106">
        <v>2.69</v>
      </c>
      <c r="C106">
        <v>2.23</v>
      </c>
      <c r="D106">
        <v>2.5099999999999998</v>
      </c>
      <c r="E106">
        <v>2.72</v>
      </c>
      <c r="F106">
        <v>2.31</v>
      </c>
      <c r="G106">
        <v>2.38</v>
      </c>
      <c r="H106">
        <v>2.69</v>
      </c>
      <c r="I106">
        <v>2.2999999999999998</v>
      </c>
      <c r="J106">
        <v>2.0299999999999998</v>
      </c>
      <c r="K106">
        <v>2.4500000000000002</v>
      </c>
      <c r="L106">
        <v>2.13</v>
      </c>
      <c r="M106">
        <v>2.12</v>
      </c>
      <c r="N106">
        <v>50.1</v>
      </c>
    </row>
    <row r="107" spans="1:14" x14ac:dyDescent="0.35">
      <c r="A107">
        <v>3350</v>
      </c>
      <c r="B107">
        <v>2.72</v>
      </c>
      <c r="C107">
        <v>2.2400000000000002</v>
      </c>
      <c r="D107">
        <v>2.52</v>
      </c>
      <c r="E107">
        <v>2.73</v>
      </c>
      <c r="F107">
        <v>2.33</v>
      </c>
      <c r="G107">
        <v>2.4</v>
      </c>
      <c r="H107">
        <v>2.72</v>
      </c>
      <c r="I107">
        <v>2.3199999999999998</v>
      </c>
      <c r="J107">
        <v>2.04</v>
      </c>
      <c r="K107">
        <v>2.48</v>
      </c>
      <c r="L107">
        <v>2.14</v>
      </c>
      <c r="M107">
        <v>2.13</v>
      </c>
      <c r="N107">
        <v>50.1</v>
      </c>
    </row>
    <row r="108" spans="1:14" x14ac:dyDescent="0.35">
      <c r="A108">
        <v>3400</v>
      </c>
      <c r="B108">
        <v>2.73</v>
      </c>
      <c r="C108">
        <v>2.2400000000000002</v>
      </c>
      <c r="D108">
        <v>2.54</v>
      </c>
      <c r="E108">
        <v>2.75</v>
      </c>
      <c r="F108">
        <v>2.33</v>
      </c>
      <c r="G108">
        <v>2.4</v>
      </c>
      <c r="H108">
        <v>2.73</v>
      </c>
      <c r="I108">
        <v>2.35</v>
      </c>
      <c r="J108">
        <v>2.06</v>
      </c>
      <c r="K108">
        <v>2.48</v>
      </c>
      <c r="L108">
        <v>2.15</v>
      </c>
      <c r="M108">
        <v>2.15</v>
      </c>
      <c r="N108">
        <v>50.1</v>
      </c>
    </row>
    <row r="109" spans="1:14" x14ac:dyDescent="0.35">
      <c r="A109">
        <v>3450</v>
      </c>
      <c r="B109">
        <v>2.75</v>
      </c>
      <c r="C109">
        <v>2.27</v>
      </c>
      <c r="D109">
        <v>2.5499999999999998</v>
      </c>
      <c r="E109">
        <v>2.76</v>
      </c>
      <c r="F109">
        <v>2.34</v>
      </c>
      <c r="G109">
        <v>2.4</v>
      </c>
      <c r="H109">
        <v>2.75</v>
      </c>
      <c r="I109">
        <v>2.36</v>
      </c>
      <c r="J109">
        <v>2.0699999999999998</v>
      </c>
      <c r="K109">
        <v>2.4900000000000002</v>
      </c>
      <c r="L109">
        <v>2.17</v>
      </c>
      <c r="M109">
        <v>2.17</v>
      </c>
      <c r="N109">
        <v>50.1</v>
      </c>
    </row>
    <row r="110" spans="1:14" x14ac:dyDescent="0.35">
      <c r="A110">
        <v>3500</v>
      </c>
      <c r="B110">
        <v>2.78</v>
      </c>
      <c r="C110">
        <v>2.27</v>
      </c>
      <c r="D110">
        <v>2.56</v>
      </c>
      <c r="E110">
        <v>2.77</v>
      </c>
      <c r="F110">
        <v>2.35</v>
      </c>
      <c r="G110">
        <v>2.42</v>
      </c>
      <c r="H110">
        <v>2.78</v>
      </c>
      <c r="I110">
        <v>2.37</v>
      </c>
      <c r="J110">
        <v>2.09</v>
      </c>
      <c r="K110">
        <v>2.5</v>
      </c>
      <c r="L110">
        <v>2.1800000000000002</v>
      </c>
      <c r="M110">
        <v>2.1800000000000002</v>
      </c>
      <c r="N110">
        <v>50.1</v>
      </c>
    </row>
    <row r="111" spans="1:14" x14ac:dyDescent="0.35">
      <c r="A111">
        <v>3550</v>
      </c>
      <c r="B111">
        <v>2.79</v>
      </c>
      <c r="C111">
        <v>2.27</v>
      </c>
      <c r="D111">
        <v>2.58</v>
      </c>
      <c r="E111">
        <v>2.78</v>
      </c>
      <c r="F111">
        <v>2.36</v>
      </c>
      <c r="G111">
        <v>2.44</v>
      </c>
      <c r="H111">
        <v>2.79</v>
      </c>
      <c r="I111">
        <v>2.38</v>
      </c>
      <c r="J111">
        <v>2.1</v>
      </c>
      <c r="K111">
        <v>2.52</v>
      </c>
      <c r="L111">
        <v>2.2000000000000002</v>
      </c>
      <c r="M111">
        <v>2.2000000000000002</v>
      </c>
      <c r="N111">
        <v>50.1</v>
      </c>
    </row>
    <row r="112" spans="1:14" x14ac:dyDescent="0.35">
      <c r="A112">
        <v>3600</v>
      </c>
      <c r="B112">
        <v>2.82</v>
      </c>
      <c r="C112">
        <v>2.2799999999999998</v>
      </c>
      <c r="D112">
        <v>2.59</v>
      </c>
      <c r="E112">
        <v>2.79</v>
      </c>
      <c r="F112">
        <v>2.38</v>
      </c>
      <c r="G112">
        <v>2.46</v>
      </c>
      <c r="H112">
        <v>2.82</v>
      </c>
      <c r="I112">
        <v>2.39</v>
      </c>
      <c r="J112">
        <v>2.11</v>
      </c>
      <c r="K112">
        <v>2.5299999999999998</v>
      </c>
      <c r="L112">
        <v>2.2200000000000002</v>
      </c>
      <c r="M112">
        <v>2.2200000000000002</v>
      </c>
      <c r="N112">
        <v>50.1</v>
      </c>
    </row>
    <row r="113" spans="1:14" x14ac:dyDescent="0.35">
      <c r="A113">
        <v>3650</v>
      </c>
      <c r="B113">
        <v>2.83</v>
      </c>
      <c r="C113">
        <v>2.29</v>
      </c>
      <c r="D113">
        <v>2.6</v>
      </c>
      <c r="E113">
        <v>2.81</v>
      </c>
      <c r="F113">
        <v>2.39</v>
      </c>
      <c r="G113">
        <v>2.46</v>
      </c>
      <c r="H113">
        <v>2.83</v>
      </c>
      <c r="I113">
        <v>2.38</v>
      </c>
      <c r="J113">
        <v>2.12</v>
      </c>
      <c r="K113">
        <v>2.5499999999999998</v>
      </c>
      <c r="L113">
        <v>2.25</v>
      </c>
      <c r="M113">
        <v>2.2400000000000002</v>
      </c>
      <c r="N113">
        <v>50.1</v>
      </c>
    </row>
    <row r="114" spans="1:14" x14ac:dyDescent="0.35">
      <c r="A114">
        <v>3700</v>
      </c>
      <c r="B114">
        <v>2.84</v>
      </c>
      <c r="C114">
        <v>2.29</v>
      </c>
      <c r="D114">
        <v>2.61</v>
      </c>
      <c r="E114">
        <v>2.82</v>
      </c>
      <c r="F114">
        <v>2.4</v>
      </c>
      <c r="G114">
        <v>2.46</v>
      </c>
      <c r="H114">
        <v>2.84</v>
      </c>
      <c r="I114">
        <v>2.4300000000000002</v>
      </c>
      <c r="J114">
        <v>2.14</v>
      </c>
      <c r="K114">
        <v>2.5499999999999998</v>
      </c>
      <c r="L114">
        <v>2.2599999999999998</v>
      </c>
      <c r="M114">
        <v>2.2599999999999998</v>
      </c>
      <c r="N114">
        <v>50.1</v>
      </c>
    </row>
    <row r="115" spans="1:14" x14ac:dyDescent="0.35">
      <c r="A115">
        <v>3750</v>
      </c>
      <c r="B115">
        <v>2.86</v>
      </c>
      <c r="C115">
        <v>2.31</v>
      </c>
      <c r="D115">
        <v>2.62</v>
      </c>
      <c r="E115">
        <v>2.83</v>
      </c>
      <c r="F115">
        <v>2.4</v>
      </c>
      <c r="G115">
        <v>2.4900000000000002</v>
      </c>
      <c r="H115">
        <v>2.86</v>
      </c>
      <c r="I115">
        <v>2.4300000000000002</v>
      </c>
      <c r="J115">
        <v>2.15</v>
      </c>
      <c r="K115">
        <v>2.5499999999999998</v>
      </c>
      <c r="L115">
        <v>2.2799999999999998</v>
      </c>
      <c r="M115">
        <v>2.2799999999999998</v>
      </c>
      <c r="N115">
        <v>50.1</v>
      </c>
    </row>
    <row r="116" spans="1:14" x14ac:dyDescent="0.35">
      <c r="A116">
        <v>3800</v>
      </c>
      <c r="B116">
        <v>2.87</v>
      </c>
      <c r="C116">
        <v>2.31</v>
      </c>
      <c r="D116">
        <v>2.63</v>
      </c>
      <c r="E116">
        <v>2.85</v>
      </c>
      <c r="F116">
        <v>2.42</v>
      </c>
      <c r="G116">
        <v>2.4700000000000002</v>
      </c>
      <c r="H116">
        <v>2.87</v>
      </c>
      <c r="I116">
        <v>2.44</v>
      </c>
      <c r="J116">
        <v>2.16</v>
      </c>
      <c r="K116">
        <v>2.57</v>
      </c>
      <c r="L116">
        <v>2.29</v>
      </c>
      <c r="M116">
        <v>2.29</v>
      </c>
      <c r="N116">
        <v>50.1</v>
      </c>
    </row>
    <row r="117" spans="1:14" x14ac:dyDescent="0.35">
      <c r="A117">
        <v>3850</v>
      </c>
      <c r="B117">
        <v>2.9</v>
      </c>
      <c r="C117">
        <v>2.3199999999999998</v>
      </c>
      <c r="D117">
        <v>2.64</v>
      </c>
      <c r="E117">
        <v>2.86</v>
      </c>
      <c r="F117">
        <v>2.4300000000000002</v>
      </c>
      <c r="G117">
        <v>2.5099999999999998</v>
      </c>
      <c r="H117">
        <v>2.9</v>
      </c>
      <c r="I117">
        <v>2.4500000000000002</v>
      </c>
      <c r="J117">
        <v>2.17</v>
      </c>
      <c r="K117">
        <v>2.59</v>
      </c>
      <c r="L117">
        <v>2.2999999999999998</v>
      </c>
      <c r="M117">
        <v>2.2999999999999998</v>
      </c>
      <c r="N117">
        <v>50.1</v>
      </c>
    </row>
    <row r="118" spans="1:14" x14ac:dyDescent="0.35">
      <c r="A118">
        <v>3900</v>
      </c>
      <c r="B118">
        <v>2.91</v>
      </c>
      <c r="C118">
        <v>2.3199999999999998</v>
      </c>
      <c r="D118">
        <v>2.65</v>
      </c>
      <c r="E118">
        <v>2.88</v>
      </c>
      <c r="F118">
        <v>2.44</v>
      </c>
      <c r="G118">
        <v>2.5099999999999998</v>
      </c>
      <c r="H118">
        <v>2.91</v>
      </c>
      <c r="I118">
        <v>2.48</v>
      </c>
      <c r="J118">
        <v>2.19</v>
      </c>
      <c r="K118">
        <v>2.58</v>
      </c>
      <c r="L118">
        <v>2.3199999999999998</v>
      </c>
      <c r="M118">
        <v>2.3199999999999998</v>
      </c>
      <c r="N118">
        <v>50.1</v>
      </c>
    </row>
    <row r="119" spans="1:14" x14ac:dyDescent="0.35">
      <c r="A119">
        <v>3950</v>
      </c>
      <c r="B119">
        <v>2.94</v>
      </c>
      <c r="C119">
        <v>2.33</v>
      </c>
      <c r="D119">
        <v>2.67</v>
      </c>
      <c r="E119">
        <v>2.88</v>
      </c>
      <c r="F119">
        <v>2.46</v>
      </c>
      <c r="G119">
        <v>2.5299999999999998</v>
      </c>
      <c r="H119">
        <v>2.94</v>
      </c>
      <c r="I119">
        <v>2.4900000000000002</v>
      </c>
      <c r="J119">
        <v>2.2000000000000002</v>
      </c>
      <c r="K119">
        <v>2.6</v>
      </c>
      <c r="L119">
        <v>2.34</v>
      </c>
      <c r="M119">
        <v>2.34</v>
      </c>
      <c r="N119">
        <v>50.1</v>
      </c>
    </row>
    <row r="120" spans="1:14" x14ac:dyDescent="0.35">
      <c r="A120">
        <v>4000</v>
      </c>
      <c r="B120">
        <v>2.95</v>
      </c>
      <c r="C120">
        <v>2.35</v>
      </c>
      <c r="D120">
        <v>2.67</v>
      </c>
      <c r="E120">
        <v>2.89</v>
      </c>
      <c r="F120">
        <v>2.4700000000000002</v>
      </c>
      <c r="G120">
        <v>2.5299999999999998</v>
      </c>
      <c r="H120">
        <v>2.95</v>
      </c>
      <c r="I120">
        <v>2.4900000000000002</v>
      </c>
      <c r="J120">
        <v>2.21</v>
      </c>
      <c r="K120">
        <v>2.63</v>
      </c>
      <c r="L120">
        <v>2.37</v>
      </c>
      <c r="M120">
        <v>2.34</v>
      </c>
      <c r="N120">
        <v>50.1</v>
      </c>
    </row>
    <row r="121" spans="1:14" x14ac:dyDescent="0.35">
      <c r="A121">
        <v>4100</v>
      </c>
      <c r="B121">
        <v>2.99</v>
      </c>
      <c r="C121">
        <v>2.36</v>
      </c>
      <c r="D121">
        <v>2.69</v>
      </c>
      <c r="E121">
        <v>2.92</v>
      </c>
      <c r="F121">
        <v>2.4900000000000002</v>
      </c>
      <c r="G121">
        <v>2.5499999999999998</v>
      </c>
      <c r="H121">
        <v>2.99</v>
      </c>
      <c r="I121">
        <v>2.5299999999999998</v>
      </c>
      <c r="J121">
        <v>2.23</v>
      </c>
      <c r="K121">
        <v>2.64</v>
      </c>
      <c r="L121">
        <v>2.38</v>
      </c>
      <c r="M121">
        <v>2.37</v>
      </c>
      <c r="N121">
        <v>50</v>
      </c>
    </row>
    <row r="122" spans="1:14" x14ac:dyDescent="0.35">
      <c r="A122">
        <v>4200</v>
      </c>
      <c r="B122">
        <v>3.03</v>
      </c>
      <c r="C122">
        <v>2.38</v>
      </c>
      <c r="D122">
        <v>2.71</v>
      </c>
      <c r="E122">
        <v>2.95</v>
      </c>
      <c r="F122">
        <v>2.52</v>
      </c>
      <c r="G122">
        <v>2.58</v>
      </c>
      <c r="H122">
        <v>3.03</v>
      </c>
      <c r="I122">
        <v>2.56</v>
      </c>
      <c r="J122">
        <v>2.25</v>
      </c>
      <c r="K122">
        <v>2.67</v>
      </c>
      <c r="L122">
        <v>2.42</v>
      </c>
      <c r="M122">
        <v>2.39</v>
      </c>
      <c r="N122">
        <v>50</v>
      </c>
    </row>
    <row r="123" spans="1:14" x14ac:dyDescent="0.35">
      <c r="A123">
        <v>4300</v>
      </c>
      <c r="B123">
        <v>3.06</v>
      </c>
      <c r="C123">
        <v>2.4</v>
      </c>
      <c r="D123">
        <v>2.73</v>
      </c>
      <c r="E123">
        <v>2.97</v>
      </c>
      <c r="F123">
        <v>2.54</v>
      </c>
      <c r="G123">
        <v>2.61</v>
      </c>
      <c r="H123">
        <v>3.06</v>
      </c>
      <c r="I123">
        <v>2.57</v>
      </c>
      <c r="J123">
        <v>2.27</v>
      </c>
      <c r="K123">
        <v>2.68</v>
      </c>
      <c r="L123">
        <v>2.4500000000000002</v>
      </c>
      <c r="M123">
        <v>2.42</v>
      </c>
      <c r="N123">
        <v>49.9</v>
      </c>
    </row>
    <row r="124" spans="1:14" x14ac:dyDescent="0.35">
      <c r="A124">
        <v>4400</v>
      </c>
      <c r="B124">
        <v>3.09</v>
      </c>
      <c r="C124">
        <v>2.4</v>
      </c>
      <c r="D124">
        <v>2.74</v>
      </c>
      <c r="E124">
        <v>3</v>
      </c>
      <c r="F124">
        <v>2.57</v>
      </c>
      <c r="G124">
        <v>2.63</v>
      </c>
      <c r="H124">
        <v>3.09</v>
      </c>
      <c r="I124">
        <v>2.61</v>
      </c>
      <c r="J124">
        <v>2.2999999999999998</v>
      </c>
      <c r="K124">
        <v>2.71</v>
      </c>
      <c r="L124">
        <v>2.4700000000000002</v>
      </c>
      <c r="M124">
        <v>2.44</v>
      </c>
      <c r="N124">
        <v>49.9</v>
      </c>
    </row>
    <row r="125" spans="1:14" x14ac:dyDescent="0.35">
      <c r="A125">
        <v>4500</v>
      </c>
      <c r="B125">
        <v>3.12</v>
      </c>
      <c r="C125">
        <v>2.41</v>
      </c>
      <c r="D125">
        <v>2.76</v>
      </c>
      <c r="E125">
        <v>3.03</v>
      </c>
      <c r="F125">
        <v>2.59</v>
      </c>
      <c r="G125">
        <v>2.67</v>
      </c>
      <c r="H125">
        <v>3.12</v>
      </c>
      <c r="I125">
        <v>2.64</v>
      </c>
      <c r="J125">
        <v>2.31</v>
      </c>
      <c r="K125">
        <v>2.73</v>
      </c>
      <c r="L125">
        <v>2.5</v>
      </c>
      <c r="M125">
        <v>2.46</v>
      </c>
      <c r="N125">
        <v>49.9</v>
      </c>
    </row>
    <row r="126" spans="1:14" x14ac:dyDescent="0.35">
      <c r="A126">
        <v>4600</v>
      </c>
      <c r="B126">
        <v>3.14</v>
      </c>
      <c r="C126">
        <v>2.42</v>
      </c>
      <c r="D126">
        <v>2.77</v>
      </c>
      <c r="E126">
        <v>3.05</v>
      </c>
      <c r="F126">
        <v>2.59</v>
      </c>
      <c r="G126">
        <v>2.68</v>
      </c>
      <c r="H126">
        <v>3.14</v>
      </c>
      <c r="I126">
        <v>2.65</v>
      </c>
      <c r="J126">
        <v>2.34</v>
      </c>
      <c r="K126">
        <v>2.75</v>
      </c>
      <c r="L126">
        <v>2.52</v>
      </c>
      <c r="M126">
        <v>2.48</v>
      </c>
      <c r="N126">
        <v>50</v>
      </c>
    </row>
    <row r="127" spans="1:14" x14ac:dyDescent="0.35">
      <c r="A127">
        <v>4700</v>
      </c>
      <c r="B127">
        <v>3.17</v>
      </c>
      <c r="C127">
        <v>2.44</v>
      </c>
      <c r="D127">
        <v>2.78</v>
      </c>
      <c r="E127">
        <v>3.07</v>
      </c>
      <c r="F127">
        <v>2.61</v>
      </c>
      <c r="G127">
        <v>2.7</v>
      </c>
      <c r="H127">
        <v>3.17</v>
      </c>
      <c r="I127">
        <v>2.69</v>
      </c>
      <c r="J127">
        <v>2.36</v>
      </c>
      <c r="K127">
        <v>2.77</v>
      </c>
      <c r="L127">
        <v>2.56</v>
      </c>
      <c r="M127">
        <v>2.5</v>
      </c>
      <c r="N127">
        <v>50</v>
      </c>
    </row>
    <row r="128" spans="1:14" x14ac:dyDescent="0.35">
      <c r="A128">
        <v>4800</v>
      </c>
      <c r="B128">
        <v>3.19</v>
      </c>
      <c r="C128">
        <v>2.4500000000000002</v>
      </c>
      <c r="D128">
        <v>2.8</v>
      </c>
      <c r="E128">
        <v>3.09</v>
      </c>
      <c r="F128">
        <v>2.63</v>
      </c>
      <c r="G128">
        <v>2.73</v>
      </c>
      <c r="H128">
        <v>3.19</v>
      </c>
      <c r="I128">
        <v>2.69</v>
      </c>
      <c r="J128">
        <v>2.37</v>
      </c>
      <c r="K128">
        <v>2.8</v>
      </c>
      <c r="L128">
        <v>2.57</v>
      </c>
      <c r="M128">
        <v>2.52</v>
      </c>
      <c r="N128">
        <v>50.1</v>
      </c>
    </row>
    <row r="129" spans="1:14" x14ac:dyDescent="0.35">
      <c r="A129">
        <v>4900</v>
      </c>
      <c r="B129">
        <v>3.23</v>
      </c>
      <c r="C129">
        <v>2.4700000000000002</v>
      </c>
      <c r="D129">
        <v>2.82</v>
      </c>
      <c r="E129">
        <v>3.11</v>
      </c>
      <c r="F129">
        <v>2.65</v>
      </c>
      <c r="G129">
        <v>2.76</v>
      </c>
      <c r="H129">
        <v>3.23</v>
      </c>
      <c r="I129">
        <v>2.72</v>
      </c>
      <c r="J129">
        <v>2.38</v>
      </c>
      <c r="K129">
        <v>2.81</v>
      </c>
      <c r="L129">
        <v>2.6</v>
      </c>
      <c r="M129">
        <v>2.5299999999999998</v>
      </c>
      <c r="N129">
        <v>50.1</v>
      </c>
    </row>
    <row r="130" spans="1:14" x14ac:dyDescent="0.35">
      <c r="A130">
        <v>5000</v>
      </c>
      <c r="B130">
        <v>3.24</v>
      </c>
      <c r="C130">
        <v>2.48</v>
      </c>
      <c r="D130">
        <v>2.84</v>
      </c>
      <c r="E130">
        <v>3.13</v>
      </c>
      <c r="F130">
        <v>2.67</v>
      </c>
      <c r="G130">
        <v>2.77</v>
      </c>
      <c r="H130">
        <v>3.24</v>
      </c>
      <c r="I130">
        <v>2.75</v>
      </c>
      <c r="J130">
        <v>2.42</v>
      </c>
      <c r="K130">
        <v>2.84</v>
      </c>
      <c r="L130">
        <v>2.61</v>
      </c>
      <c r="M130">
        <v>2.5499999999999998</v>
      </c>
      <c r="N130">
        <v>50.1</v>
      </c>
    </row>
    <row r="131" spans="1:14" x14ac:dyDescent="0.35">
      <c r="A131">
        <v>5100</v>
      </c>
      <c r="B131">
        <v>3.27</v>
      </c>
      <c r="C131">
        <v>2.5</v>
      </c>
      <c r="D131">
        <v>2.85</v>
      </c>
      <c r="E131">
        <v>3.16</v>
      </c>
      <c r="F131">
        <v>2.68</v>
      </c>
      <c r="G131">
        <v>2.78</v>
      </c>
      <c r="H131">
        <v>3.27</v>
      </c>
      <c r="I131">
        <v>2.8</v>
      </c>
      <c r="J131">
        <v>2.4300000000000002</v>
      </c>
      <c r="K131">
        <v>2.86</v>
      </c>
      <c r="L131">
        <v>2.64</v>
      </c>
      <c r="M131">
        <v>2.57</v>
      </c>
      <c r="N131">
        <v>50.1</v>
      </c>
    </row>
    <row r="132" spans="1:14" x14ac:dyDescent="0.35">
      <c r="A132">
        <v>5200</v>
      </c>
      <c r="B132">
        <v>3.32</v>
      </c>
      <c r="C132">
        <v>2.5299999999999998</v>
      </c>
      <c r="D132">
        <v>2.87</v>
      </c>
      <c r="E132">
        <v>3.18</v>
      </c>
      <c r="F132">
        <v>2.72</v>
      </c>
      <c r="G132">
        <v>2.82</v>
      </c>
      <c r="H132">
        <v>3.32</v>
      </c>
      <c r="I132">
        <v>2.8</v>
      </c>
      <c r="J132">
        <v>2.4500000000000002</v>
      </c>
      <c r="K132">
        <v>2.89</v>
      </c>
      <c r="L132">
        <v>2.67</v>
      </c>
      <c r="M132">
        <v>2.58</v>
      </c>
      <c r="N132">
        <v>50.1</v>
      </c>
    </row>
    <row r="133" spans="1:14" x14ac:dyDescent="0.35">
      <c r="A133">
        <v>5300</v>
      </c>
      <c r="B133">
        <v>3.34</v>
      </c>
      <c r="C133">
        <v>2.56</v>
      </c>
      <c r="D133">
        <v>2.89</v>
      </c>
      <c r="E133">
        <v>3.2</v>
      </c>
      <c r="F133">
        <v>2.73</v>
      </c>
      <c r="G133">
        <v>2.84</v>
      </c>
      <c r="H133">
        <v>3.34</v>
      </c>
      <c r="I133">
        <v>2.83</v>
      </c>
      <c r="J133">
        <v>2.4700000000000002</v>
      </c>
      <c r="K133">
        <v>2.92</v>
      </c>
      <c r="L133">
        <v>2.69</v>
      </c>
      <c r="M133">
        <v>2.6</v>
      </c>
      <c r="N133">
        <v>50.1</v>
      </c>
    </row>
    <row r="134" spans="1:14" x14ac:dyDescent="0.35">
      <c r="A134">
        <v>5400</v>
      </c>
      <c r="B134">
        <v>3.34</v>
      </c>
      <c r="C134">
        <v>2.57</v>
      </c>
      <c r="D134">
        <v>2.91</v>
      </c>
      <c r="E134">
        <v>3.22</v>
      </c>
      <c r="F134">
        <v>2.76</v>
      </c>
      <c r="G134">
        <v>2.87</v>
      </c>
      <c r="H134">
        <v>3.34</v>
      </c>
      <c r="I134">
        <v>2.87</v>
      </c>
      <c r="J134">
        <v>2.4900000000000002</v>
      </c>
      <c r="K134">
        <v>2.95</v>
      </c>
      <c r="L134">
        <v>2.71</v>
      </c>
      <c r="M134">
        <v>2.62</v>
      </c>
      <c r="N134">
        <v>50.1</v>
      </c>
    </row>
    <row r="135" spans="1:14" x14ac:dyDescent="0.35">
      <c r="A135">
        <v>5500</v>
      </c>
      <c r="B135">
        <v>3.38</v>
      </c>
      <c r="C135">
        <v>2.58</v>
      </c>
      <c r="D135">
        <v>2.92</v>
      </c>
      <c r="E135">
        <v>3.24</v>
      </c>
      <c r="F135">
        <v>2.79</v>
      </c>
      <c r="G135">
        <v>2.9</v>
      </c>
      <c r="H135">
        <v>3.38</v>
      </c>
      <c r="I135">
        <v>2.86</v>
      </c>
      <c r="J135">
        <v>2.5099999999999998</v>
      </c>
      <c r="K135">
        <v>2.97</v>
      </c>
      <c r="L135">
        <v>2.74</v>
      </c>
      <c r="M135">
        <v>2.65</v>
      </c>
      <c r="N135">
        <v>50.1</v>
      </c>
    </row>
    <row r="136" spans="1:14" x14ac:dyDescent="0.35">
      <c r="A136">
        <v>5600</v>
      </c>
      <c r="B136">
        <v>3.38</v>
      </c>
      <c r="C136">
        <v>2.59</v>
      </c>
      <c r="D136">
        <v>2.93</v>
      </c>
      <c r="E136">
        <v>3.26</v>
      </c>
      <c r="F136">
        <v>2.85</v>
      </c>
      <c r="G136">
        <v>2.94</v>
      </c>
      <c r="H136">
        <v>3.38</v>
      </c>
      <c r="I136">
        <v>2.91</v>
      </c>
      <c r="J136">
        <v>2.5299999999999998</v>
      </c>
      <c r="K136">
        <v>3</v>
      </c>
      <c r="L136">
        <v>2.76</v>
      </c>
      <c r="M136">
        <v>2.66</v>
      </c>
      <c r="N136">
        <v>50.1</v>
      </c>
    </row>
    <row r="137" spans="1:14" x14ac:dyDescent="0.35">
      <c r="A137">
        <v>5700</v>
      </c>
      <c r="B137">
        <v>3.43</v>
      </c>
      <c r="C137">
        <v>2.61</v>
      </c>
      <c r="D137">
        <v>2.95</v>
      </c>
      <c r="E137">
        <v>3.28</v>
      </c>
      <c r="F137">
        <v>2.87</v>
      </c>
      <c r="G137">
        <v>2.96</v>
      </c>
      <c r="H137">
        <v>3.43</v>
      </c>
      <c r="I137">
        <v>2.94</v>
      </c>
      <c r="J137">
        <v>2.5499999999999998</v>
      </c>
      <c r="K137">
        <v>3.01</v>
      </c>
      <c r="L137">
        <v>2.78</v>
      </c>
      <c r="M137">
        <v>2.68</v>
      </c>
      <c r="N137">
        <v>49.9</v>
      </c>
    </row>
    <row r="138" spans="1:14" x14ac:dyDescent="0.35">
      <c r="A138">
        <v>5800</v>
      </c>
      <c r="B138">
        <v>3.46</v>
      </c>
      <c r="C138">
        <v>2.62</v>
      </c>
      <c r="D138">
        <v>2.96</v>
      </c>
      <c r="E138">
        <v>3.3</v>
      </c>
      <c r="F138">
        <v>2.9</v>
      </c>
      <c r="G138">
        <v>3.01</v>
      </c>
      <c r="H138">
        <v>3.46</v>
      </c>
      <c r="I138">
        <v>2.96</v>
      </c>
      <c r="J138">
        <v>2.56</v>
      </c>
      <c r="K138">
        <v>3.04</v>
      </c>
      <c r="L138">
        <v>2.8</v>
      </c>
      <c r="M138">
        <v>2.69</v>
      </c>
      <c r="N138">
        <v>49.9</v>
      </c>
    </row>
    <row r="139" spans="1:14" x14ac:dyDescent="0.35">
      <c r="A139">
        <v>5900</v>
      </c>
      <c r="B139">
        <v>3.48</v>
      </c>
      <c r="C139">
        <v>2.62</v>
      </c>
      <c r="D139">
        <v>2.97</v>
      </c>
      <c r="E139">
        <v>3.33</v>
      </c>
      <c r="F139">
        <v>2.91</v>
      </c>
      <c r="G139">
        <v>3.01</v>
      </c>
      <c r="H139">
        <v>3.48</v>
      </c>
      <c r="I139">
        <v>2.94</v>
      </c>
      <c r="J139">
        <v>2.58</v>
      </c>
      <c r="K139">
        <v>3.07</v>
      </c>
      <c r="L139">
        <v>2.83</v>
      </c>
      <c r="M139">
        <v>2.71</v>
      </c>
      <c r="N139">
        <v>49.9</v>
      </c>
    </row>
    <row r="140" spans="1:14" x14ac:dyDescent="0.35">
      <c r="A140">
        <v>6000</v>
      </c>
      <c r="B140">
        <v>3.49</v>
      </c>
      <c r="C140">
        <v>2.64</v>
      </c>
      <c r="D140">
        <v>2.98</v>
      </c>
      <c r="E140">
        <v>3.34</v>
      </c>
      <c r="F140">
        <v>2.93</v>
      </c>
      <c r="G140">
        <v>3.03</v>
      </c>
      <c r="H140">
        <v>3.49</v>
      </c>
      <c r="I140">
        <v>2.99</v>
      </c>
      <c r="J140">
        <v>2.61</v>
      </c>
      <c r="K140">
        <v>3.09</v>
      </c>
      <c r="L140">
        <v>2.83</v>
      </c>
      <c r="M140">
        <v>2.73</v>
      </c>
      <c r="N140">
        <v>49.9</v>
      </c>
    </row>
    <row r="141" spans="1:14" x14ac:dyDescent="0.35">
      <c r="A141">
        <v>6100</v>
      </c>
      <c r="B141">
        <v>3.51</v>
      </c>
      <c r="C141">
        <v>2.64</v>
      </c>
      <c r="D141">
        <v>3</v>
      </c>
      <c r="E141">
        <v>3.37</v>
      </c>
      <c r="F141">
        <v>2.94</v>
      </c>
      <c r="G141">
        <v>3.06</v>
      </c>
      <c r="H141">
        <v>3.51</v>
      </c>
      <c r="I141">
        <v>3.01</v>
      </c>
      <c r="J141">
        <v>2.63</v>
      </c>
      <c r="K141">
        <v>3.12</v>
      </c>
      <c r="L141">
        <v>2.85</v>
      </c>
      <c r="M141">
        <v>2.75</v>
      </c>
      <c r="N141">
        <v>49.9</v>
      </c>
    </row>
    <row r="142" spans="1:14" x14ac:dyDescent="0.35">
      <c r="A142">
        <v>6200</v>
      </c>
      <c r="B142">
        <v>3.55</v>
      </c>
      <c r="C142">
        <v>2.66</v>
      </c>
      <c r="D142">
        <v>3.01</v>
      </c>
      <c r="E142">
        <v>3.39</v>
      </c>
      <c r="F142">
        <v>2.95</v>
      </c>
      <c r="G142">
        <v>3.09</v>
      </c>
      <c r="H142">
        <v>3.55</v>
      </c>
      <c r="I142">
        <v>3.04</v>
      </c>
      <c r="J142">
        <v>2.65</v>
      </c>
      <c r="K142">
        <v>3.15</v>
      </c>
      <c r="L142">
        <v>2.88</v>
      </c>
      <c r="M142">
        <v>2.76</v>
      </c>
      <c r="N142">
        <v>49.9</v>
      </c>
    </row>
    <row r="143" spans="1:14" x14ac:dyDescent="0.35">
      <c r="A143">
        <v>6300</v>
      </c>
      <c r="B143">
        <v>3.56</v>
      </c>
      <c r="C143">
        <v>2.66</v>
      </c>
      <c r="D143">
        <v>3.02</v>
      </c>
      <c r="E143">
        <v>3.41</v>
      </c>
      <c r="F143">
        <v>2.96</v>
      </c>
      <c r="G143">
        <v>3.11</v>
      </c>
      <c r="H143">
        <v>3.56</v>
      </c>
      <c r="I143">
        <v>3.04</v>
      </c>
      <c r="J143">
        <v>2.67</v>
      </c>
      <c r="K143">
        <v>3.16</v>
      </c>
      <c r="L143">
        <v>2.89</v>
      </c>
      <c r="M143">
        <v>2.78</v>
      </c>
      <c r="N143">
        <v>50</v>
      </c>
    </row>
    <row r="144" spans="1:14" x14ac:dyDescent="0.35">
      <c r="A144">
        <v>6400</v>
      </c>
      <c r="B144">
        <v>3.59</v>
      </c>
      <c r="C144">
        <v>2.67</v>
      </c>
      <c r="D144">
        <v>3.04</v>
      </c>
      <c r="E144">
        <v>3.43</v>
      </c>
      <c r="F144">
        <v>2.97</v>
      </c>
      <c r="G144">
        <v>3.12</v>
      </c>
      <c r="H144">
        <v>3.59</v>
      </c>
      <c r="I144">
        <v>3.06</v>
      </c>
      <c r="J144">
        <v>2.68</v>
      </c>
      <c r="K144">
        <v>3.19</v>
      </c>
      <c r="L144">
        <v>2.91</v>
      </c>
      <c r="M144">
        <v>2.79</v>
      </c>
      <c r="N144">
        <v>50.1</v>
      </c>
    </row>
    <row r="145" spans="1:14" x14ac:dyDescent="0.35">
      <c r="A145">
        <v>6500</v>
      </c>
      <c r="B145">
        <v>3.61</v>
      </c>
      <c r="C145">
        <v>2.68</v>
      </c>
      <c r="D145">
        <v>3.05</v>
      </c>
      <c r="E145">
        <v>3.45</v>
      </c>
      <c r="F145">
        <v>2.99</v>
      </c>
      <c r="G145">
        <v>3.15</v>
      </c>
      <c r="H145">
        <v>3.61</v>
      </c>
      <c r="I145">
        <v>3.08</v>
      </c>
      <c r="J145">
        <v>2.71</v>
      </c>
      <c r="K145">
        <v>3.2</v>
      </c>
      <c r="L145">
        <v>2.93</v>
      </c>
      <c r="M145">
        <v>2.81</v>
      </c>
      <c r="N145">
        <v>50.1</v>
      </c>
    </row>
    <row r="146" spans="1:14" x14ac:dyDescent="0.35">
      <c r="A146">
        <v>6600</v>
      </c>
      <c r="B146">
        <v>3.64</v>
      </c>
      <c r="C146">
        <v>2.7</v>
      </c>
      <c r="D146">
        <v>3.06</v>
      </c>
      <c r="E146">
        <v>3.47</v>
      </c>
      <c r="F146">
        <v>3.01</v>
      </c>
      <c r="G146">
        <v>3.17</v>
      </c>
      <c r="H146">
        <v>3.64</v>
      </c>
      <c r="I146">
        <v>3.11</v>
      </c>
      <c r="J146">
        <v>2.72</v>
      </c>
      <c r="K146">
        <v>3.23</v>
      </c>
      <c r="L146">
        <v>2.95</v>
      </c>
      <c r="M146">
        <v>2.82</v>
      </c>
      <c r="N146">
        <v>50.1</v>
      </c>
    </row>
    <row r="147" spans="1:14" x14ac:dyDescent="0.35">
      <c r="A147">
        <v>6700</v>
      </c>
      <c r="B147">
        <v>3.67</v>
      </c>
      <c r="C147">
        <v>2.7</v>
      </c>
      <c r="D147">
        <v>3.08</v>
      </c>
      <c r="E147">
        <v>3.49</v>
      </c>
      <c r="F147">
        <v>3.03</v>
      </c>
      <c r="G147">
        <v>3.19</v>
      </c>
      <c r="H147">
        <v>3.67</v>
      </c>
      <c r="I147">
        <v>3.12</v>
      </c>
      <c r="J147">
        <v>2.74</v>
      </c>
      <c r="K147">
        <v>3.24</v>
      </c>
      <c r="L147">
        <v>2.97</v>
      </c>
      <c r="M147">
        <v>2.84</v>
      </c>
      <c r="N147">
        <v>50.1</v>
      </c>
    </row>
    <row r="148" spans="1:14" x14ac:dyDescent="0.35">
      <c r="A148">
        <v>6800</v>
      </c>
      <c r="B148">
        <v>3.7</v>
      </c>
      <c r="C148">
        <v>2.71</v>
      </c>
      <c r="D148">
        <v>3.08</v>
      </c>
      <c r="E148">
        <v>3.52</v>
      </c>
      <c r="F148">
        <v>3.05</v>
      </c>
      <c r="G148">
        <v>3.25</v>
      </c>
      <c r="H148">
        <v>3.7</v>
      </c>
      <c r="I148">
        <v>3.13</v>
      </c>
      <c r="J148">
        <v>2.76</v>
      </c>
      <c r="K148">
        <v>3.26</v>
      </c>
      <c r="L148">
        <v>3</v>
      </c>
      <c r="M148">
        <v>2.85</v>
      </c>
      <c r="N148">
        <v>50.1</v>
      </c>
    </row>
    <row r="149" spans="1:14" x14ac:dyDescent="0.35">
      <c r="A149">
        <v>6900</v>
      </c>
      <c r="B149">
        <v>3.74</v>
      </c>
      <c r="C149">
        <v>2.73</v>
      </c>
      <c r="D149">
        <v>3.11</v>
      </c>
      <c r="E149">
        <v>3.55</v>
      </c>
      <c r="F149">
        <v>3.07</v>
      </c>
      <c r="G149">
        <v>3.28</v>
      </c>
      <c r="H149">
        <v>3.74</v>
      </c>
      <c r="I149">
        <v>3.14</v>
      </c>
      <c r="J149">
        <v>2.78</v>
      </c>
      <c r="K149">
        <v>3.29</v>
      </c>
      <c r="L149">
        <v>3.01</v>
      </c>
      <c r="M149">
        <v>2.86</v>
      </c>
      <c r="N149">
        <v>50.1</v>
      </c>
    </row>
    <row r="150" spans="1:14" x14ac:dyDescent="0.35">
      <c r="A150">
        <v>7000</v>
      </c>
      <c r="B150">
        <v>3.76</v>
      </c>
      <c r="C150">
        <v>2.75</v>
      </c>
      <c r="D150">
        <v>3.12</v>
      </c>
      <c r="E150">
        <v>3.57</v>
      </c>
      <c r="F150">
        <v>3.09</v>
      </c>
      <c r="G150">
        <v>3.3</v>
      </c>
      <c r="H150">
        <v>3.76</v>
      </c>
      <c r="I150">
        <v>3.17</v>
      </c>
      <c r="J150">
        <v>2.8</v>
      </c>
      <c r="K150">
        <v>3.32</v>
      </c>
      <c r="L150">
        <v>3.03</v>
      </c>
      <c r="M150">
        <v>2.88</v>
      </c>
      <c r="N150">
        <v>50.1</v>
      </c>
    </row>
    <row r="151" spans="1:14" x14ac:dyDescent="0.35">
      <c r="A151">
        <v>7100</v>
      </c>
      <c r="B151">
        <v>3.8</v>
      </c>
      <c r="C151">
        <v>2.75</v>
      </c>
      <c r="D151">
        <v>3.13</v>
      </c>
      <c r="E151">
        <v>3.59</v>
      </c>
      <c r="F151">
        <v>3.11</v>
      </c>
      <c r="G151">
        <v>3.35</v>
      </c>
      <c r="H151">
        <v>3.8</v>
      </c>
      <c r="I151">
        <v>3.18</v>
      </c>
      <c r="J151">
        <v>2.82</v>
      </c>
      <c r="K151">
        <v>3.35</v>
      </c>
      <c r="L151">
        <v>3.05</v>
      </c>
      <c r="M151">
        <v>2.89</v>
      </c>
      <c r="N151">
        <v>50.1</v>
      </c>
    </row>
    <row r="152" spans="1:14" x14ac:dyDescent="0.35">
      <c r="A152">
        <v>7200</v>
      </c>
      <c r="B152">
        <v>3.8</v>
      </c>
      <c r="C152">
        <v>2.76</v>
      </c>
      <c r="D152">
        <v>3.15</v>
      </c>
      <c r="E152">
        <v>3.61</v>
      </c>
      <c r="F152">
        <v>3.13</v>
      </c>
      <c r="G152">
        <v>3.36</v>
      </c>
      <c r="H152">
        <v>3.8</v>
      </c>
      <c r="I152">
        <v>3.22</v>
      </c>
      <c r="J152">
        <v>2.85</v>
      </c>
      <c r="K152">
        <v>3.36</v>
      </c>
      <c r="L152">
        <v>3.06</v>
      </c>
      <c r="M152">
        <v>2.9</v>
      </c>
      <c r="N152">
        <v>50.1</v>
      </c>
    </row>
    <row r="153" spans="1:14" x14ac:dyDescent="0.35">
      <c r="A153">
        <v>7300</v>
      </c>
      <c r="B153">
        <v>3.85</v>
      </c>
      <c r="C153">
        <v>2.8</v>
      </c>
      <c r="D153">
        <v>3.16</v>
      </c>
      <c r="E153">
        <v>3.63</v>
      </c>
      <c r="F153">
        <v>3.15</v>
      </c>
      <c r="G153">
        <v>3.38</v>
      </c>
      <c r="H153">
        <v>3.85</v>
      </c>
      <c r="I153">
        <v>3.22</v>
      </c>
      <c r="J153">
        <v>2.87</v>
      </c>
      <c r="K153">
        <v>3.37</v>
      </c>
      <c r="L153">
        <v>3.09</v>
      </c>
      <c r="M153">
        <v>2.91</v>
      </c>
      <c r="N153">
        <v>50</v>
      </c>
    </row>
    <row r="154" spans="1:14" x14ac:dyDescent="0.35">
      <c r="A154">
        <v>7400</v>
      </c>
      <c r="B154">
        <v>3.88</v>
      </c>
      <c r="C154">
        <v>2.78</v>
      </c>
      <c r="D154">
        <v>3.19</v>
      </c>
      <c r="E154">
        <v>3.65</v>
      </c>
      <c r="F154">
        <v>3.17</v>
      </c>
      <c r="G154">
        <v>3.4</v>
      </c>
      <c r="H154">
        <v>3.88</v>
      </c>
      <c r="I154">
        <v>3.25</v>
      </c>
      <c r="J154">
        <v>2.89</v>
      </c>
      <c r="K154">
        <v>3.41</v>
      </c>
      <c r="L154">
        <v>3.1</v>
      </c>
      <c r="M154">
        <v>2.93</v>
      </c>
      <c r="N154">
        <v>50</v>
      </c>
    </row>
    <row r="155" spans="1:14" x14ac:dyDescent="0.35">
      <c r="A155">
        <v>7500</v>
      </c>
      <c r="B155">
        <v>3.89</v>
      </c>
      <c r="C155">
        <v>2.79</v>
      </c>
      <c r="D155">
        <v>3.19</v>
      </c>
      <c r="E155">
        <v>3.66</v>
      </c>
      <c r="F155">
        <v>3.18</v>
      </c>
      <c r="G155">
        <v>3.43</v>
      </c>
      <c r="H155">
        <v>3.89</v>
      </c>
      <c r="I155">
        <v>3.29</v>
      </c>
      <c r="J155">
        <v>2.91</v>
      </c>
      <c r="K155">
        <v>3.43</v>
      </c>
      <c r="L155">
        <v>3.12</v>
      </c>
      <c r="M155">
        <v>2.94</v>
      </c>
      <c r="N155">
        <v>49.8</v>
      </c>
    </row>
    <row r="156" spans="1:14" x14ac:dyDescent="0.35">
      <c r="A156">
        <v>7600</v>
      </c>
      <c r="B156">
        <v>3.93</v>
      </c>
      <c r="C156">
        <v>2.81</v>
      </c>
      <c r="D156">
        <v>3.21</v>
      </c>
      <c r="E156">
        <v>3.69</v>
      </c>
      <c r="F156">
        <v>3.21</v>
      </c>
      <c r="G156">
        <v>3.44</v>
      </c>
      <c r="H156">
        <v>3.93</v>
      </c>
      <c r="I156">
        <v>3.29</v>
      </c>
      <c r="J156">
        <v>2.92</v>
      </c>
      <c r="K156">
        <v>3.45</v>
      </c>
      <c r="L156">
        <v>3.14</v>
      </c>
      <c r="M156">
        <v>2.95</v>
      </c>
      <c r="N156">
        <v>49.8</v>
      </c>
    </row>
    <row r="157" spans="1:14" x14ac:dyDescent="0.35">
      <c r="A157">
        <v>7700</v>
      </c>
      <c r="B157">
        <v>3.94</v>
      </c>
      <c r="C157">
        <v>2.81</v>
      </c>
      <c r="D157">
        <v>3.22</v>
      </c>
      <c r="E157">
        <v>3.7</v>
      </c>
      <c r="F157">
        <v>3.22</v>
      </c>
      <c r="G157">
        <v>3.47</v>
      </c>
      <c r="H157">
        <v>3.94</v>
      </c>
      <c r="I157">
        <v>3.31</v>
      </c>
      <c r="J157">
        <v>2.95</v>
      </c>
      <c r="K157">
        <v>3.48</v>
      </c>
      <c r="L157">
        <v>3.15</v>
      </c>
      <c r="M157">
        <v>2.96</v>
      </c>
      <c r="N157">
        <v>49.9</v>
      </c>
    </row>
    <row r="158" spans="1:14" x14ac:dyDescent="0.35">
      <c r="A158">
        <v>7800</v>
      </c>
      <c r="B158">
        <v>3.96</v>
      </c>
      <c r="C158">
        <v>2.83</v>
      </c>
      <c r="D158">
        <v>3.23</v>
      </c>
      <c r="E158">
        <v>3.72</v>
      </c>
      <c r="F158">
        <v>3.24</v>
      </c>
      <c r="G158">
        <v>3.5</v>
      </c>
      <c r="H158">
        <v>3.96</v>
      </c>
      <c r="I158">
        <v>3.33</v>
      </c>
      <c r="J158">
        <v>2.96</v>
      </c>
      <c r="K158">
        <v>3.5</v>
      </c>
      <c r="L158">
        <v>3.18</v>
      </c>
      <c r="M158">
        <v>2.97</v>
      </c>
      <c r="N158">
        <v>50.1</v>
      </c>
    </row>
    <row r="159" spans="1:14" x14ac:dyDescent="0.35">
      <c r="A159">
        <v>7900</v>
      </c>
      <c r="B159">
        <v>3.99</v>
      </c>
      <c r="C159">
        <v>2.84</v>
      </c>
      <c r="D159">
        <v>3.25</v>
      </c>
      <c r="E159">
        <v>3.74</v>
      </c>
      <c r="F159">
        <v>3.26</v>
      </c>
      <c r="G159">
        <v>3.54</v>
      </c>
      <c r="H159">
        <v>3.99</v>
      </c>
      <c r="I159">
        <v>3.34</v>
      </c>
      <c r="J159">
        <v>2.98</v>
      </c>
      <c r="K159">
        <v>3.53</v>
      </c>
      <c r="L159">
        <v>3.19</v>
      </c>
      <c r="M159">
        <v>2.98</v>
      </c>
      <c r="N159">
        <v>50.1</v>
      </c>
    </row>
    <row r="160" spans="1:14" x14ac:dyDescent="0.35">
      <c r="A160">
        <v>8000</v>
      </c>
      <c r="B160">
        <v>4.0199999999999996</v>
      </c>
      <c r="C160">
        <v>2.86</v>
      </c>
      <c r="D160">
        <v>3.26</v>
      </c>
      <c r="E160">
        <v>3.76</v>
      </c>
      <c r="F160">
        <v>3.27</v>
      </c>
      <c r="G160">
        <v>3.56</v>
      </c>
      <c r="H160">
        <v>4.0199999999999996</v>
      </c>
      <c r="I160">
        <v>3.37</v>
      </c>
      <c r="J160">
        <v>3</v>
      </c>
      <c r="K160">
        <v>3.55</v>
      </c>
      <c r="L160">
        <v>3.21</v>
      </c>
      <c r="M160">
        <v>2.99</v>
      </c>
      <c r="N160">
        <v>50.1</v>
      </c>
    </row>
    <row r="161" spans="1:14" x14ac:dyDescent="0.35">
      <c r="A161">
        <v>8100</v>
      </c>
      <c r="B161">
        <v>4.05</v>
      </c>
      <c r="C161">
        <v>2.87</v>
      </c>
      <c r="D161">
        <v>3.27</v>
      </c>
      <c r="E161">
        <v>3.77</v>
      </c>
      <c r="F161">
        <v>3.31</v>
      </c>
      <c r="G161">
        <v>3.54</v>
      </c>
      <c r="H161">
        <v>4.05</v>
      </c>
      <c r="I161">
        <v>3.4</v>
      </c>
      <c r="J161">
        <v>3.03</v>
      </c>
      <c r="K161">
        <v>3.58</v>
      </c>
      <c r="L161">
        <v>3.23</v>
      </c>
      <c r="M161">
        <v>3</v>
      </c>
      <c r="N161">
        <v>50.1</v>
      </c>
    </row>
    <row r="162" spans="1:14" x14ac:dyDescent="0.35">
      <c r="A162">
        <v>8200</v>
      </c>
      <c r="B162">
        <v>4.07</v>
      </c>
      <c r="C162">
        <v>2.87</v>
      </c>
      <c r="D162">
        <v>3.3</v>
      </c>
      <c r="E162">
        <v>3.79</v>
      </c>
      <c r="F162">
        <v>3.32</v>
      </c>
      <c r="G162">
        <v>3.6</v>
      </c>
      <c r="H162">
        <v>4.07</v>
      </c>
      <c r="I162">
        <v>3.43</v>
      </c>
      <c r="J162">
        <v>3.04</v>
      </c>
      <c r="K162">
        <v>3.61</v>
      </c>
      <c r="L162">
        <v>3.26</v>
      </c>
      <c r="M162">
        <v>3.01</v>
      </c>
      <c r="N162">
        <v>50.1</v>
      </c>
    </row>
    <row r="163" spans="1:14" x14ac:dyDescent="0.35">
      <c r="A163">
        <v>8300</v>
      </c>
      <c r="B163">
        <v>4.0999999999999996</v>
      </c>
      <c r="C163">
        <v>2.9</v>
      </c>
      <c r="D163">
        <v>3.32</v>
      </c>
      <c r="E163">
        <v>3.8</v>
      </c>
      <c r="F163">
        <v>3.33</v>
      </c>
      <c r="G163">
        <v>3.63</v>
      </c>
      <c r="H163">
        <v>4.0999999999999996</v>
      </c>
      <c r="I163">
        <v>3.45</v>
      </c>
      <c r="J163">
        <v>3.05</v>
      </c>
      <c r="K163">
        <v>3.63</v>
      </c>
      <c r="L163">
        <v>3.29</v>
      </c>
      <c r="M163">
        <v>3.03</v>
      </c>
      <c r="N163">
        <v>50.1</v>
      </c>
    </row>
    <row r="164" spans="1:14" x14ac:dyDescent="0.35">
      <c r="A164">
        <v>8400</v>
      </c>
      <c r="B164">
        <v>4.1399999999999997</v>
      </c>
      <c r="C164">
        <v>2.92</v>
      </c>
      <c r="D164">
        <v>3.34</v>
      </c>
      <c r="E164">
        <v>3.84</v>
      </c>
      <c r="F164">
        <v>3.35</v>
      </c>
      <c r="G164">
        <v>3.66</v>
      </c>
      <c r="H164">
        <v>4.1399999999999997</v>
      </c>
      <c r="I164">
        <v>3.48</v>
      </c>
      <c r="J164">
        <v>3.08</v>
      </c>
      <c r="K164">
        <v>3.67</v>
      </c>
      <c r="L164">
        <v>3.32</v>
      </c>
      <c r="M164">
        <v>3.04</v>
      </c>
      <c r="N164">
        <v>50.1</v>
      </c>
    </row>
    <row r="165" spans="1:14" x14ac:dyDescent="0.35">
      <c r="A165">
        <v>8500</v>
      </c>
      <c r="B165">
        <v>4.17</v>
      </c>
      <c r="C165">
        <v>2.93</v>
      </c>
      <c r="D165">
        <v>3.35</v>
      </c>
      <c r="E165">
        <v>3.86</v>
      </c>
      <c r="F165">
        <v>3.38</v>
      </c>
      <c r="G165">
        <v>3.68</v>
      </c>
      <c r="H165">
        <v>4.17</v>
      </c>
      <c r="I165">
        <v>3.5</v>
      </c>
      <c r="J165">
        <v>3.1</v>
      </c>
      <c r="K165">
        <v>3.69</v>
      </c>
      <c r="L165">
        <v>3.35</v>
      </c>
      <c r="M165">
        <v>3.06</v>
      </c>
      <c r="N165">
        <v>50.1</v>
      </c>
    </row>
    <row r="166" spans="1:14" x14ac:dyDescent="0.35">
      <c r="A166">
        <v>8600</v>
      </c>
      <c r="B166">
        <v>4.2</v>
      </c>
      <c r="C166">
        <v>2.95</v>
      </c>
      <c r="D166">
        <v>3.38</v>
      </c>
      <c r="E166">
        <v>3.88</v>
      </c>
      <c r="F166">
        <v>3.4</v>
      </c>
      <c r="G166">
        <v>3.7</v>
      </c>
      <c r="H166">
        <v>4.2</v>
      </c>
      <c r="I166">
        <v>3.56</v>
      </c>
      <c r="J166">
        <v>3.11</v>
      </c>
      <c r="K166">
        <v>3.72</v>
      </c>
      <c r="L166">
        <v>3.37</v>
      </c>
      <c r="M166">
        <v>3.09</v>
      </c>
      <c r="N166">
        <v>50.1</v>
      </c>
    </row>
    <row r="167" spans="1:14" x14ac:dyDescent="0.35">
      <c r="A167">
        <v>8700</v>
      </c>
      <c r="B167">
        <v>4.2300000000000004</v>
      </c>
      <c r="C167">
        <v>2.98</v>
      </c>
      <c r="D167">
        <v>3.4</v>
      </c>
      <c r="E167">
        <v>3.91</v>
      </c>
      <c r="F167">
        <v>3.43</v>
      </c>
      <c r="G167">
        <v>3.72</v>
      </c>
      <c r="H167">
        <v>4.2300000000000004</v>
      </c>
      <c r="I167">
        <v>3.58</v>
      </c>
      <c r="J167">
        <v>3.14</v>
      </c>
      <c r="K167">
        <v>3.75</v>
      </c>
      <c r="L167">
        <v>3.4</v>
      </c>
      <c r="M167">
        <v>3.11</v>
      </c>
      <c r="N167">
        <v>50</v>
      </c>
    </row>
    <row r="168" spans="1:14" x14ac:dyDescent="0.35">
      <c r="A168">
        <v>8800</v>
      </c>
      <c r="B168">
        <v>4.2699999999999996</v>
      </c>
      <c r="C168">
        <v>3</v>
      </c>
      <c r="D168">
        <v>3.43</v>
      </c>
      <c r="E168">
        <v>3.93</v>
      </c>
      <c r="F168">
        <v>3.46</v>
      </c>
      <c r="G168">
        <v>3.78</v>
      </c>
      <c r="H168">
        <v>4.2699999999999996</v>
      </c>
      <c r="I168">
        <v>3.59</v>
      </c>
      <c r="J168">
        <v>3.15</v>
      </c>
      <c r="K168">
        <v>3.78</v>
      </c>
      <c r="L168">
        <v>3.44</v>
      </c>
      <c r="M168">
        <v>3.13</v>
      </c>
      <c r="N168">
        <v>49.9</v>
      </c>
    </row>
    <row r="169" spans="1:14" x14ac:dyDescent="0.35">
      <c r="A169">
        <v>8900</v>
      </c>
      <c r="B169">
        <v>4.29</v>
      </c>
      <c r="C169">
        <v>3.02</v>
      </c>
      <c r="D169">
        <v>3.45</v>
      </c>
      <c r="E169">
        <v>3.95</v>
      </c>
      <c r="F169">
        <v>3.49</v>
      </c>
      <c r="G169">
        <v>3.81</v>
      </c>
      <c r="H169">
        <v>4.29</v>
      </c>
      <c r="I169">
        <v>3.62</v>
      </c>
      <c r="J169">
        <v>3.17</v>
      </c>
      <c r="K169">
        <v>3.81</v>
      </c>
      <c r="L169">
        <v>3.47</v>
      </c>
      <c r="M169">
        <v>3.15</v>
      </c>
      <c r="N169">
        <v>49.9</v>
      </c>
    </row>
    <row r="170" spans="1:14" x14ac:dyDescent="0.35">
      <c r="A170">
        <v>9000</v>
      </c>
      <c r="B170">
        <v>4.32</v>
      </c>
      <c r="C170">
        <v>3.07</v>
      </c>
      <c r="D170">
        <v>3.48</v>
      </c>
      <c r="E170">
        <v>3.98</v>
      </c>
      <c r="F170">
        <v>3.51</v>
      </c>
      <c r="G170">
        <v>3.86</v>
      </c>
      <c r="H170">
        <v>4.32</v>
      </c>
      <c r="I170">
        <v>3.63</v>
      </c>
      <c r="J170">
        <v>3.18</v>
      </c>
      <c r="K170">
        <v>3.84</v>
      </c>
      <c r="L170">
        <v>3.5</v>
      </c>
      <c r="M170">
        <v>3.16</v>
      </c>
      <c r="N170">
        <v>49.9</v>
      </c>
    </row>
    <row r="171" spans="1:14" x14ac:dyDescent="0.35">
      <c r="A171">
        <v>9100</v>
      </c>
      <c r="B171">
        <v>4.34</v>
      </c>
      <c r="C171">
        <v>3.07</v>
      </c>
      <c r="D171">
        <v>3.5</v>
      </c>
      <c r="E171">
        <v>4.01</v>
      </c>
      <c r="F171">
        <v>3.54</v>
      </c>
      <c r="G171">
        <v>3.87</v>
      </c>
      <c r="H171">
        <v>4.34</v>
      </c>
      <c r="I171">
        <v>3.64</v>
      </c>
      <c r="J171">
        <v>3.19</v>
      </c>
      <c r="K171">
        <v>3.86</v>
      </c>
      <c r="L171">
        <v>3.52</v>
      </c>
      <c r="M171">
        <v>3.18</v>
      </c>
      <c r="N171">
        <v>49.9</v>
      </c>
    </row>
    <row r="172" spans="1:14" x14ac:dyDescent="0.35">
      <c r="A172">
        <v>9200</v>
      </c>
      <c r="B172">
        <v>4.3899999999999997</v>
      </c>
      <c r="C172">
        <v>3.09</v>
      </c>
      <c r="D172">
        <v>3.52</v>
      </c>
      <c r="E172">
        <v>4.0199999999999996</v>
      </c>
      <c r="F172">
        <v>3.55</v>
      </c>
      <c r="G172">
        <v>3.91</v>
      </c>
      <c r="H172">
        <v>4.3899999999999997</v>
      </c>
      <c r="I172">
        <v>3.67</v>
      </c>
      <c r="J172">
        <v>3.22</v>
      </c>
      <c r="K172">
        <v>3.88</v>
      </c>
      <c r="L172">
        <v>3.53</v>
      </c>
      <c r="M172">
        <v>3.19</v>
      </c>
      <c r="N172">
        <v>49.9</v>
      </c>
    </row>
    <row r="173" spans="1:14" x14ac:dyDescent="0.35">
      <c r="A173">
        <v>9300</v>
      </c>
      <c r="B173">
        <v>4.41</v>
      </c>
      <c r="C173">
        <v>3.1</v>
      </c>
      <c r="D173">
        <v>3.54</v>
      </c>
      <c r="E173">
        <v>4.04</v>
      </c>
      <c r="F173">
        <v>3.56</v>
      </c>
      <c r="G173">
        <v>3.94</v>
      </c>
      <c r="H173">
        <v>4.41</v>
      </c>
      <c r="I173">
        <v>3.68</v>
      </c>
      <c r="J173">
        <v>3.23</v>
      </c>
      <c r="K173">
        <v>3.92</v>
      </c>
      <c r="L173">
        <v>3.58</v>
      </c>
      <c r="M173">
        <v>3.2</v>
      </c>
      <c r="N173">
        <v>49.9</v>
      </c>
    </row>
    <row r="174" spans="1:14" x14ac:dyDescent="0.35">
      <c r="A174">
        <v>9400</v>
      </c>
      <c r="B174">
        <v>4.45</v>
      </c>
      <c r="C174">
        <v>3.13</v>
      </c>
      <c r="D174">
        <v>3.55</v>
      </c>
      <c r="E174">
        <v>4.05</v>
      </c>
      <c r="F174">
        <v>3.58</v>
      </c>
      <c r="G174">
        <v>3.93</v>
      </c>
      <c r="H174">
        <v>4.45</v>
      </c>
      <c r="I174">
        <v>3.67</v>
      </c>
      <c r="J174">
        <v>3.24</v>
      </c>
      <c r="K174">
        <v>3.94</v>
      </c>
      <c r="L174">
        <v>3.58</v>
      </c>
      <c r="M174">
        <v>3.21</v>
      </c>
      <c r="N174">
        <v>50</v>
      </c>
    </row>
    <row r="175" spans="1:14" x14ac:dyDescent="0.35">
      <c r="A175">
        <v>9500</v>
      </c>
      <c r="B175">
        <v>4.47</v>
      </c>
      <c r="C175">
        <v>3.15</v>
      </c>
      <c r="D175">
        <v>3.58</v>
      </c>
      <c r="E175">
        <v>4.05</v>
      </c>
      <c r="F175">
        <v>3.61</v>
      </c>
      <c r="G175">
        <v>3.99</v>
      </c>
      <c r="H175">
        <v>4.47</v>
      </c>
      <c r="I175">
        <v>3.71</v>
      </c>
      <c r="J175">
        <v>3.26</v>
      </c>
      <c r="K175">
        <v>3.95</v>
      </c>
      <c r="L175">
        <v>3.6</v>
      </c>
      <c r="M175">
        <v>3.22</v>
      </c>
      <c r="N175">
        <v>50.1</v>
      </c>
    </row>
    <row r="176" spans="1:14" x14ac:dyDescent="0.35">
      <c r="A176">
        <v>9600</v>
      </c>
      <c r="B176">
        <v>4.51</v>
      </c>
      <c r="C176">
        <v>3.16</v>
      </c>
      <c r="D176">
        <v>3.6</v>
      </c>
      <c r="E176">
        <v>4.08</v>
      </c>
      <c r="F176">
        <v>3.62</v>
      </c>
      <c r="G176">
        <v>4.01</v>
      </c>
      <c r="H176">
        <v>4.51</v>
      </c>
      <c r="I176">
        <v>3.74</v>
      </c>
      <c r="J176">
        <v>3.27</v>
      </c>
      <c r="K176">
        <v>3.98</v>
      </c>
      <c r="L176">
        <v>3.63</v>
      </c>
      <c r="M176">
        <v>3.23</v>
      </c>
      <c r="N176">
        <v>50.2</v>
      </c>
    </row>
    <row r="177" spans="1:14" x14ac:dyDescent="0.35">
      <c r="A177">
        <v>9700</v>
      </c>
      <c r="B177">
        <v>4.57</v>
      </c>
      <c r="C177">
        <v>3.18</v>
      </c>
      <c r="D177">
        <v>3.62</v>
      </c>
      <c r="E177">
        <v>4.1100000000000003</v>
      </c>
      <c r="F177">
        <v>3.64</v>
      </c>
      <c r="G177">
        <v>4.05</v>
      </c>
      <c r="H177">
        <v>4.57</v>
      </c>
      <c r="I177">
        <v>3.76</v>
      </c>
      <c r="J177">
        <v>3.28</v>
      </c>
      <c r="K177">
        <v>4.01</v>
      </c>
      <c r="L177">
        <v>3.65</v>
      </c>
      <c r="M177">
        <v>3.25</v>
      </c>
      <c r="N177">
        <v>50.2</v>
      </c>
    </row>
    <row r="178" spans="1:14" x14ac:dyDescent="0.35">
      <c r="A178">
        <v>9800</v>
      </c>
      <c r="B178">
        <v>4.5999999999999996</v>
      </c>
      <c r="C178">
        <v>3.21</v>
      </c>
      <c r="D178">
        <v>3.64</v>
      </c>
      <c r="E178">
        <v>4.13</v>
      </c>
      <c r="F178">
        <v>3.67</v>
      </c>
      <c r="G178">
        <v>4.07</v>
      </c>
      <c r="H178">
        <v>4.5999999999999996</v>
      </c>
      <c r="I178">
        <v>3.82</v>
      </c>
      <c r="J178">
        <v>3.3</v>
      </c>
      <c r="K178">
        <v>4.03</v>
      </c>
      <c r="L178">
        <v>3.7</v>
      </c>
      <c r="M178">
        <v>3.26</v>
      </c>
      <c r="N178">
        <v>50.1</v>
      </c>
    </row>
    <row r="179" spans="1:14" x14ac:dyDescent="0.35">
      <c r="A179">
        <v>9900</v>
      </c>
      <c r="B179">
        <v>4.6500000000000004</v>
      </c>
      <c r="C179">
        <v>3.23</v>
      </c>
      <c r="D179">
        <v>3.67</v>
      </c>
      <c r="E179">
        <v>4.1500000000000004</v>
      </c>
      <c r="F179">
        <v>3.7</v>
      </c>
      <c r="G179">
        <v>4.12</v>
      </c>
      <c r="H179">
        <v>4.6500000000000004</v>
      </c>
      <c r="I179">
        <v>3.83</v>
      </c>
      <c r="J179">
        <v>3.32</v>
      </c>
      <c r="K179">
        <v>4.05</v>
      </c>
      <c r="L179">
        <v>3.72</v>
      </c>
      <c r="M179">
        <v>3.28</v>
      </c>
      <c r="N179">
        <v>50</v>
      </c>
    </row>
    <row r="180" spans="1:14" x14ac:dyDescent="0.35">
      <c r="A180">
        <v>10000</v>
      </c>
      <c r="B180">
        <v>4.6900000000000004</v>
      </c>
      <c r="C180">
        <v>3.24</v>
      </c>
      <c r="D180">
        <v>3.68</v>
      </c>
      <c r="E180">
        <v>4.1500000000000004</v>
      </c>
      <c r="F180">
        <v>3.71</v>
      </c>
      <c r="G180">
        <v>4.1399999999999997</v>
      </c>
      <c r="H180">
        <v>4.6900000000000004</v>
      </c>
      <c r="I180">
        <v>3.86</v>
      </c>
      <c r="J180">
        <v>3.34</v>
      </c>
      <c r="K180">
        <v>4.08</v>
      </c>
      <c r="L180">
        <v>3.74</v>
      </c>
      <c r="M180">
        <v>3.29</v>
      </c>
      <c r="N180">
        <v>49.9</v>
      </c>
    </row>
    <row r="181" spans="1:14" x14ac:dyDescent="0.35">
      <c r="A181">
        <v>10100</v>
      </c>
      <c r="B181">
        <v>4.72</v>
      </c>
      <c r="C181">
        <v>3.27</v>
      </c>
      <c r="D181">
        <v>3.7</v>
      </c>
      <c r="E181">
        <v>4.1900000000000004</v>
      </c>
      <c r="F181">
        <v>3.74</v>
      </c>
      <c r="G181">
        <v>4.18</v>
      </c>
      <c r="H181">
        <v>4.72</v>
      </c>
      <c r="I181">
        <v>3.84</v>
      </c>
      <c r="J181">
        <v>3.35</v>
      </c>
      <c r="K181">
        <v>4.12</v>
      </c>
      <c r="L181">
        <v>3.76</v>
      </c>
      <c r="M181">
        <v>3.3</v>
      </c>
      <c r="N181">
        <v>49.8</v>
      </c>
    </row>
    <row r="182" spans="1:14" x14ac:dyDescent="0.35">
      <c r="A182">
        <v>10200</v>
      </c>
      <c r="B182">
        <v>4.76</v>
      </c>
      <c r="C182">
        <v>3.29</v>
      </c>
      <c r="D182">
        <v>3.72</v>
      </c>
      <c r="E182">
        <v>4.21</v>
      </c>
      <c r="F182">
        <v>3.76</v>
      </c>
      <c r="G182">
        <v>4.1900000000000004</v>
      </c>
      <c r="H182">
        <v>4.76</v>
      </c>
      <c r="I182">
        <v>3.88</v>
      </c>
      <c r="J182">
        <v>3.36</v>
      </c>
      <c r="K182">
        <v>4.1500000000000004</v>
      </c>
      <c r="L182">
        <v>3.78</v>
      </c>
      <c r="M182">
        <v>3.31</v>
      </c>
      <c r="N182">
        <v>49.8</v>
      </c>
    </row>
    <row r="183" spans="1:14" x14ac:dyDescent="0.35">
      <c r="A183">
        <v>10300</v>
      </c>
      <c r="B183">
        <v>4.79</v>
      </c>
      <c r="C183">
        <v>3.31</v>
      </c>
      <c r="D183">
        <v>3.73</v>
      </c>
      <c r="E183">
        <v>4.2300000000000004</v>
      </c>
      <c r="F183">
        <v>3.78</v>
      </c>
      <c r="G183">
        <v>4.24</v>
      </c>
      <c r="H183">
        <v>4.79</v>
      </c>
      <c r="I183">
        <v>3.92</v>
      </c>
      <c r="J183">
        <v>3.37</v>
      </c>
      <c r="K183">
        <v>4.17</v>
      </c>
      <c r="L183">
        <v>3.81</v>
      </c>
      <c r="M183">
        <v>3.32</v>
      </c>
      <c r="N183">
        <v>49.9</v>
      </c>
    </row>
    <row r="184" spans="1:14" x14ac:dyDescent="0.35">
      <c r="A184">
        <v>10400</v>
      </c>
      <c r="B184">
        <v>4.84</v>
      </c>
      <c r="C184">
        <v>3.32</v>
      </c>
      <c r="D184">
        <v>3.75</v>
      </c>
      <c r="E184">
        <v>4.22</v>
      </c>
      <c r="F184">
        <v>3.82</v>
      </c>
      <c r="G184">
        <v>4.2699999999999996</v>
      </c>
      <c r="H184">
        <v>4.84</v>
      </c>
      <c r="I184">
        <v>3.91</v>
      </c>
      <c r="J184">
        <v>3.4</v>
      </c>
      <c r="K184">
        <v>4.1900000000000004</v>
      </c>
      <c r="L184">
        <v>3.82</v>
      </c>
      <c r="M184">
        <v>3.33</v>
      </c>
      <c r="N184">
        <v>50</v>
      </c>
    </row>
    <row r="185" spans="1:14" x14ac:dyDescent="0.35">
      <c r="A185">
        <v>10500</v>
      </c>
      <c r="B185">
        <v>4.87</v>
      </c>
      <c r="C185">
        <v>3.34</v>
      </c>
      <c r="D185">
        <v>3.77</v>
      </c>
      <c r="E185">
        <v>4.26</v>
      </c>
      <c r="F185">
        <v>3.83</v>
      </c>
      <c r="G185">
        <v>4.3</v>
      </c>
      <c r="H185">
        <v>4.87</v>
      </c>
      <c r="I185">
        <v>3.92</v>
      </c>
      <c r="J185">
        <v>3.42</v>
      </c>
      <c r="K185">
        <v>4.2300000000000004</v>
      </c>
      <c r="L185">
        <v>3.85</v>
      </c>
      <c r="M185">
        <v>3.34</v>
      </c>
      <c r="N185">
        <v>50.1</v>
      </c>
    </row>
    <row r="186" spans="1:14" x14ac:dyDescent="0.35">
      <c r="A186">
        <v>10600</v>
      </c>
      <c r="B186">
        <v>4.93</v>
      </c>
      <c r="C186">
        <v>3.36</v>
      </c>
      <c r="D186">
        <v>3.78</v>
      </c>
      <c r="E186">
        <v>4.2699999999999996</v>
      </c>
      <c r="F186">
        <v>3.85</v>
      </c>
      <c r="G186">
        <v>4.32</v>
      </c>
      <c r="H186">
        <v>4.93</v>
      </c>
      <c r="I186">
        <v>3.93</v>
      </c>
      <c r="J186">
        <v>3.48</v>
      </c>
      <c r="K186">
        <v>4.24</v>
      </c>
      <c r="L186">
        <v>3.87</v>
      </c>
      <c r="M186">
        <v>3.35</v>
      </c>
      <c r="N186">
        <v>50.1</v>
      </c>
    </row>
    <row r="187" spans="1:14" x14ac:dyDescent="0.35">
      <c r="A187">
        <v>10700</v>
      </c>
      <c r="B187">
        <v>4.97</v>
      </c>
      <c r="C187">
        <v>3.37</v>
      </c>
      <c r="D187">
        <v>3.81</v>
      </c>
      <c r="E187">
        <v>4.29</v>
      </c>
      <c r="F187">
        <v>3.88</v>
      </c>
      <c r="G187">
        <v>4.37</v>
      </c>
      <c r="H187">
        <v>4.97</v>
      </c>
      <c r="I187">
        <v>3.94</v>
      </c>
      <c r="J187">
        <v>3.52</v>
      </c>
      <c r="K187">
        <v>4.28</v>
      </c>
      <c r="L187">
        <v>3.9</v>
      </c>
      <c r="M187">
        <v>3.36</v>
      </c>
      <c r="N187">
        <v>50.1</v>
      </c>
    </row>
    <row r="188" spans="1:14" x14ac:dyDescent="0.35">
      <c r="A188">
        <v>10800</v>
      </c>
      <c r="B188">
        <v>5</v>
      </c>
      <c r="C188">
        <v>3.39</v>
      </c>
      <c r="D188">
        <v>3.82</v>
      </c>
      <c r="E188">
        <v>4.3</v>
      </c>
      <c r="F188">
        <v>3.9</v>
      </c>
      <c r="G188">
        <v>4.3899999999999997</v>
      </c>
      <c r="H188">
        <v>5</v>
      </c>
      <c r="I188">
        <v>3.98</v>
      </c>
      <c r="J188">
        <v>3.55</v>
      </c>
      <c r="K188">
        <v>4.32</v>
      </c>
      <c r="L188">
        <v>3.92</v>
      </c>
      <c r="M188">
        <v>3.38</v>
      </c>
      <c r="N188">
        <v>50.1</v>
      </c>
    </row>
    <row r="189" spans="1:14" x14ac:dyDescent="0.35">
      <c r="A189">
        <v>10900</v>
      </c>
      <c r="B189">
        <v>5.04</v>
      </c>
      <c r="C189">
        <v>3.41</v>
      </c>
      <c r="D189">
        <v>3.84</v>
      </c>
      <c r="E189">
        <v>4.33</v>
      </c>
      <c r="F189">
        <v>3.92</v>
      </c>
      <c r="G189">
        <v>4.42</v>
      </c>
      <c r="H189">
        <v>5.04</v>
      </c>
      <c r="I189">
        <v>4</v>
      </c>
      <c r="J189">
        <v>3.58</v>
      </c>
      <c r="K189">
        <v>4.3600000000000003</v>
      </c>
      <c r="L189">
        <v>3.94</v>
      </c>
      <c r="M189">
        <v>3.38</v>
      </c>
      <c r="N189">
        <v>50.1</v>
      </c>
    </row>
    <row r="190" spans="1:14" x14ac:dyDescent="0.35">
      <c r="A190">
        <v>11000</v>
      </c>
      <c r="B190">
        <v>5.0999999999999996</v>
      </c>
      <c r="C190">
        <v>3.43</v>
      </c>
      <c r="D190">
        <v>3.86</v>
      </c>
      <c r="E190">
        <v>4.3499999999999996</v>
      </c>
      <c r="F190">
        <v>3.93</v>
      </c>
      <c r="G190">
        <v>4.47</v>
      </c>
      <c r="H190">
        <v>5.0999999999999996</v>
      </c>
      <c r="I190">
        <v>4.0199999999999996</v>
      </c>
      <c r="J190">
        <v>3.62</v>
      </c>
      <c r="K190">
        <v>4.4000000000000004</v>
      </c>
      <c r="L190">
        <v>3.99</v>
      </c>
      <c r="M190">
        <v>3.38</v>
      </c>
      <c r="N190">
        <v>50.1</v>
      </c>
    </row>
    <row r="191" spans="1:14" x14ac:dyDescent="0.35">
      <c r="A191">
        <v>11100</v>
      </c>
      <c r="B191">
        <v>5.15</v>
      </c>
      <c r="C191">
        <v>3.46</v>
      </c>
      <c r="D191">
        <v>3.89</v>
      </c>
      <c r="E191">
        <v>4.3499999999999996</v>
      </c>
      <c r="F191">
        <v>3.96</v>
      </c>
      <c r="G191">
        <v>4.5</v>
      </c>
      <c r="H191">
        <v>5.15</v>
      </c>
      <c r="I191">
        <v>4.04</v>
      </c>
      <c r="J191">
        <v>3.65</v>
      </c>
      <c r="K191">
        <v>4.4400000000000004</v>
      </c>
      <c r="L191">
        <v>4.01</v>
      </c>
      <c r="M191">
        <v>3.4</v>
      </c>
      <c r="N191">
        <v>50.1</v>
      </c>
    </row>
    <row r="192" spans="1:14" x14ac:dyDescent="0.35">
      <c r="A192">
        <v>11200</v>
      </c>
      <c r="B192">
        <v>5.2</v>
      </c>
      <c r="C192">
        <v>3.49</v>
      </c>
      <c r="D192">
        <v>3.92</v>
      </c>
      <c r="E192">
        <v>4.37</v>
      </c>
      <c r="F192">
        <v>4</v>
      </c>
      <c r="G192">
        <v>4.55</v>
      </c>
      <c r="H192">
        <v>5.2</v>
      </c>
      <c r="I192">
        <v>4.09</v>
      </c>
      <c r="J192">
        <v>3.68</v>
      </c>
      <c r="K192">
        <v>4.4800000000000004</v>
      </c>
      <c r="L192">
        <v>4.05</v>
      </c>
      <c r="M192">
        <v>3.42</v>
      </c>
      <c r="N192">
        <v>50.1</v>
      </c>
    </row>
    <row r="193" spans="1:14" x14ac:dyDescent="0.35">
      <c r="A193">
        <v>11300</v>
      </c>
      <c r="B193">
        <v>5.24</v>
      </c>
      <c r="C193">
        <v>3.48</v>
      </c>
      <c r="D193">
        <v>3.92</v>
      </c>
      <c r="E193">
        <v>4.41</v>
      </c>
      <c r="F193">
        <v>4.01</v>
      </c>
      <c r="G193">
        <v>4.58</v>
      </c>
      <c r="H193">
        <v>5.24</v>
      </c>
      <c r="I193">
        <v>4.1100000000000003</v>
      </c>
      <c r="J193">
        <v>3.72</v>
      </c>
      <c r="K193">
        <v>4.51</v>
      </c>
      <c r="L193">
        <v>4.08</v>
      </c>
      <c r="M193">
        <v>3.43</v>
      </c>
      <c r="N193">
        <v>50.1</v>
      </c>
    </row>
    <row r="194" spans="1:14" x14ac:dyDescent="0.35">
      <c r="A194">
        <v>11400</v>
      </c>
      <c r="B194">
        <v>5.27</v>
      </c>
      <c r="C194">
        <v>3.52</v>
      </c>
      <c r="D194">
        <v>3.95</v>
      </c>
      <c r="E194">
        <v>4.43</v>
      </c>
      <c r="F194">
        <v>4.04</v>
      </c>
      <c r="G194">
        <v>4.62</v>
      </c>
      <c r="H194">
        <v>5.27</v>
      </c>
      <c r="I194">
        <v>4.13</v>
      </c>
      <c r="J194">
        <v>3.74</v>
      </c>
      <c r="K194">
        <v>4.55</v>
      </c>
      <c r="L194">
        <v>4.1100000000000003</v>
      </c>
      <c r="M194">
        <v>3.43</v>
      </c>
      <c r="N194">
        <v>50</v>
      </c>
    </row>
    <row r="195" spans="1:14" x14ac:dyDescent="0.35">
      <c r="A195">
        <v>11500</v>
      </c>
      <c r="B195">
        <v>5.31</v>
      </c>
      <c r="C195">
        <v>3.53</v>
      </c>
      <c r="D195">
        <v>3.97</v>
      </c>
      <c r="E195">
        <v>4.45</v>
      </c>
      <c r="F195">
        <v>4.0599999999999996</v>
      </c>
      <c r="G195">
        <v>4.6399999999999997</v>
      </c>
      <c r="H195">
        <v>5.31</v>
      </c>
      <c r="I195">
        <v>4.1500000000000004</v>
      </c>
      <c r="J195">
        <v>3.78</v>
      </c>
      <c r="K195">
        <v>4.59</v>
      </c>
      <c r="L195">
        <v>4.12</v>
      </c>
      <c r="M195">
        <v>3.44</v>
      </c>
      <c r="N195">
        <v>49.9</v>
      </c>
    </row>
    <row r="196" spans="1:14" x14ac:dyDescent="0.35">
      <c r="A196">
        <v>11600</v>
      </c>
      <c r="B196">
        <v>5.34</v>
      </c>
      <c r="C196">
        <v>3.53</v>
      </c>
      <c r="D196">
        <v>3.98</v>
      </c>
      <c r="E196">
        <v>4.47</v>
      </c>
      <c r="F196">
        <v>4.0999999999999996</v>
      </c>
      <c r="G196">
        <v>4.68</v>
      </c>
      <c r="H196">
        <v>5.34</v>
      </c>
      <c r="I196">
        <v>4.16</v>
      </c>
      <c r="J196">
        <v>3.81</v>
      </c>
      <c r="K196">
        <v>4.62</v>
      </c>
      <c r="L196">
        <v>4.1500000000000004</v>
      </c>
      <c r="M196">
        <v>3.44</v>
      </c>
      <c r="N196">
        <v>49.9</v>
      </c>
    </row>
    <row r="197" spans="1:14" x14ac:dyDescent="0.35">
      <c r="A197">
        <v>11700</v>
      </c>
      <c r="B197">
        <v>5.38</v>
      </c>
      <c r="C197">
        <v>3.53</v>
      </c>
      <c r="D197">
        <v>4</v>
      </c>
      <c r="E197">
        <v>4.4800000000000004</v>
      </c>
      <c r="F197">
        <v>4.1100000000000003</v>
      </c>
      <c r="G197">
        <v>4.6900000000000004</v>
      </c>
      <c r="H197">
        <v>5.38</v>
      </c>
      <c r="I197">
        <v>4.2</v>
      </c>
      <c r="J197">
        <v>3.84</v>
      </c>
      <c r="K197">
        <v>4.6399999999999997</v>
      </c>
      <c r="L197">
        <v>4.18</v>
      </c>
      <c r="M197">
        <v>3.45</v>
      </c>
      <c r="N197">
        <v>49.9</v>
      </c>
    </row>
    <row r="198" spans="1:14" x14ac:dyDescent="0.35">
      <c r="A198">
        <v>11800</v>
      </c>
      <c r="B198">
        <v>5.42</v>
      </c>
      <c r="C198">
        <v>3.55</v>
      </c>
      <c r="D198">
        <v>4</v>
      </c>
      <c r="E198">
        <v>4.5</v>
      </c>
      <c r="F198">
        <v>4.1399999999999997</v>
      </c>
      <c r="G198">
        <v>4.72</v>
      </c>
      <c r="H198">
        <v>5.42</v>
      </c>
      <c r="I198">
        <v>4.24</v>
      </c>
      <c r="J198">
        <v>3.87</v>
      </c>
      <c r="K198">
        <v>4.67</v>
      </c>
      <c r="L198">
        <v>4.21</v>
      </c>
      <c r="M198">
        <v>3.46</v>
      </c>
      <c r="N198">
        <v>49.9</v>
      </c>
    </row>
    <row r="199" spans="1:14" x14ac:dyDescent="0.35">
      <c r="A199">
        <v>11900</v>
      </c>
      <c r="B199">
        <v>5.45</v>
      </c>
      <c r="C199">
        <v>3.56</v>
      </c>
      <c r="D199">
        <v>4.03</v>
      </c>
      <c r="E199">
        <v>4.5199999999999996</v>
      </c>
      <c r="F199">
        <v>4.17</v>
      </c>
      <c r="G199">
        <v>4.75</v>
      </c>
      <c r="H199">
        <v>5.45</v>
      </c>
      <c r="I199">
        <v>4.25</v>
      </c>
      <c r="J199">
        <v>3.91</v>
      </c>
      <c r="K199">
        <v>4.71</v>
      </c>
      <c r="L199">
        <v>4.2300000000000004</v>
      </c>
      <c r="M199">
        <v>3.48</v>
      </c>
      <c r="N199">
        <v>49.9</v>
      </c>
    </row>
    <row r="200" spans="1:14" x14ac:dyDescent="0.35">
      <c r="A200">
        <v>12000</v>
      </c>
      <c r="B200">
        <v>5.48</v>
      </c>
      <c r="C200">
        <v>3.58</v>
      </c>
      <c r="D200">
        <v>4.04</v>
      </c>
      <c r="E200">
        <v>4.53</v>
      </c>
      <c r="F200">
        <v>4.1900000000000004</v>
      </c>
      <c r="G200">
        <v>4.79</v>
      </c>
      <c r="H200">
        <v>5.48</v>
      </c>
      <c r="I200">
        <v>4.28</v>
      </c>
      <c r="J200">
        <v>3.93</v>
      </c>
      <c r="K200">
        <v>4.75</v>
      </c>
      <c r="L200">
        <v>4.2699999999999996</v>
      </c>
      <c r="M200">
        <v>3.49</v>
      </c>
      <c r="N200">
        <v>49.9</v>
      </c>
    </row>
    <row r="201" spans="1:14" x14ac:dyDescent="0.35">
      <c r="A201">
        <v>12100</v>
      </c>
      <c r="B201">
        <v>5.51</v>
      </c>
      <c r="C201">
        <v>3.59</v>
      </c>
      <c r="D201">
        <v>4.0599999999999996</v>
      </c>
      <c r="E201">
        <v>4.5599999999999996</v>
      </c>
      <c r="F201">
        <v>4.22</v>
      </c>
      <c r="G201">
        <v>4.84</v>
      </c>
      <c r="H201">
        <v>5.51</v>
      </c>
      <c r="I201">
        <v>4.29</v>
      </c>
      <c r="J201">
        <v>3.97</v>
      </c>
      <c r="K201">
        <v>4.7699999999999996</v>
      </c>
      <c r="L201">
        <v>4.28</v>
      </c>
      <c r="M201">
        <v>3.49</v>
      </c>
      <c r="N201">
        <v>50</v>
      </c>
    </row>
    <row r="202" spans="1:14" x14ac:dyDescent="0.35">
      <c r="A202">
        <v>12200</v>
      </c>
      <c r="B202">
        <v>5.55</v>
      </c>
      <c r="C202">
        <v>3.62</v>
      </c>
      <c r="D202">
        <v>4.0599999999999996</v>
      </c>
      <c r="E202">
        <v>4.55</v>
      </c>
      <c r="F202">
        <v>4.2300000000000004</v>
      </c>
      <c r="G202">
        <v>4.83</v>
      </c>
      <c r="H202">
        <v>5.55</v>
      </c>
      <c r="I202">
        <v>4.33</v>
      </c>
      <c r="J202">
        <v>3.99</v>
      </c>
      <c r="K202">
        <v>4.8</v>
      </c>
      <c r="L202">
        <v>4.3</v>
      </c>
      <c r="M202">
        <v>3.5</v>
      </c>
      <c r="N202">
        <v>50</v>
      </c>
    </row>
    <row r="203" spans="1:14" x14ac:dyDescent="0.35">
      <c r="A203">
        <v>12300</v>
      </c>
      <c r="B203">
        <v>5.59</v>
      </c>
      <c r="C203">
        <v>3.62</v>
      </c>
      <c r="D203">
        <v>4.09</v>
      </c>
      <c r="E203">
        <v>4.5999999999999996</v>
      </c>
      <c r="F203">
        <v>4.25</v>
      </c>
      <c r="G203">
        <v>4.87</v>
      </c>
      <c r="H203">
        <v>5.59</v>
      </c>
      <c r="I203">
        <v>4.34</v>
      </c>
      <c r="J203">
        <v>4.0199999999999996</v>
      </c>
      <c r="K203">
        <v>4.82</v>
      </c>
      <c r="L203">
        <v>4.33</v>
      </c>
      <c r="M203">
        <v>3.5</v>
      </c>
      <c r="N203">
        <v>50.1</v>
      </c>
    </row>
    <row r="204" spans="1:14" x14ac:dyDescent="0.35">
      <c r="A204">
        <v>12400</v>
      </c>
      <c r="B204">
        <v>5.63</v>
      </c>
      <c r="C204">
        <v>3.65</v>
      </c>
      <c r="D204">
        <v>4.1100000000000003</v>
      </c>
      <c r="E204">
        <v>4.62</v>
      </c>
      <c r="F204">
        <v>4.29</v>
      </c>
      <c r="G204">
        <v>4.91</v>
      </c>
      <c r="H204">
        <v>5.63</v>
      </c>
      <c r="I204">
        <v>4.3899999999999997</v>
      </c>
      <c r="J204">
        <v>4.05</v>
      </c>
      <c r="K204">
        <v>4.87</v>
      </c>
      <c r="L204">
        <v>4.37</v>
      </c>
      <c r="M204">
        <v>3.51</v>
      </c>
      <c r="N204">
        <v>50.1</v>
      </c>
    </row>
    <row r="205" spans="1:14" x14ac:dyDescent="0.35">
      <c r="A205">
        <v>12500</v>
      </c>
      <c r="B205">
        <v>5.67</v>
      </c>
      <c r="C205">
        <v>3.65</v>
      </c>
      <c r="D205">
        <v>4.12</v>
      </c>
      <c r="E205">
        <v>4.6399999999999997</v>
      </c>
      <c r="F205">
        <v>4.3</v>
      </c>
      <c r="G205">
        <v>4.93</v>
      </c>
      <c r="H205">
        <v>5.67</v>
      </c>
      <c r="I205">
        <v>4.38</v>
      </c>
      <c r="J205">
        <v>4.08</v>
      </c>
      <c r="K205">
        <v>4.8899999999999997</v>
      </c>
      <c r="L205">
        <v>4.3899999999999997</v>
      </c>
      <c r="M205">
        <v>3.51</v>
      </c>
      <c r="N205">
        <v>50.1</v>
      </c>
    </row>
    <row r="206" spans="1:14" x14ac:dyDescent="0.35">
      <c r="A206">
        <v>12600</v>
      </c>
      <c r="B206">
        <v>5.7</v>
      </c>
      <c r="C206">
        <v>3.65</v>
      </c>
      <c r="D206">
        <v>4.1399999999999997</v>
      </c>
      <c r="E206">
        <v>4.6399999999999997</v>
      </c>
      <c r="F206">
        <v>4.33</v>
      </c>
      <c r="G206">
        <v>4.95</v>
      </c>
      <c r="H206">
        <v>5.7</v>
      </c>
      <c r="I206">
        <v>4.4800000000000004</v>
      </c>
      <c r="J206">
        <v>4.12</v>
      </c>
      <c r="K206">
        <v>4.91</v>
      </c>
      <c r="L206">
        <v>4.41</v>
      </c>
      <c r="M206">
        <v>3.52</v>
      </c>
      <c r="N206">
        <v>50.1</v>
      </c>
    </row>
    <row r="207" spans="1:14" x14ac:dyDescent="0.35">
      <c r="A207">
        <v>12700</v>
      </c>
      <c r="B207">
        <v>5.75</v>
      </c>
      <c r="C207">
        <v>3.69</v>
      </c>
      <c r="D207">
        <v>4.16</v>
      </c>
      <c r="E207">
        <v>4.68</v>
      </c>
      <c r="F207">
        <v>4.38</v>
      </c>
      <c r="G207">
        <v>5.0199999999999996</v>
      </c>
      <c r="H207">
        <v>5.75</v>
      </c>
      <c r="I207">
        <v>4.46</v>
      </c>
      <c r="J207">
        <v>4.1500000000000004</v>
      </c>
      <c r="K207">
        <v>4.93</v>
      </c>
      <c r="L207">
        <v>4.43</v>
      </c>
      <c r="M207">
        <v>3.54</v>
      </c>
      <c r="N207">
        <v>50.1</v>
      </c>
    </row>
    <row r="208" spans="1:14" x14ac:dyDescent="0.35">
      <c r="A208">
        <v>12800</v>
      </c>
      <c r="B208">
        <v>5.78</v>
      </c>
      <c r="C208">
        <v>3.7</v>
      </c>
      <c r="D208">
        <v>4.17</v>
      </c>
      <c r="E208">
        <v>4.6900000000000004</v>
      </c>
      <c r="F208">
        <v>4.41</v>
      </c>
      <c r="G208">
        <v>5.07</v>
      </c>
      <c r="H208">
        <v>5.78</v>
      </c>
      <c r="I208">
        <v>4.5</v>
      </c>
      <c r="J208">
        <v>4.18</v>
      </c>
      <c r="K208">
        <v>4.95</v>
      </c>
      <c r="L208">
        <v>4.46</v>
      </c>
      <c r="M208">
        <v>3.55</v>
      </c>
      <c r="N208">
        <v>50.1</v>
      </c>
    </row>
    <row r="209" spans="1:14" x14ac:dyDescent="0.35">
      <c r="A209">
        <v>12900</v>
      </c>
      <c r="B209">
        <v>5.82</v>
      </c>
      <c r="C209">
        <v>3.72</v>
      </c>
      <c r="D209">
        <v>4.1900000000000004</v>
      </c>
      <c r="E209">
        <v>4.7300000000000004</v>
      </c>
      <c r="F209">
        <v>4.4400000000000004</v>
      </c>
      <c r="G209">
        <v>5.12</v>
      </c>
      <c r="H209">
        <v>5.82</v>
      </c>
      <c r="I209">
        <v>4.5599999999999996</v>
      </c>
      <c r="J209">
        <v>4.2300000000000004</v>
      </c>
      <c r="K209">
        <v>4.99</v>
      </c>
      <c r="L209">
        <v>4.4800000000000004</v>
      </c>
      <c r="M209">
        <v>3.56</v>
      </c>
      <c r="N209">
        <v>50.1</v>
      </c>
    </row>
    <row r="210" spans="1:14" x14ac:dyDescent="0.35">
      <c r="A210">
        <v>13000</v>
      </c>
      <c r="B210">
        <v>5.87</v>
      </c>
      <c r="C210">
        <v>3.72</v>
      </c>
      <c r="D210">
        <v>4.2</v>
      </c>
      <c r="E210">
        <v>4.72</v>
      </c>
      <c r="F210">
        <v>4.46</v>
      </c>
      <c r="G210">
        <v>5.16</v>
      </c>
      <c r="H210">
        <v>5.87</v>
      </c>
      <c r="I210">
        <v>4.59</v>
      </c>
      <c r="J210">
        <v>4.25</v>
      </c>
      <c r="K210">
        <v>5.01</v>
      </c>
      <c r="L210">
        <v>4.51</v>
      </c>
      <c r="M210">
        <v>3.56</v>
      </c>
      <c r="N210">
        <v>49.9</v>
      </c>
    </row>
    <row r="211" spans="1:14" x14ac:dyDescent="0.35">
      <c r="A211">
        <v>13100</v>
      </c>
      <c r="B211">
        <v>5.91</v>
      </c>
      <c r="C211">
        <v>3.74</v>
      </c>
      <c r="D211">
        <v>4.22</v>
      </c>
      <c r="E211">
        <v>4.7300000000000004</v>
      </c>
      <c r="F211">
        <v>4.49</v>
      </c>
      <c r="G211">
        <v>5.18</v>
      </c>
      <c r="H211">
        <v>5.91</v>
      </c>
      <c r="I211">
        <v>4.5999999999999996</v>
      </c>
      <c r="J211">
        <v>4.29</v>
      </c>
      <c r="K211">
        <v>5.04</v>
      </c>
      <c r="L211">
        <v>4.54</v>
      </c>
      <c r="M211">
        <v>3.57</v>
      </c>
      <c r="N211">
        <v>49.9</v>
      </c>
    </row>
    <row r="212" spans="1:14" x14ac:dyDescent="0.35">
      <c r="A212">
        <v>13200</v>
      </c>
      <c r="B212">
        <v>5.98</v>
      </c>
      <c r="C212">
        <v>3.74</v>
      </c>
      <c r="D212">
        <v>4.2300000000000004</v>
      </c>
      <c r="E212">
        <v>4.76</v>
      </c>
      <c r="F212">
        <v>4.5199999999999996</v>
      </c>
      <c r="G212">
        <v>5.22</v>
      </c>
      <c r="H212">
        <v>5.98</v>
      </c>
      <c r="I212">
        <v>4.68</v>
      </c>
      <c r="J212">
        <v>4.33</v>
      </c>
      <c r="K212">
        <v>5.07</v>
      </c>
      <c r="L212">
        <v>4.5599999999999996</v>
      </c>
      <c r="M212">
        <v>3.57</v>
      </c>
      <c r="N212">
        <v>49.9</v>
      </c>
    </row>
    <row r="213" spans="1:14" x14ac:dyDescent="0.35">
      <c r="A213">
        <v>13300</v>
      </c>
      <c r="B213">
        <v>6.01</v>
      </c>
      <c r="C213">
        <v>3.76</v>
      </c>
      <c r="D213">
        <v>4.25</v>
      </c>
      <c r="E213">
        <v>4.78</v>
      </c>
      <c r="F213">
        <v>4.5599999999999996</v>
      </c>
      <c r="G213">
        <v>5.27</v>
      </c>
      <c r="H213">
        <v>6.01</v>
      </c>
      <c r="I213">
        <v>4.68</v>
      </c>
      <c r="J213">
        <v>4.3600000000000003</v>
      </c>
      <c r="K213">
        <v>5.1100000000000003</v>
      </c>
      <c r="L213">
        <v>4.59</v>
      </c>
      <c r="M213">
        <v>3.58</v>
      </c>
      <c r="N213">
        <v>49.9</v>
      </c>
    </row>
    <row r="214" spans="1:14" x14ac:dyDescent="0.35">
      <c r="A214">
        <v>13400</v>
      </c>
      <c r="B214">
        <v>6.06</v>
      </c>
      <c r="C214">
        <v>3.77</v>
      </c>
      <c r="D214">
        <v>4.26</v>
      </c>
      <c r="E214">
        <v>4.78</v>
      </c>
      <c r="F214">
        <v>4.59</v>
      </c>
      <c r="G214">
        <v>5.3</v>
      </c>
      <c r="H214">
        <v>6.06</v>
      </c>
      <c r="I214">
        <v>4.68</v>
      </c>
      <c r="J214">
        <v>4.41</v>
      </c>
      <c r="K214">
        <v>5.14</v>
      </c>
      <c r="L214">
        <v>4.59</v>
      </c>
      <c r="M214">
        <v>3.57</v>
      </c>
      <c r="N214">
        <v>49.9</v>
      </c>
    </row>
    <row r="215" spans="1:14" x14ac:dyDescent="0.35">
      <c r="A215">
        <v>13500</v>
      </c>
      <c r="B215">
        <v>6.1</v>
      </c>
      <c r="C215">
        <v>3.77</v>
      </c>
      <c r="D215">
        <v>4.2699999999999996</v>
      </c>
      <c r="E215">
        <v>4.79</v>
      </c>
      <c r="F215">
        <v>4.63</v>
      </c>
      <c r="G215">
        <v>5.31</v>
      </c>
      <c r="H215">
        <v>6.1</v>
      </c>
      <c r="I215">
        <v>4.76</v>
      </c>
      <c r="J215">
        <v>4.4400000000000004</v>
      </c>
      <c r="K215">
        <v>5.15</v>
      </c>
      <c r="L215">
        <v>4.59</v>
      </c>
      <c r="M215">
        <v>3.57</v>
      </c>
      <c r="N215">
        <v>50</v>
      </c>
    </row>
    <row r="216" spans="1:14" x14ac:dyDescent="0.35">
      <c r="A216">
        <v>13600</v>
      </c>
      <c r="B216">
        <v>6.13</v>
      </c>
      <c r="C216">
        <v>3.79</v>
      </c>
      <c r="D216">
        <v>4.28</v>
      </c>
      <c r="E216">
        <v>4.82</v>
      </c>
      <c r="F216">
        <v>4.6500000000000004</v>
      </c>
      <c r="G216">
        <v>5.4</v>
      </c>
      <c r="H216">
        <v>6.13</v>
      </c>
      <c r="I216">
        <v>4.8</v>
      </c>
      <c r="J216">
        <v>4.4800000000000004</v>
      </c>
      <c r="K216">
        <v>5.19</v>
      </c>
      <c r="L216">
        <v>4.62</v>
      </c>
      <c r="M216">
        <v>3.57</v>
      </c>
      <c r="N216">
        <v>50</v>
      </c>
    </row>
    <row r="217" spans="1:14" x14ac:dyDescent="0.35">
      <c r="A217">
        <v>13700</v>
      </c>
      <c r="B217">
        <v>6.17</v>
      </c>
      <c r="C217">
        <v>3.79</v>
      </c>
      <c r="D217">
        <v>4.3</v>
      </c>
      <c r="E217">
        <v>4.84</v>
      </c>
      <c r="F217">
        <v>4.71</v>
      </c>
      <c r="G217">
        <v>5.43</v>
      </c>
      <c r="H217">
        <v>6.17</v>
      </c>
      <c r="I217">
        <v>4.8</v>
      </c>
      <c r="J217">
        <v>4.5199999999999996</v>
      </c>
      <c r="K217">
        <v>5.21</v>
      </c>
      <c r="L217">
        <v>4.63</v>
      </c>
      <c r="M217">
        <v>3.59</v>
      </c>
      <c r="N217">
        <v>50</v>
      </c>
    </row>
    <row r="218" spans="1:14" x14ac:dyDescent="0.35">
      <c r="A218">
        <v>13800</v>
      </c>
      <c r="B218">
        <v>6.23</v>
      </c>
      <c r="C218">
        <v>3.8</v>
      </c>
      <c r="D218">
        <v>4.32</v>
      </c>
      <c r="E218">
        <v>4.84</v>
      </c>
      <c r="F218">
        <v>4.7300000000000004</v>
      </c>
      <c r="G218">
        <v>5.51</v>
      </c>
      <c r="H218">
        <v>6.23</v>
      </c>
      <c r="I218">
        <v>4.84</v>
      </c>
      <c r="J218">
        <v>4.57</v>
      </c>
      <c r="K218">
        <v>5.25</v>
      </c>
      <c r="L218">
        <v>4.67</v>
      </c>
      <c r="M218">
        <v>3.59</v>
      </c>
      <c r="N218">
        <v>50.1</v>
      </c>
    </row>
    <row r="219" spans="1:14" x14ac:dyDescent="0.35">
      <c r="A219">
        <v>13900</v>
      </c>
      <c r="B219">
        <v>6.26</v>
      </c>
      <c r="C219">
        <v>3.82</v>
      </c>
      <c r="D219">
        <v>4.32</v>
      </c>
      <c r="E219">
        <v>4.8499999999999996</v>
      </c>
      <c r="F219">
        <v>4.7699999999999996</v>
      </c>
      <c r="G219">
        <v>5.57</v>
      </c>
      <c r="H219">
        <v>6.26</v>
      </c>
      <c r="I219">
        <v>4.87</v>
      </c>
      <c r="J219">
        <v>4.62</v>
      </c>
      <c r="K219">
        <v>5.27</v>
      </c>
      <c r="L219">
        <v>4.68</v>
      </c>
      <c r="M219">
        <v>3.58</v>
      </c>
      <c r="N219">
        <v>50.1</v>
      </c>
    </row>
    <row r="220" spans="1:14" x14ac:dyDescent="0.35">
      <c r="A220">
        <v>14000</v>
      </c>
      <c r="B220">
        <v>6.32</v>
      </c>
      <c r="C220">
        <v>3.82</v>
      </c>
      <c r="D220">
        <v>4.34</v>
      </c>
      <c r="E220">
        <v>4.87</v>
      </c>
      <c r="F220">
        <v>4.8099999999999996</v>
      </c>
      <c r="G220">
        <v>5.65</v>
      </c>
      <c r="H220">
        <v>6.32</v>
      </c>
      <c r="I220">
        <v>4.92</v>
      </c>
      <c r="J220">
        <v>4.68</v>
      </c>
      <c r="K220">
        <v>5.31</v>
      </c>
      <c r="L220">
        <v>4.72</v>
      </c>
      <c r="M220">
        <v>3.6</v>
      </c>
      <c r="N220">
        <v>50.1</v>
      </c>
    </row>
    <row r="221" spans="1:14" x14ac:dyDescent="0.35">
      <c r="A221">
        <v>14100</v>
      </c>
      <c r="B221">
        <v>6.34</v>
      </c>
      <c r="C221">
        <v>3.82</v>
      </c>
      <c r="D221">
        <v>4.3499999999999996</v>
      </c>
      <c r="E221">
        <v>4.91</v>
      </c>
      <c r="F221">
        <v>4.84</v>
      </c>
      <c r="G221">
        <v>5.66</v>
      </c>
      <c r="H221">
        <v>6.34</v>
      </c>
      <c r="I221">
        <v>4.92</v>
      </c>
      <c r="J221">
        <v>4.71</v>
      </c>
      <c r="K221">
        <v>5.34</v>
      </c>
      <c r="L221">
        <v>4.74</v>
      </c>
      <c r="M221">
        <v>3.61</v>
      </c>
      <c r="N221">
        <v>50.1</v>
      </c>
    </row>
    <row r="222" spans="1:14" x14ac:dyDescent="0.35">
      <c r="A222">
        <v>14200</v>
      </c>
      <c r="B222">
        <v>6.41</v>
      </c>
      <c r="C222">
        <v>3.84</v>
      </c>
      <c r="D222">
        <v>4.3600000000000003</v>
      </c>
      <c r="E222">
        <v>4.92</v>
      </c>
      <c r="F222">
        <v>4.91</v>
      </c>
      <c r="G222">
        <v>5.74</v>
      </c>
      <c r="H222">
        <v>6.41</v>
      </c>
      <c r="I222">
        <v>4.96</v>
      </c>
      <c r="J222">
        <v>4.76</v>
      </c>
      <c r="K222">
        <v>5.37</v>
      </c>
      <c r="L222">
        <v>4.76</v>
      </c>
      <c r="M222">
        <v>3.61</v>
      </c>
      <c r="N222">
        <v>50.1</v>
      </c>
    </row>
    <row r="223" spans="1:14" x14ac:dyDescent="0.35">
      <c r="A223">
        <v>14300</v>
      </c>
      <c r="B223">
        <v>6.47</v>
      </c>
      <c r="C223">
        <v>3.88</v>
      </c>
      <c r="D223">
        <v>4.3899999999999997</v>
      </c>
      <c r="E223">
        <v>4.93</v>
      </c>
      <c r="F223">
        <v>4.97</v>
      </c>
      <c r="G223">
        <v>5.8</v>
      </c>
      <c r="H223">
        <v>6.47</v>
      </c>
      <c r="I223">
        <v>5.03</v>
      </c>
      <c r="J223">
        <v>4.8099999999999996</v>
      </c>
      <c r="K223">
        <v>5.41</v>
      </c>
      <c r="L223">
        <v>4.79</v>
      </c>
      <c r="M223">
        <v>3.62</v>
      </c>
      <c r="N223">
        <v>50.1</v>
      </c>
    </row>
    <row r="224" spans="1:14" x14ac:dyDescent="0.35">
      <c r="A224">
        <v>14400</v>
      </c>
      <c r="B224">
        <v>6.53</v>
      </c>
      <c r="C224">
        <v>3.88</v>
      </c>
      <c r="D224">
        <v>4.41</v>
      </c>
      <c r="E224">
        <v>4.9800000000000004</v>
      </c>
      <c r="F224">
        <v>5.0199999999999996</v>
      </c>
      <c r="G224">
        <v>5.86</v>
      </c>
      <c r="H224">
        <v>6.53</v>
      </c>
      <c r="I224">
        <v>5.0599999999999996</v>
      </c>
      <c r="J224">
        <v>4.87</v>
      </c>
      <c r="K224">
        <v>5.44</v>
      </c>
      <c r="L224">
        <v>4.82</v>
      </c>
      <c r="M224">
        <v>3.64</v>
      </c>
      <c r="N224">
        <v>50</v>
      </c>
    </row>
    <row r="225" spans="1:14" x14ac:dyDescent="0.35">
      <c r="A225">
        <v>14500</v>
      </c>
      <c r="B225">
        <v>6.59</v>
      </c>
      <c r="C225">
        <v>3.9</v>
      </c>
      <c r="D225">
        <v>4.41</v>
      </c>
      <c r="E225">
        <v>5.01</v>
      </c>
      <c r="F225">
        <v>5.05</v>
      </c>
      <c r="G225">
        <v>5.92</v>
      </c>
      <c r="H225">
        <v>6.59</v>
      </c>
      <c r="I225">
        <v>5.09</v>
      </c>
      <c r="J225">
        <v>4.92</v>
      </c>
      <c r="K225">
        <v>5.47</v>
      </c>
      <c r="L225">
        <v>4.83</v>
      </c>
      <c r="M225">
        <v>3.63</v>
      </c>
      <c r="N225">
        <v>49.9</v>
      </c>
    </row>
    <row r="226" spans="1:14" x14ac:dyDescent="0.35">
      <c r="A226">
        <v>14600</v>
      </c>
      <c r="B226">
        <v>6.59</v>
      </c>
      <c r="C226">
        <v>3.83</v>
      </c>
      <c r="D226">
        <v>4.37</v>
      </c>
      <c r="E226">
        <v>4.9400000000000004</v>
      </c>
      <c r="F226">
        <v>5.03</v>
      </c>
      <c r="G226">
        <v>5.92</v>
      </c>
      <c r="H226">
        <v>6.59</v>
      </c>
      <c r="I226">
        <v>5.1100000000000003</v>
      </c>
      <c r="J226">
        <v>4.9400000000000004</v>
      </c>
      <c r="K226">
        <v>5.48</v>
      </c>
      <c r="L226">
        <v>4.83</v>
      </c>
      <c r="M226">
        <v>3.66</v>
      </c>
      <c r="N226">
        <v>49.9</v>
      </c>
    </row>
    <row r="227" spans="1:14" x14ac:dyDescent="0.35">
      <c r="A227">
        <v>14700</v>
      </c>
      <c r="B227">
        <v>6.64</v>
      </c>
      <c r="C227">
        <v>3.83</v>
      </c>
      <c r="D227">
        <v>4.37</v>
      </c>
      <c r="E227">
        <v>4.95</v>
      </c>
      <c r="F227">
        <v>5.07</v>
      </c>
      <c r="G227">
        <v>5.97</v>
      </c>
      <c r="H227">
        <v>6.64</v>
      </c>
      <c r="I227">
        <v>5.13</v>
      </c>
      <c r="J227">
        <v>5</v>
      </c>
      <c r="K227">
        <v>5.51</v>
      </c>
      <c r="L227">
        <v>4.8600000000000003</v>
      </c>
      <c r="M227">
        <v>3.65</v>
      </c>
      <c r="N227">
        <v>49.9</v>
      </c>
    </row>
    <row r="228" spans="1:14" x14ac:dyDescent="0.35">
      <c r="A228">
        <v>14800</v>
      </c>
      <c r="B228">
        <v>6.69</v>
      </c>
      <c r="C228">
        <v>3.84</v>
      </c>
      <c r="D228">
        <v>4.3899999999999997</v>
      </c>
      <c r="E228">
        <v>4.97</v>
      </c>
      <c r="F228">
        <v>5.0999999999999996</v>
      </c>
      <c r="G228">
        <v>6.03</v>
      </c>
      <c r="H228">
        <v>6.69</v>
      </c>
      <c r="I228">
        <v>5.17</v>
      </c>
      <c r="J228">
        <v>5.04</v>
      </c>
      <c r="K228">
        <v>5.55</v>
      </c>
      <c r="L228">
        <v>4.87</v>
      </c>
      <c r="M228">
        <v>3.67</v>
      </c>
      <c r="N228">
        <v>49.9</v>
      </c>
    </row>
    <row r="229" spans="1:14" x14ac:dyDescent="0.35">
      <c r="A229">
        <v>14900</v>
      </c>
      <c r="B229">
        <v>6.78</v>
      </c>
      <c r="C229">
        <v>3.86</v>
      </c>
      <c r="D229">
        <v>4.4000000000000004</v>
      </c>
      <c r="E229">
        <v>4.96</v>
      </c>
      <c r="F229">
        <v>5.14</v>
      </c>
      <c r="G229">
        <v>6.07</v>
      </c>
      <c r="H229">
        <v>6.78</v>
      </c>
      <c r="I229">
        <v>5.21</v>
      </c>
      <c r="J229">
        <v>5.0999999999999996</v>
      </c>
      <c r="K229">
        <v>5.58</v>
      </c>
      <c r="L229">
        <v>4.9000000000000004</v>
      </c>
      <c r="M229">
        <v>3.68</v>
      </c>
      <c r="N229">
        <v>49.9</v>
      </c>
    </row>
    <row r="230" spans="1:14" x14ac:dyDescent="0.35">
      <c r="A230">
        <v>15000</v>
      </c>
      <c r="B230">
        <v>6.82</v>
      </c>
      <c r="C230">
        <v>3.86</v>
      </c>
      <c r="D230">
        <v>4.42</v>
      </c>
      <c r="E230">
        <v>4.97</v>
      </c>
      <c r="F230">
        <v>5.19</v>
      </c>
      <c r="G230">
        <v>6.16</v>
      </c>
      <c r="H230">
        <v>6.82</v>
      </c>
      <c r="I230">
        <v>5.25</v>
      </c>
      <c r="J230">
        <v>5.14</v>
      </c>
      <c r="K230">
        <v>5.6</v>
      </c>
      <c r="L230">
        <v>4.92</v>
      </c>
      <c r="M230">
        <v>3.67</v>
      </c>
      <c r="N230">
        <v>50</v>
      </c>
    </row>
    <row r="231" spans="1:14" x14ac:dyDescent="0.35">
      <c r="A231">
        <v>15100</v>
      </c>
      <c r="B231">
        <v>6.88</v>
      </c>
      <c r="C231">
        <v>3.86</v>
      </c>
      <c r="D231">
        <v>4.43</v>
      </c>
      <c r="E231">
        <v>5.01</v>
      </c>
      <c r="F231">
        <v>5.22</v>
      </c>
      <c r="G231">
        <v>6.23</v>
      </c>
      <c r="H231">
        <v>6.88</v>
      </c>
      <c r="I231">
        <v>5.29</v>
      </c>
      <c r="J231">
        <v>5.19</v>
      </c>
      <c r="K231">
        <v>5.64</v>
      </c>
      <c r="L231">
        <v>4.95</v>
      </c>
      <c r="M231">
        <v>3.67</v>
      </c>
      <c r="N231">
        <v>50</v>
      </c>
    </row>
    <row r="232" spans="1:14" x14ac:dyDescent="0.35">
      <c r="A232">
        <v>15200</v>
      </c>
      <c r="B232">
        <v>6.95</v>
      </c>
      <c r="C232">
        <v>3.88</v>
      </c>
      <c r="D232">
        <v>4.4400000000000004</v>
      </c>
      <c r="E232">
        <v>5.04</v>
      </c>
      <c r="F232">
        <v>5.27</v>
      </c>
      <c r="G232">
        <v>6.3</v>
      </c>
      <c r="H232">
        <v>6.95</v>
      </c>
      <c r="I232">
        <v>5.32</v>
      </c>
      <c r="J232">
        <v>5.26</v>
      </c>
      <c r="K232">
        <v>5.67</v>
      </c>
      <c r="L232">
        <v>4.9800000000000004</v>
      </c>
      <c r="M232">
        <v>3.68</v>
      </c>
      <c r="N232">
        <v>50.1</v>
      </c>
    </row>
    <row r="233" spans="1:14" x14ac:dyDescent="0.35">
      <c r="A233">
        <v>15300</v>
      </c>
      <c r="B233">
        <v>7.01</v>
      </c>
      <c r="C233">
        <v>3.88</v>
      </c>
      <c r="D233">
        <v>4.46</v>
      </c>
      <c r="E233">
        <v>5.05</v>
      </c>
      <c r="F233">
        <v>5.34</v>
      </c>
      <c r="G233">
        <v>6.38</v>
      </c>
      <c r="H233">
        <v>7.01</v>
      </c>
      <c r="I233">
        <v>5.38</v>
      </c>
      <c r="J233">
        <v>5.31</v>
      </c>
      <c r="K233">
        <v>5.72</v>
      </c>
      <c r="L233">
        <v>5.01</v>
      </c>
      <c r="M233">
        <v>3.67</v>
      </c>
      <c r="N233">
        <v>50.1</v>
      </c>
    </row>
    <row r="234" spans="1:14" x14ac:dyDescent="0.35">
      <c r="A234">
        <v>15400</v>
      </c>
      <c r="B234">
        <v>7.07</v>
      </c>
      <c r="C234">
        <v>3.89</v>
      </c>
      <c r="D234">
        <v>4.47</v>
      </c>
      <c r="E234">
        <v>5.07</v>
      </c>
      <c r="F234">
        <v>5.36</v>
      </c>
      <c r="G234">
        <v>6.45</v>
      </c>
      <c r="H234">
        <v>7.07</v>
      </c>
      <c r="I234">
        <v>5.44</v>
      </c>
      <c r="J234">
        <v>5.37</v>
      </c>
      <c r="K234">
        <v>5.76</v>
      </c>
      <c r="L234">
        <v>5.03</v>
      </c>
      <c r="M234">
        <v>3.68</v>
      </c>
      <c r="N234">
        <v>50.1</v>
      </c>
    </row>
    <row r="235" spans="1:14" x14ac:dyDescent="0.35">
      <c r="A235">
        <v>15500</v>
      </c>
      <c r="B235">
        <v>7.12</v>
      </c>
      <c r="C235">
        <v>3.91</v>
      </c>
      <c r="D235">
        <v>4.49</v>
      </c>
      <c r="E235">
        <v>5.07</v>
      </c>
      <c r="F235">
        <v>5.41</v>
      </c>
      <c r="G235">
        <v>6.51</v>
      </c>
      <c r="H235">
        <v>7.12</v>
      </c>
      <c r="I235">
        <v>5.48</v>
      </c>
      <c r="J235">
        <v>5.43</v>
      </c>
      <c r="K235">
        <v>5.8</v>
      </c>
      <c r="L235">
        <v>5.0599999999999996</v>
      </c>
      <c r="M235">
        <v>3.7</v>
      </c>
      <c r="N235">
        <v>50.1</v>
      </c>
    </row>
    <row r="236" spans="1:14" x14ac:dyDescent="0.35">
      <c r="A236">
        <v>15600</v>
      </c>
      <c r="B236">
        <v>7.18</v>
      </c>
      <c r="C236">
        <v>3.92</v>
      </c>
      <c r="D236">
        <v>4.51</v>
      </c>
      <c r="E236">
        <v>5.08</v>
      </c>
      <c r="F236">
        <v>5.48</v>
      </c>
      <c r="G236">
        <v>6.62</v>
      </c>
      <c r="H236">
        <v>7.18</v>
      </c>
      <c r="I236">
        <v>5.53</v>
      </c>
      <c r="J236">
        <v>5.5</v>
      </c>
      <c r="K236">
        <v>5.85</v>
      </c>
      <c r="L236">
        <v>5.09</v>
      </c>
      <c r="M236">
        <v>3.7</v>
      </c>
      <c r="N236">
        <v>50.1</v>
      </c>
    </row>
    <row r="237" spans="1:14" x14ac:dyDescent="0.35">
      <c r="A237">
        <v>15700</v>
      </c>
      <c r="B237">
        <v>7.23</v>
      </c>
      <c r="C237">
        <v>3.92</v>
      </c>
      <c r="D237">
        <v>4.53</v>
      </c>
      <c r="E237">
        <v>5.1100000000000003</v>
      </c>
      <c r="F237">
        <v>5.55</v>
      </c>
      <c r="G237">
        <v>6.65</v>
      </c>
      <c r="H237">
        <v>7.23</v>
      </c>
      <c r="I237">
        <v>5.6</v>
      </c>
      <c r="J237">
        <v>5.55</v>
      </c>
      <c r="K237">
        <v>5.88</v>
      </c>
      <c r="L237">
        <v>5.13</v>
      </c>
      <c r="M237">
        <v>3.71</v>
      </c>
      <c r="N237">
        <v>50.1</v>
      </c>
    </row>
    <row r="238" spans="1:14" x14ac:dyDescent="0.35">
      <c r="A238">
        <v>15800</v>
      </c>
      <c r="B238">
        <v>7.28</v>
      </c>
      <c r="C238">
        <v>3.94</v>
      </c>
      <c r="D238">
        <v>4.54</v>
      </c>
      <c r="E238">
        <v>5.12</v>
      </c>
      <c r="F238">
        <v>5.62</v>
      </c>
      <c r="G238">
        <v>6.73</v>
      </c>
      <c r="H238">
        <v>7.28</v>
      </c>
      <c r="I238">
        <v>5.65</v>
      </c>
      <c r="J238">
        <v>5.61</v>
      </c>
      <c r="K238">
        <v>5.91</v>
      </c>
      <c r="L238">
        <v>5.15</v>
      </c>
      <c r="M238">
        <v>3.71</v>
      </c>
      <c r="N238">
        <v>50.1</v>
      </c>
    </row>
    <row r="239" spans="1:14" x14ac:dyDescent="0.35">
      <c r="A239">
        <v>15900</v>
      </c>
      <c r="B239">
        <v>7.34</v>
      </c>
      <c r="C239">
        <v>3.94</v>
      </c>
      <c r="D239">
        <v>4.57</v>
      </c>
      <c r="E239">
        <v>5.15</v>
      </c>
      <c r="F239">
        <v>5.67</v>
      </c>
      <c r="G239">
        <v>6.81</v>
      </c>
      <c r="H239">
        <v>7.34</v>
      </c>
      <c r="I239">
        <v>5.68</v>
      </c>
      <c r="J239">
        <v>5.68</v>
      </c>
      <c r="K239">
        <v>5.96</v>
      </c>
      <c r="L239">
        <v>5.19</v>
      </c>
      <c r="M239">
        <v>3.73</v>
      </c>
      <c r="N239">
        <v>49.9</v>
      </c>
    </row>
    <row r="240" spans="1:14" x14ac:dyDescent="0.35">
      <c r="A240">
        <v>16000</v>
      </c>
      <c r="B240">
        <v>7.39</v>
      </c>
      <c r="C240">
        <v>3.97</v>
      </c>
      <c r="D240">
        <v>4.58</v>
      </c>
      <c r="E240">
        <v>5.17</v>
      </c>
      <c r="F240">
        <v>5.72</v>
      </c>
      <c r="G240">
        <v>6.86</v>
      </c>
      <c r="H240">
        <v>7.39</v>
      </c>
      <c r="I240">
        <v>5.73</v>
      </c>
      <c r="J240">
        <v>5.74</v>
      </c>
      <c r="K240">
        <v>6</v>
      </c>
      <c r="L240">
        <v>5.21</v>
      </c>
      <c r="M240">
        <v>3.72</v>
      </c>
      <c r="N240">
        <v>49.9</v>
      </c>
    </row>
    <row r="241" spans="1:14" x14ac:dyDescent="0.35">
      <c r="A241">
        <v>16100</v>
      </c>
      <c r="B241">
        <v>7.47</v>
      </c>
      <c r="C241">
        <v>3.97</v>
      </c>
      <c r="D241">
        <v>4.59</v>
      </c>
      <c r="E241">
        <v>5.18</v>
      </c>
      <c r="F241">
        <v>5.77</v>
      </c>
      <c r="G241">
        <v>6.94</v>
      </c>
      <c r="H241">
        <v>7.47</v>
      </c>
      <c r="I241">
        <v>5.8</v>
      </c>
      <c r="J241">
        <v>5.79</v>
      </c>
      <c r="K241">
        <v>6.05</v>
      </c>
      <c r="L241">
        <v>5.24</v>
      </c>
      <c r="M241">
        <v>3.73</v>
      </c>
      <c r="N241">
        <v>49.9</v>
      </c>
    </row>
    <row r="242" spans="1:14" x14ac:dyDescent="0.35">
      <c r="A242">
        <v>16200</v>
      </c>
      <c r="B242">
        <v>7.52</v>
      </c>
      <c r="C242">
        <v>3.98</v>
      </c>
      <c r="D242">
        <v>4.62</v>
      </c>
      <c r="E242">
        <v>5.2</v>
      </c>
      <c r="F242">
        <v>5.84</v>
      </c>
      <c r="G242">
        <v>7.07</v>
      </c>
      <c r="H242">
        <v>7.52</v>
      </c>
      <c r="I242">
        <v>5.86</v>
      </c>
      <c r="J242">
        <v>5.87</v>
      </c>
      <c r="K242">
        <v>6.09</v>
      </c>
      <c r="L242">
        <v>5.28</v>
      </c>
      <c r="M242">
        <v>3.73</v>
      </c>
      <c r="N242">
        <v>49.9</v>
      </c>
    </row>
    <row r="243" spans="1:14" x14ac:dyDescent="0.35">
      <c r="A243">
        <v>16300</v>
      </c>
      <c r="B243">
        <v>7.59</v>
      </c>
      <c r="C243">
        <v>3.99</v>
      </c>
      <c r="D243">
        <v>4.63</v>
      </c>
      <c r="E243">
        <v>5.22</v>
      </c>
      <c r="F243">
        <v>5.9</v>
      </c>
      <c r="G243">
        <v>7.15</v>
      </c>
      <c r="H243">
        <v>7.59</v>
      </c>
      <c r="I243">
        <v>5.9</v>
      </c>
      <c r="J243">
        <v>5.93</v>
      </c>
      <c r="K243">
        <v>6.16</v>
      </c>
      <c r="L243">
        <v>5.32</v>
      </c>
      <c r="M243">
        <v>3.74</v>
      </c>
      <c r="N243">
        <v>49.9</v>
      </c>
    </row>
    <row r="244" spans="1:14" x14ac:dyDescent="0.35">
      <c r="A244">
        <v>16400</v>
      </c>
      <c r="B244">
        <v>7.65</v>
      </c>
      <c r="C244">
        <v>3.99</v>
      </c>
      <c r="D244">
        <v>4.66</v>
      </c>
      <c r="E244">
        <v>5.22</v>
      </c>
      <c r="F244">
        <v>5.97</v>
      </c>
      <c r="G244">
        <v>7.2</v>
      </c>
      <c r="H244">
        <v>7.65</v>
      </c>
      <c r="I244">
        <v>5.96</v>
      </c>
      <c r="J244">
        <v>5.98</v>
      </c>
      <c r="K244">
        <v>6.22</v>
      </c>
      <c r="L244">
        <v>5.35</v>
      </c>
      <c r="M244">
        <v>3.75</v>
      </c>
      <c r="N244">
        <v>49.9</v>
      </c>
    </row>
    <row r="245" spans="1:14" x14ac:dyDescent="0.35">
      <c r="A245">
        <v>16500</v>
      </c>
      <c r="B245">
        <v>7.71</v>
      </c>
      <c r="C245">
        <v>4.0199999999999996</v>
      </c>
      <c r="D245">
        <v>4.66</v>
      </c>
      <c r="E245">
        <v>5.24</v>
      </c>
      <c r="F245">
        <v>6</v>
      </c>
      <c r="G245">
        <v>7.23</v>
      </c>
      <c r="H245">
        <v>7.71</v>
      </c>
      <c r="I245">
        <v>6</v>
      </c>
      <c r="J245">
        <v>6.04</v>
      </c>
      <c r="K245">
        <v>6.24</v>
      </c>
      <c r="L245">
        <v>5.38</v>
      </c>
      <c r="M245">
        <v>3.75</v>
      </c>
      <c r="N245">
        <v>50</v>
      </c>
    </row>
    <row r="246" spans="1:14" x14ac:dyDescent="0.35">
      <c r="A246">
        <v>16600</v>
      </c>
      <c r="B246">
        <v>7.76</v>
      </c>
      <c r="C246">
        <v>4.01</v>
      </c>
      <c r="D246">
        <v>4.68</v>
      </c>
      <c r="E246">
        <v>5.25</v>
      </c>
      <c r="F246">
        <v>6.09</v>
      </c>
      <c r="G246">
        <v>7.31</v>
      </c>
      <c r="H246">
        <v>7.76</v>
      </c>
      <c r="I246">
        <v>6.07</v>
      </c>
      <c r="J246">
        <v>6.08</v>
      </c>
      <c r="K246">
        <v>6.28</v>
      </c>
      <c r="L246">
        <v>5.41</v>
      </c>
      <c r="M246">
        <v>3.77</v>
      </c>
      <c r="N246">
        <v>50.1</v>
      </c>
    </row>
    <row r="247" spans="1:14" x14ac:dyDescent="0.35">
      <c r="A247">
        <v>16700</v>
      </c>
      <c r="B247">
        <v>7.84</v>
      </c>
      <c r="C247">
        <v>4.0199999999999996</v>
      </c>
      <c r="D247">
        <v>4.71</v>
      </c>
      <c r="E247">
        <v>5.28</v>
      </c>
      <c r="F247">
        <v>6.17</v>
      </c>
      <c r="G247">
        <v>7.42</v>
      </c>
      <c r="H247">
        <v>7.84</v>
      </c>
      <c r="I247">
        <v>6.14</v>
      </c>
      <c r="J247">
        <v>6.17</v>
      </c>
      <c r="K247">
        <v>6.36</v>
      </c>
      <c r="L247">
        <v>5.45</v>
      </c>
      <c r="M247">
        <v>3.77</v>
      </c>
      <c r="N247">
        <v>50.1</v>
      </c>
    </row>
    <row r="248" spans="1:14" x14ac:dyDescent="0.35">
      <c r="A248">
        <v>16800</v>
      </c>
      <c r="B248">
        <v>7.92</v>
      </c>
      <c r="C248">
        <v>4.0199999999999996</v>
      </c>
      <c r="D248">
        <v>4.74</v>
      </c>
      <c r="E248">
        <v>5.29</v>
      </c>
      <c r="F248">
        <v>6.29</v>
      </c>
      <c r="G248">
        <v>7.49</v>
      </c>
      <c r="H248">
        <v>7.92</v>
      </c>
      <c r="I248">
        <v>6.24</v>
      </c>
      <c r="J248">
        <v>6.25</v>
      </c>
      <c r="K248">
        <v>6.45</v>
      </c>
      <c r="L248">
        <v>5.46</v>
      </c>
      <c r="M248">
        <v>3.79</v>
      </c>
      <c r="N248">
        <v>50.1</v>
      </c>
    </row>
    <row r="249" spans="1:14" x14ac:dyDescent="0.35">
      <c r="A249">
        <v>16900</v>
      </c>
      <c r="B249">
        <v>8.0500000000000007</v>
      </c>
      <c r="C249">
        <v>4.04</v>
      </c>
      <c r="D249">
        <v>4.76</v>
      </c>
      <c r="E249">
        <v>5.35</v>
      </c>
      <c r="F249">
        <v>6.38</v>
      </c>
      <c r="G249">
        <v>7.63</v>
      </c>
      <c r="H249">
        <v>8.0500000000000007</v>
      </c>
      <c r="I249">
        <v>6.3</v>
      </c>
      <c r="J249">
        <v>6.31</v>
      </c>
      <c r="K249">
        <v>6.52</v>
      </c>
      <c r="L249">
        <v>5.49</v>
      </c>
      <c r="M249">
        <v>3.79</v>
      </c>
      <c r="N249">
        <v>50.1</v>
      </c>
    </row>
    <row r="250" spans="1:14" x14ac:dyDescent="0.35">
      <c r="A250">
        <v>17000</v>
      </c>
      <c r="B250">
        <v>8.16</v>
      </c>
      <c r="C250">
        <v>4.0599999999999996</v>
      </c>
      <c r="D250">
        <v>4.78</v>
      </c>
      <c r="E250">
        <v>5.36</v>
      </c>
      <c r="F250">
        <v>6.46</v>
      </c>
      <c r="G250">
        <v>7.71</v>
      </c>
      <c r="H250">
        <v>8.16</v>
      </c>
      <c r="I250">
        <v>6.39</v>
      </c>
      <c r="J250">
        <v>6.41</v>
      </c>
      <c r="K250">
        <v>6.59</v>
      </c>
      <c r="L250">
        <v>5.52</v>
      </c>
      <c r="M250">
        <v>3.79</v>
      </c>
      <c r="N250">
        <v>50.1</v>
      </c>
    </row>
    <row r="251" spans="1:14" x14ac:dyDescent="0.35">
      <c r="A251">
        <v>17100</v>
      </c>
      <c r="B251">
        <v>8.25</v>
      </c>
      <c r="C251">
        <v>4.07</v>
      </c>
      <c r="D251">
        <v>4.8099999999999996</v>
      </c>
      <c r="E251">
        <v>5.38</v>
      </c>
      <c r="F251">
        <v>6.58</v>
      </c>
      <c r="G251">
        <v>7.8</v>
      </c>
      <c r="H251">
        <v>8.25</v>
      </c>
      <c r="I251">
        <v>6.49</v>
      </c>
      <c r="J251">
        <v>6.53</v>
      </c>
      <c r="K251">
        <v>6.67</v>
      </c>
      <c r="L251">
        <v>5.55</v>
      </c>
      <c r="M251">
        <v>3.81</v>
      </c>
      <c r="N251">
        <v>50</v>
      </c>
    </row>
    <row r="252" spans="1:14" x14ac:dyDescent="0.35">
      <c r="A252">
        <v>17200</v>
      </c>
      <c r="B252">
        <v>8.35</v>
      </c>
      <c r="C252">
        <v>4.08</v>
      </c>
      <c r="D252">
        <v>4.84</v>
      </c>
      <c r="E252">
        <v>5.42</v>
      </c>
      <c r="F252">
        <v>6.69</v>
      </c>
      <c r="G252">
        <v>7.92</v>
      </c>
      <c r="H252">
        <v>8.35</v>
      </c>
      <c r="I252">
        <v>6.59</v>
      </c>
      <c r="J252">
        <v>6.64</v>
      </c>
      <c r="K252">
        <v>6.75</v>
      </c>
      <c r="L252">
        <v>5.58</v>
      </c>
      <c r="M252">
        <v>3.81</v>
      </c>
      <c r="N252">
        <v>49.9</v>
      </c>
    </row>
    <row r="253" spans="1:14" x14ac:dyDescent="0.35">
      <c r="A253">
        <v>17300</v>
      </c>
      <c r="B253">
        <v>8.4700000000000006</v>
      </c>
      <c r="C253">
        <v>4.0999999999999996</v>
      </c>
      <c r="D253">
        <v>4.8600000000000003</v>
      </c>
      <c r="E253">
        <v>5.43</v>
      </c>
      <c r="F253">
        <v>6.79</v>
      </c>
      <c r="G253">
        <v>8.06</v>
      </c>
      <c r="H253">
        <v>8.4700000000000006</v>
      </c>
      <c r="I253">
        <v>6.66</v>
      </c>
      <c r="J253">
        <v>6.75</v>
      </c>
      <c r="K253">
        <v>6.82</v>
      </c>
      <c r="L253">
        <v>5.61</v>
      </c>
      <c r="M253">
        <v>3.82</v>
      </c>
      <c r="N253">
        <v>49.9</v>
      </c>
    </row>
    <row r="254" spans="1:14" x14ac:dyDescent="0.35">
      <c r="A254">
        <v>17400</v>
      </c>
      <c r="B254">
        <v>8.57</v>
      </c>
      <c r="C254">
        <v>4.0999999999999996</v>
      </c>
      <c r="D254">
        <v>4.88</v>
      </c>
      <c r="E254">
        <v>5.46</v>
      </c>
      <c r="F254">
        <v>6.91</v>
      </c>
      <c r="G254">
        <v>8.15</v>
      </c>
      <c r="H254">
        <v>8.57</v>
      </c>
      <c r="I254">
        <v>6.75</v>
      </c>
      <c r="J254">
        <v>6.85</v>
      </c>
      <c r="K254">
        <v>6.92</v>
      </c>
      <c r="L254">
        <v>5.63</v>
      </c>
      <c r="M254">
        <v>3.83</v>
      </c>
      <c r="N254">
        <v>49.9</v>
      </c>
    </row>
    <row r="255" spans="1:14" x14ac:dyDescent="0.35">
      <c r="A255">
        <v>17500</v>
      </c>
      <c r="B255">
        <v>8.67</v>
      </c>
      <c r="C255">
        <v>4.0999999999999996</v>
      </c>
      <c r="D255">
        <v>4.91</v>
      </c>
      <c r="E255">
        <v>5.47</v>
      </c>
      <c r="F255">
        <v>7.01</v>
      </c>
      <c r="G255">
        <v>8.26</v>
      </c>
      <c r="H255">
        <v>8.67</v>
      </c>
      <c r="I255">
        <v>6.82</v>
      </c>
      <c r="J255">
        <v>6.95</v>
      </c>
      <c r="K255">
        <v>7</v>
      </c>
      <c r="L255">
        <v>5.66</v>
      </c>
      <c r="M255">
        <v>3.83</v>
      </c>
      <c r="N255">
        <v>49.9</v>
      </c>
    </row>
    <row r="256" spans="1:14" x14ac:dyDescent="0.35">
      <c r="A256">
        <v>17600</v>
      </c>
      <c r="B256">
        <v>8.8000000000000007</v>
      </c>
      <c r="C256">
        <v>4.0999999999999996</v>
      </c>
      <c r="D256">
        <v>4.93</v>
      </c>
      <c r="E256">
        <v>5.51</v>
      </c>
      <c r="F256">
        <v>7.11</v>
      </c>
      <c r="G256">
        <v>8.3800000000000008</v>
      </c>
      <c r="H256">
        <v>8.8000000000000007</v>
      </c>
      <c r="I256">
        <v>6.94</v>
      </c>
      <c r="J256">
        <v>7.09</v>
      </c>
      <c r="K256">
        <v>7.07</v>
      </c>
      <c r="L256">
        <v>5.69</v>
      </c>
      <c r="M256">
        <v>3.86</v>
      </c>
      <c r="N256">
        <v>50</v>
      </c>
    </row>
    <row r="257" spans="1:14" x14ac:dyDescent="0.35">
      <c r="A257">
        <v>17700</v>
      </c>
      <c r="B257">
        <v>8.93</v>
      </c>
      <c r="C257">
        <v>4.1100000000000003</v>
      </c>
      <c r="D257">
        <v>4.9400000000000004</v>
      </c>
      <c r="E257">
        <v>5.51</v>
      </c>
      <c r="F257">
        <v>7.25</v>
      </c>
      <c r="G257">
        <v>8.5299999999999994</v>
      </c>
      <c r="H257">
        <v>8.93</v>
      </c>
      <c r="I257">
        <v>7.04</v>
      </c>
      <c r="J257">
        <v>7.24</v>
      </c>
      <c r="K257">
        <v>7.18</v>
      </c>
      <c r="L257">
        <v>5.72</v>
      </c>
      <c r="M257">
        <v>3.86</v>
      </c>
      <c r="N257">
        <v>50.1</v>
      </c>
    </row>
    <row r="258" spans="1:14" x14ac:dyDescent="0.35">
      <c r="A258">
        <v>17800</v>
      </c>
      <c r="B258">
        <v>9.08</v>
      </c>
      <c r="C258">
        <v>4.12</v>
      </c>
      <c r="D258">
        <v>4.97</v>
      </c>
      <c r="E258">
        <v>5.54</v>
      </c>
      <c r="F258">
        <v>7.36</v>
      </c>
      <c r="G258">
        <v>8.6999999999999993</v>
      </c>
      <c r="H258">
        <v>9.08</v>
      </c>
      <c r="I258">
        <v>7.19</v>
      </c>
      <c r="J258">
        <v>7.52</v>
      </c>
      <c r="K258">
        <v>7.28</v>
      </c>
      <c r="L258">
        <v>5.76</v>
      </c>
      <c r="M258">
        <v>3.84</v>
      </c>
      <c r="N258">
        <v>50.1</v>
      </c>
    </row>
    <row r="259" spans="1:14" x14ac:dyDescent="0.35">
      <c r="A259">
        <v>17900</v>
      </c>
      <c r="B259">
        <v>9.19</v>
      </c>
      <c r="C259">
        <v>4.1399999999999997</v>
      </c>
      <c r="D259">
        <v>5.01</v>
      </c>
      <c r="E259">
        <v>5.57</v>
      </c>
      <c r="F259">
        <v>7.49</v>
      </c>
      <c r="G259">
        <v>8.92</v>
      </c>
      <c r="H259">
        <v>9.19</v>
      </c>
      <c r="I259">
        <v>7.35</v>
      </c>
      <c r="J259">
        <v>7.71</v>
      </c>
      <c r="K259">
        <v>7.38</v>
      </c>
      <c r="L259">
        <v>5.8</v>
      </c>
      <c r="M259">
        <v>3.85</v>
      </c>
      <c r="N259">
        <v>50.1</v>
      </c>
    </row>
    <row r="260" spans="1:14" x14ac:dyDescent="0.35">
      <c r="A260">
        <v>18000</v>
      </c>
      <c r="B260">
        <v>9.77</v>
      </c>
      <c r="C260">
        <v>4.1500000000000004</v>
      </c>
      <c r="D260">
        <v>5.03</v>
      </c>
      <c r="E260">
        <v>5.59</v>
      </c>
      <c r="F260">
        <v>7.58</v>
      </c>
      <c r="G260">
        <v>9.01</v>
      </c>
      <c r="H260">
        <v>9.77</v>
      </c>
      <c r="I260">
        <v>7.59</v>
      </c>
      <c r="J260">
        <v>7.89</v>
      </c>
      <c r="K260">
        <v>7.51</v>
      </c>
      <c r="L260">
        <v>5.86</v>
      </c>
      <c r="M260">
        <v>3.87</v>
      </c>
      <c r="N260">
        <v>50.1</v>
      </c>
    </row>
    <row r="261" spans="1:14" x14ac:dyDescent="0.35">
      <c r="A261">
        <v>18100</v>
      </c>
      <c r="B261">
        <v>9.9600000000000009</v>
      </c>
      <c r="C261">
        <v>4.17</v>
      </c>
      <c r="D261">
        <v>5.05</v>
      </c>
      <c r="E261">
        <v>5.62</v>
      </c>
      <c r="F261">
        <v>7.7</v>
      </c>
      <c r="G261">
        <v>9.17</v>
      </c>
      <c r="H261">
        <v>9.9600000000000009</v>
      </c>
      <c r="I261">
        <v>7.74</v>
      </c>
      <c r="J261">
        <v>8.09</v>
      </c>
      <c r="K261">
        <v>7.61</v>
      </c>
      <c r="L261">
        <v>5.91</v>
      </c>
      <c r="M261">
        <v>3.87</v>
      </c>
      <c r="N261">
        <v>50.1</v>
      </c>
    </row>
    <row r="262" spans="1:14" x14ac:dyDescent="0.35">
      <c r="A262">
        <v>18200</v>
      </c>
      <c r="B262">
        <v>10.09</v>
      </c>
      <c r="C262">
        <v>4.17</v>
      </c>
      <c r="D262">
        <v>5.08</v>
      </c>
      <c r="E262">
        <v>5.66</v>
      </c>
      <c r="F262">
        <v>7.81</v>
      </c>
      <c r="G262">
        <v>9.27</v>
      </c>
      <c r="H262">
        <v>10.09</v>
      </c>
      <c r="I262">
        <v>7.91</v>
      </c>
      <c r="J262">
        <v>8.26</v>
      </c>
      <c r="K262">
        <v>7.74</v>
      </c>
      <c r="L262">
        <v>5.94</v>
      </c>
      <c r="M262">
        <v>3.87</v>
      </c>
      <c r="N262">
        <v>50</v>
      </c>
    </row>
    <row r="263" spans="1:14" x14ac:dyDescent="0.35">
      <c r="A263">
        <v>18300</v>
      </c>
      <c r="B263">
        <v>10.210000000000001</v>
      </c>
      <c r="C263">
        <v>4.18</v>
      </c>
      <c r="D263">
        <v>5.09</v>
      </c>
      <c r="E263">
        <v>5.68</v>
      </c>
      <c r="F263">
        <v>7.95</v>
      </c>
      <c r="G263">
        <v>9.41</v>
      </c>
      <c r="H263">
        <v>10.210000000000001</v>
      </c>
      <c r="I263">
        <v>8.07</v>
      </c>
      <c r="J263">
        <v>8.42</v>
      </c>
      <c r="K263">
        <v>7.85</v>
      </c>
      <c r="L263">
        <v>5.99</v>
      </c>
      <c r="M263">
        <v>3.9</v>
      </c>
      <c r="N263">
        <v>49.9</v>
      </c>
    </row>
    <row r="264" spans="1:14" x14ac:dyDescent="0.35">
      <c r="A264">
        <v>18400</v>
      </c>
      <c r="B264">
        <v>10.37</v>
      </c>
      <c r="C264">
        <v>4.17</v>
      </c>
      <c r="D264">
        <v>5.1100000000000003</v>
      </c>
      <c r="E264">
        <v>5.69</v>
      </c>
      <c r="F264">
        <v>8.09</v>
      </c>
      <c r="G264">
        <v>9.64</v>
      </c>
      <c r="H264">
        <v>10.37</v>
      </c>
      <c r="I264">
        <v>8.2200000000000006</v>
      </c>
      <c r="J264">
        <v>8.57</v>
      </c>
      <c r="K264">
        <v>7.96</v>
      </c>
      <c r="L264">
        <v>6.03</v>
      </c>
      <c r="M264">
        <v>3.92</v>
      </c>
      <c r="N264">
        <v>49.9</v>
      </c>
    </row>
    <row r="265" spans="1:14" x14ac:dyDescent="0.35">
      <c r="A265">
        <v>18500</v>
      </c>
      <c r="B265">
        <v>10.48</v>
      </c>
      <c r="C265">
        <v>4.18</v>
      </c>
      <c r="D265">
        <v>5.13</v>
      </c>
      <c r="E265">
        <v>5.7</v>
      </c>
      <c r="F265">
        <v>8.1999999999999993</v>
      </c>
      <c r="G265">
        <v>9.83</v>
      </c>
      <c r="H265">
        <v>10.48</v>
      </c>
      <c r="I265">
        <v>8.3699999999999992</v>
      </c>
      <c r="J265">
        <v>8.7100000000000009</v>
      </c>
      <c r="K265">
        <v>8.0500000000000007</v>
      </c>
      <c r="L265">
        <v>6.07</v>
      </c>
      <c r="M265">
        <v>3.93</v>
      </c>
      <c r="N265">
        <v>49.9</v>
      </c>
    </row>
    <row r="266" spans="1:14" x14ac:dyDescent="0.35">
      <c r="A266">
        <v>18600</v>
      </c>
      <c r="B266">
        <v>10.68</v>
      </c>
      <c r="C266">
        <v>4.1900000000000004</v>
      </c>
      <c r="D266">
        <v>5.14</v>
      </c>
      <c r="E266">
        <v>5.71</v>
      </c>
      <c r="F266">
        <v>8.31</v>
      </c>
      <c r="G266">
        <v>9.99</v>
      </c>
      <c r="H266">
        <v>10.68</v>
      </c>
      <c r="I266">
        <v>8.59</v>
      </c>
      <c r="J266">
        <v>8.89</v>
      </c>
      <c r="K266">
        <v>8.15</v>
      </c>
      <c r="L266">
        <v>6.12</v>
      </c>
      <c r="M266">
        <v>3.93</v>
      </c>
      <c r="N266">
        <v>50</v>
      </c>
    </row>
    <row r="267" spans="1:14" x14ac:dyDescent="0.35">
      <c r="A267">
        <v>18700</v>
      </c>
      <c r="B267">
        <v>10.87</v>
      </c>
      <c r="C267">
        <v>4.18</v>
      </c>
      <c r="D267">
        <v>5.16</v>
      </c>
      <c r="E267">
        <v>5.77</v>
      </c>
      <c r="F267">
        <v>8.44</v>
      </c>
      <c r="G267">
        <v>10.14</v>
      </c>
      <c r="H267">
        <v>10.87</v>
      </c>
      <c r="I267">
        <v>8.7799999999999994</v>
      </c>
      <c r="J267">
        <v>9.07</v>
      </c>
      <c r="K267">
        <v>8.23</v>
      </c>
      <c r="L267">
        <v>6.14</v>
      </c>
      <c r="M267">
        <v>3.94</v>
      </c>
      <c r="N267">
        <v>50</v>
      </c>
    </row>
    <row r="268" spans="1:14" x14ac:dyDescent="0.35">
      <c r="A268">
        <v>18800</v>
      </c>
      <c r="B268">
        <v>10.99</v>
      </c>
      <c r="C268">
        <v>4.18</v>
      </c>
      <c r="D268">
        <v>5.16</v>
      </c>
      <c r="E268">
        <v>5.78</v>
      </c>
      <c r="F268">
        <v>8.5500000000000007</v>
      </c>
      <c r="G268">
        <v>10.119999999999999</v>
      </c>
      <c r="H268">
        <v>10.99</v>
      </c>
      <c r="I268">
        <v>8.94</v>
      </c>
      <c r="J268">
        <v>9.26</v>
      </c>
      <c r="K268">
        <v>8.31</v>
      </c>
      <c r="L268">
        <v>6.16</v>
      </c>
      <c r="M268">
        <v>3.93</v>
      </c>
      <c r="N268">
        <v>50.1</v>
      </c>
    </row>
    <row r="269" spans="1:14" x14ac:dyDescent="0.35">
      <c r="A269">
        <v>18900</v>
      </c>
      <c r="B269">
        <v>11.41</v>
      </c>
      <c r="C269">
        <v>4.2</v>
      </c>
      <c r="D269">
        <v>5.22</v>
      </c>
      <c r="E269">
        <v>5.85</v>
      </c>
      <c r="F269">
        <v>8.66</v>
      </c>
      <c r="G269">
        <v>10.43</v>
      </c>
      <c r="H269">
        <v>11.41</v>
      </c>
      <c r="I269">
        <v>9.14</v>
      </c>
      <c r="J269">
        <v>9.43</v>
      </c>
      <c r="K269">
        <v>8.3800000000000008</v>
      </c>
      <c r="L269">
        <v>6.21</v>
      </c>
      <c r="M269">
        <v>3.95</v>
      </c>
      <c r="N269">
        <v>50.1</v>
      </c>
    </row>
    <row r="270" spans="1:14" x14ac:dyDescent="0.35">
      <c r="A270">
        <v>19000</v>
      </c>
      <c r="B270">
        <v>11.64</v>
      </c>
      <c r="C270">
        <v>4.2300000000000004</v>
      </c>
      <c r="D270">
        <v>5.23</v>
      </c>
      <c r="E270">
        <v>5.91</v>
      </c>
      <c r="F270">
        <v>8.7799999999999994</v>
      </c>
      <c r="G270">
        <v>10.63</v>
      </c>
      <c r="H270">
        <v>11.64</v>
      </c>
      <c r="I270">
        <v>9.2799999999999994</v>
      </c>
      <c r="J270">
        <v>9.6199999999999992</v>
      </c>
      <c r="K270">
        <v>8.4600000000000009</v>
      </c>
      <c r="L270">
        <v>6.21</v>
      </c>
      <c r="M270">
        <v>3.95</v>
      </c>
      <c r="N270">
        <v>50.1</v>
      </c>
    </row>
    <row r="271" spans="1:14" x14ac:dyDescent="0.35">
      <c r="A271">
        <v>19100</v>
      </c>
      <c r="B271">
        <v>11.86</v>
      </c>
      <c r="C271">
        <v>4.2</v>
      </c>
      <c r="D271">
        <v>5.25</v>
      </c>
      <c r="E271">
        <v>5.93</v>
      </c>
      <c r="F271">
        <v>8.8800000000000008</v>
      </c>
      <c r="G271">
        <v>10.78</v>
      </c>
      <c r="H271">
        <v>11.86</v>
      </c>
      <c r="I271">
        <v>9.48</v>
      </c>
      <c r="J271">
        <v>9.84</v>
      </c>
      <c r="K271">
        <v>8.5399999999999991</v>
      </c>
      <c r="L271">
        <v>6.26</v>
      </c>
      <c r="M271">
        <v>3.98</v>
      </c>
      <c r="N271">
        <v>50.1</v>
      </c>
    </row>
    <row r="272" spans="1:14" x14ac:dyDescent="0.35">
      <c r="A272">
        <v>19200</v>
      </c>
      <c r="B272">
        <v>12.14</v>
      </c>
      <c r="C272">
        <v>4.1900000000000004</v>
      </c>
      <c r="D272">
        <v>5.29</v>
      </c>
      <c r="E272">
        <v>6</v>
      </c>
      <c r="F272">
        <v>8.99</v>
      </c>
      <c r="G272">
        <v>10.97</v>
      </c>
      <c r="H272">
        <v>12.14</v>
      </c>
      <c r="I272">
        <v>9.66</v>
      </c>
      <c r="J272">
        <v>10.039999999999999</v>
      </c>
      <c r="K272">
        <v>8.61</v>
      </c>
      <c r="L272">
        <v>6.3</v>
      </c>
      <c r="M272">
        <v>3.99</v>
      </c>
      <c r="N272">
        <v>50.1</v>
      </c>
    </row>
    <row r="273" spans="1:14" x14ac:dyDescent="0.35">
      <c r="A273">
        <v>19300</v>
      </c>
      <c r="B273">
        <v>12.38</v>
      </c>
      <c r="C273">
        <v>4.18</v>
      </c>
      <c r="D273">
        <v>5.29</v>
      </c>
      <c r="E273">
        <v>6.03</v>
      </c>
      <c r="F273">
        <v>9.11</v>
      </c>
      <c r="G273">
        <v>11.04</v>
      </c>
      <c r="H273">
        <v>12.38</v>
      </c>
      <c r="I273">
        <v>9.86</v>
      </c>
      <c r="J273">
        <v>10.210000000000001</v>
      </c>
      <c r="K273">
        <v>8.7100000000000009</v>
      </c>
      <c r="L273">
        <v>6.34</v>
      </c>
      <c r="M273">
        <v>3.98</v>
      </c>
      <c r="N273">
        <v>50.1</v>
      </c>
    </row>
    <row r="274" spans="1:14" x14ac:dyDescent="0.35">
      <c r="A274">
        <v>19400</v>
      </c>
      <c r="B274">
        <v>12.56</v>
      </c>
      <c r="C274">
        <v>4.18</v>
      </c>
      <c r="D274">
        <v>5.3</v>
      </c>
      <c r="E274">
        <v>6.05</v>
      </c>
      <c r="F274">
        <v>9.2100000000000009</v>
      </c>
      <c r="G274">
        <v>11.19</v>
      </c>
      <c r="H274">
        <v>12.56</v>
      </c>
      <c r="I274">
        <v>10.02</v>
      </c>
      <c r="J274">
        <v>10.35</v>
      </c>
      <c r="K274">
        <v>8.7799999999999994</v>
      </c>
      <c r="L274">
        <v>6.37</v>
      </c>
      <c r="M274">
        <v>3.98</v>
      </c>
      <c r="N274">
        <v>50.1</v>
      </c>
    </row>
    <row r="275" spans="1:14" x14ac:dyDescent="0.35">
      <c r="A275">
        <v>19500</v>
      </c>
      <c r="B275">
        <v>12.74</v>
      </c>
      <c r="C275">
        <v>4.18</v>
      </c>
      <c r="D275">
        <v>5.33</v>
      </c>
      <c r="E275">
        <v>6.06</v>
      </c>
      <c r="F275">
        <v>9.34</v>
      </c>
      <c r="G275">
        <v>11.31</v>
      </c>
      <c r="H275">
        <v>12.74</v>
      </c>
      <c r="I275">
        <v>10.19</v>
      </c>
      <c r="J275">
        <v>10.54</v>
      </c>
      <c r="K275">
        <v>8.86</v>
      </c>
      <c r="L275">
        <v>6.4</v>
      </c>
      <c r="M275">
        <v>3.99</v>
      </c>
      <c r="N275">
        <v>50</v>
      </c>
    </row>
    <row r="276" spans="1:14" x14ac:dyDescent="0.35">
      <c r="A276">
        <v>19600</v>
      </c>
      <c r="B276">
        <v>12.79</v>
      </c>
      <c r="C276">
        <v>4.1900000000000004</v>
      </c>
      <c r="D276">
        <v>5.35</v>
      </c>
      <c r="E276">
        <v>6.12</v>
      </c>
      <c r="F276">
        <v>9.43</v>
      </c>
      <c r="G276">
        <v>11.34</v>
      </c>
      <c r="H276">
        <v>12.79</v>
      </c>
      <c r="I276">
        <v>10.26</v>
      </c>
      <c r="J276">
        <v>10.66</v>
      </c>
      <c r="K276">
        <v>8.92</v>
      </c>
      <c r="L276">
        <v>6.42</v>
      </c>
      <c r="M276">
        <v>4</v>
      </c>
      <c r="N276">
        <v>49.9</v>
      </c>
    </row>
    <row r="277" spans="1:14" x14ac:dyDescent="0.35">
      <c r="A277">
        <v>19700</v>
      </c>
      <c r="B277">
        <v>13.09</v>
      </c>
      <c r="C277">
        <v>4.21</v>
      </c>
      <c r="D277">
        <v>5.35</v>
      </c>
      <c r="E277">
        <v>6.18</v>
      </c>
      <c r="F277">
        <v>9.51</v>
      </c>
      <c r="G277">
        <v>11.63</v>
      </c>
      <c r="H277">
        <v>13.09</v>
      </c>
      <c r="I277">
        <v>10.5</v>
      </c>
      <c r="J277">
        <v>10.87</v>
      </c>
      <c r="K277">
        <v>8.99</v>
      </c>
      <c r="L277">
        <v>6.45</v>
      </c>
      <c r="M277">
        <v>3.99</v>
      </c>
      <c r="N277">
        <v>49.9</v>
      </c>
    </row>
    <row r="278" spans="1:14" x14ac:dyDescent="0.35">
      <c r="A278">
        <v>19800</v>
      </c>
      <c r="B278">
        <v>14.01</v>
      </c>
      <c r="C278">
        <v>4.29</v>
      </c>
      <c r="D278">
        <v>5.44</v>
      </c>
      <c r="E278">
        <v>6.28</v>
      </c>
      <c r="F278">
        <v>9.07</v>
      </c>
      <c r="G278">
        <v>12.76</v>
      </c>
      <c r="H278">
        <v>14.01</v>
      </c>
      <c r="I278">
        <v>10.81</v>
      </c>
      <c r="J278">
        <v>11.13</v>
      </c>
      <c r="K278">
        <v>9.08</v>
      </c>
      <c r="L278">
        <v>6.43</v>
      </c>
      <c r="M278">
        <v>4</v>
      </c>
      <c r="N278">
        <v>49.9</v>
      </c>
    </row>
    <row r="279" spans="1:14" x14ac:dyDescent="0.35">
      <c r="A279">
        <v>19900</v>
      </c>
      <c r="B279">
        <v>14.18</v>
      </c>
      <c r="C279">
        <v>4.24</v>
      </c>
      <c r="D279">
        <v>5.41</v>
      </c>
      <c r="E279">
        <v>6.33</v>
      </c>
      <c r="F279">
        <v>9.26</v>
      </c>
      <c r="G279">
        <v>13.14</v>
      </c>
      <c r="H279">
        <v>14.18</v>
      </c>
      <c r="I279">
        <v>11.05</v>
      </c>
      <c r="J279">
        <v>11.41</v>
      </c>
      <c r="K279">
        <v>9.19</v>
      </c>
      <c r="L279">
        <v>6.49</v>
      </c>
      <c r="M279">
        <v>4.0199999999999996</v>
      </c>
      <c r="N279">
        <v>49.9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2020-10-15T14:42:00Z</dcterms:modified>
</cp:coreProperties>
</file>