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File_Transfer/"/>
    </mc:Choice>
  </mc:AlternateContent>
  <xr:revisionPtr revIDLastSave="4601" documentId="8_{0E57E05E-F09F-451F-9322-8E96F40C5566}" xr6:coauthVersionLast="45" xr6:coauthVersionMax="45" xr10:uidLastSave="{FA487FA0-CE82-4851-A72B-7B16B377272D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<sst xmlns="http://schemas.openxmlformats.org/spreadsheetml/2006/main" count="63" uniqueCount="61">
  <si>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</si>
  <si>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</si>
  <si>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</si>
  <si>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</si>
  <si>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</si>
  <si>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</si>
  <si>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</si>
  <si>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</si>
  <si>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</si>
  <si>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</si>
  <si>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</si>
  <si>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</si>
  <si>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</si>
  <si>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</si>
  <si>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</si>
  <si>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</si>
  <si>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</si>
  <si>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</si>
  <si>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</si>
  <si>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</si>
  <si>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</si>
  <si>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</si>
  <si>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</si>
  <si>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</si>
  <si>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</si>
  <si>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</si>
  <si>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</si>
  <si>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</si>
  <si>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</si>
  <si>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</si>
  <si>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</si>
  <si>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</si>
  <si>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</si>
  <si>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</si>
  <si>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</si>
  <si>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</si>
  <si>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</si>
  <si>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</si>
  <si>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</si>
  <si>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</si>
  <si>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</si>
  <si>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</si>
  <si>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</si>
  <si>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</si>
  <si>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</si>
  <si>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</si>
  <si>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</si>
  <si>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</si>
  <si>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</si>
  <si>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</si>
  <si>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</si>
  <si>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</si>
  <si>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</si>
  <si>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</si>
  <si>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</si>
  <si>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</si>
  <si>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</si>
  <si>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</si>
  <si>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Machine Stopped at 14500 passes</t>
  </si>
  <si>
    <t>W5BC08L05</t>
  </si>
  <si>
    <t>W5BC09L05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</si>
</sst>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7.5999999999999998E-2</c:v>
                </c:pt>
                <c:pt idx="3">
                  <c:v>0.13799999999999998</c:v>
                </c:pt>
                <c:pt idx="4">
                  <c:v>0.19400000000000001</c:v>
                </c:pt>
                <c:pt idx="5">
                  <c:v>0.248</c:v>
                </c:pt>
                <c:pt idx="6">
                  <c:v>0.28199999999999997</c:v>
                </c:pt>
                <c:pt idx="7">
                  <c:v>0.316</c:v>
                </c:pt>
                <c:pt idx="8">
                  <c:v>0.34600000000000003</c:v>
                </c:pt>
                <c:pt idx="9">
                  <c:v>0.378</c:v>
                </c:pt>
                <c:pt idx="10">
                  <c:v>0.55800000000000005</c:v>
                </c:pt>
                <c:pt idx="11">
                  <c:v>0.66400000000000003</c:v>
                </c:pt>
                <c:pt idx="12">
                  <c:v>0.74600000000000011</c:v>
                </c:pt>
                <c:pt idx="13">
                  <c:v>0.82199999999999984</c:v>
                </c:pt>
                <c:pt idx="14">
                  <c:v>0.86799999999999999</c:v>
                </c:pt>
                <c:pt idx="15">
                  <c:v>0.90600000000000003</c:v>
                </c:pt>
                <c:pt idx="16">
                  <c:v>0.95</c:v>
                </c:pt>
                <c:pt idx="17">
                  <c:v>0.97999999999999987</c:v>
                </c:pt>
                <c:pt idx="18">
                  <c:v>1.008</c:v>
                </c:pt>
                <c:pt idx="19">
                  <c:v>1.044</c:v>
                </c:pt>
                <c:pt idx="20">
                  <c:v>1.0619999999999998</c:v>
                </c:pt>
                <c:pt idx="21">
                  <c:v>1.0980000000000001</c:v>
                </c:pt>
                <c:pt idx="22">
                  <c:v>1.1219999999999999</c:v>
                </c:pt>
                <c:pt idx="23">
                  <c:v>1.1539999999999999</c:v>
                </c:pt>
                <c:pt idx="24">
                  <c:v>1.1800000000000002</c:v>
                </c:pt>
                <c:pt idx="25">
                  <c:v>1.2</c:v>
                </c:pt>
                <c:pt idx="26">
                  <c:v>1.2180000000000002</c:v>
                </c:pt>
                <c:pt idx="27">
                  <c:v>1.238</c:v>
                </c:pt>
                <c:pt idx="28">
                  <c:v>1.25</c:v>
                </c:pt>
                <c:pt idx="29">
                  <c:v>1.27</c:v>
                </c:pt>
                <c:pt idx="30">
                  <c:v>1.2899999999999998</c:v>
                </c:pt>
                <c:pt idx="31">
                  <c:v>1.3</c:v>
                </c:pt>
                <c:pt idx="32">
                  <c:v>1.3119999999999998</c:v>
                </c:pt>
                <c:pt idx="33">
                  <c:v>1.33</c:v>
                </c:pt>
                <c:pt idx="34">
                  <c:v>1.3440000000000001</c:v>
                </c:pt>
                <c:pt idx="35">
                  <c:v>1.36</c:v>
                </c:pt>
                <c:pt idx="36">
                  <c:v>1.3679999999999999</c:v>
                </c:pt>
                <c:pt idx="37">
                  <c:v>1.3759999999999999</c:v>
                </c:pt>
                <c:pt idx="38">
                  <c:v>1.4000000000000001</c:v>
                </c:pt>
                <c:pt idx="39">
                  <c:v>1.4080000000000001</c:v>
                </c:pt>
                <c:pt idx="40">
                  <c:v>1.42</c:v>
                </c:pt>
                <c:pt idx="41">
                  <c:v>1.4359999999999999</c:v>
                </c:pt>
                <c:pt idx="42">
                  <c:v>1.4460000000000002</c:v>
                </c:pt>
                <c:pt idx="43">
                  <c:v>1.4540000000000002</c:v>
                </c:pt>
                <c:pt idx="44">
                  <c:v>1.4640000000000002</c:v>
                </c:pt>
                <c:pt idx="45">
                  <c:v>1.4819999999999998</c:v>
                </c:pt>
                <c:pt idx="46">
                  <c:v>1.482</c:v>
                </c:pt>
                <c:pt idx="47">
                  <c:v>1.4919999999999998</c:v>
                </c:pt>
                <c:pt idx="48">
                  <c:v>1.51</c:v>
                </c:pt>
                <c:pt idx="49">
                  <c:v>1.5239999999999998</c:v>
                </c:pt>
                <c:pt idx="50">
                  <c:v>1.524</c:v>
                </c:pt>
                <c:pt idx="51">
                  <c:v>1.544</c:v>
                </c:pt>
                <c:pt idx="52">
                  <c:v>1.5499999999999998</c:v>
                </c:pt>
                <c:pt idx="53">
                  <c:v>1.5579999999999998</c:v>
                </c:pt>
                <c:pt idx="54">
                  <c:v>1.5760000000000001</c:v>
                </c:pt>
                <c:pt idx="55">
                  <c:v>1.59</c:v>
                </c:pt>
                <c:pt idx="56">
                  <c:v>1.5879999999999999</c:v>
                </c:pt>
                <c:pt idx="57">
                  <c:v>1.6079999999999999</c:v>
                </c:pt>
                <c:pt idx="58">
                  <c:v>1.6140000000000001</c:v>
                </c:pt>
                <c:pt idx="59">
                  <c:v>1.6339999999999999</c:v>
                </c:pt>
                <c:pt idx="60">
                  <c:v>1.6640000000000001</c:v>
                </c:pt>
                <c:pt idx="61">
                  <c:v>1.6819999999999999</c:v>
                </c:pt>
                <c:pt idx="62">
                  <c:v>1.7079999999999997</c:v>
                </c:pt>
                <c:pt idx="63">
                  <c:v>1.722</c:v>
                </c:pt>
                <c:pt idx="64">
                  <c:v>1.754</c:v>
                </c:pt>
                <c:pt idx="65">
                  <c:v>1.7719999999999998</c:v>
                </c:pt>
                <c:pt idx="66">
                  <c:v>1.7899999999999998</c:v>
                </c:pt>
                <c:pt idx="67">
                  <c:v>1.8160000000000001</c:v>
                </c:pt>
                <c:pt idx="68">
                  <c:v>1.8259999999999998</c:v>
                </c:pt>
                <c:pt idx="69">
                  <c:v>1.8440000000000001</c:v>
                </c:pt>
                <c:pt idx="70">
                  <c:v>1.8539999999999999</c:v>
                </c:pt>
                <c:pt idx="71">
                  <c:v>1.8799999999999997</c:v>
                </c:pt>
                <c:pt idx="72">
                  <c:v>1.8859999999999999</c:v>
                </c:pt>
                <c:pt idx="73">
                  <c:v>1.9040000000000004</c:v>
                </c:pt>
                <c:pt idx="74">
                  <c:v>1.9240000000000002</c:v>
                </c:pt>
                <c:pt idx="75">
                  <c:v>1.94</c:v>
                </c:pt>
                <c:pt idx="76">
                  <c:v>1.95</c:v>
                </c:pt>
                <c:pt idx="77">
                  <c:v>1.9740000000000002</c:v>
                </c:pt>
                <c:pt idx="78">
                  <c:v>1.9860000000000002</c:v>
                </c:pt>
                <c:pt idx="79">
                  <c:v>1.998</c:v>
                </c:pt>
                <c:pt idx="80">
                  <c:v>2.0140000000000002</c:v>
                </c:pt>
                <c:pt idx="81">
                  <c:v>2.0319999999999996</c:v>
                </c:pt>
                <c:pt idx="82">
                  <c:v>2.04</c:v>
                </c:pt>
                <c:pt idx="83">
                  <c:v>2.0680000000000001</c:v>
                </c:pt>
                <c:pt idx="84">
                  <c:v>2.0720000000000001</c:v>
                </c:pt>
                <c:pt idx="85">
                  <c:v>2.09</c:v>
                </c:pt>
                <c:pt idx="86">
                  <c:v>2.1160000000000001</c:v>
                </c:pt>
                <c:pt idx="87">
                  <c:v>2.1340000000000003</c:v>
                </c:pt>
                <c:pt idx="88">
                  <c:v>2.13</c:v>
                </c:pt>
                <c:pt idx="89">
                  <c:v>2.1579999999999999</c:v>
                </c:pt>
                <c:pt idx="90">
                  <c:v>2.1760000000000002</c:v>
                </c:pt>
                <c:pt idx="91">
                  <c:v>2.1840000000000002</c:v>
                </c:pt>
                <c:pt idx="92">
                  <c:v>2.194</c:v>
                </c:pt>
                <c:pt idx="93">
                  <c:v>2.2160000000000002</c:v>
                </c:pt>
                <c:pt idx="94">
                  <c:v>2.2200000000000002</c:v>
                </c:pt>
                <c:pt idx="95">
                  <c:v>2.2320000000000002</c:v>
                </c:pt>
                <c:pt idx="96">
                  <c:v>2.2540000000000004</c:v>
                </c:pt>
                <c:pt idx="97">
                  <c:v>2.2679999999999998</c:v>
                </c:pt>
                <c:pt idx="98">
                  <c:v>2.2879999999999998</c:v>
                </c:pt>
                <c:pt idx="99">
                  <c:v>2.3059999999999996</c:v>
                </c:pt>
                <c:pt idx="100">
                  <c:v>2.3319999999999999</c:v>
                </c:pt>
                <c:pt idx="101">
                  <c:v>2.34</c:v>
                </c:pt>
                <c:pt idx="102">
                  <c:v>2.3519999999999999</c:v>
                </c:pt>
                <c:pt idx="103">
                  <c:v>2.3719999999999999</c:v>
                </c:pt>
                <c:pt idx="104">
                  <c:v>2.3899999999999997</c:v>
                </c:pt>
                <c:pt idx="105">
                  <c:v>2.4219999999999997</c:v>
                </c:pt>
                <c:pt idx="106">
                  <c:v>2.4359999999999999</c:v>
                </c:pt>
                <c:pt idx="107">
                  <c:v>2.448</c:v>
                </c:pt>
                <c:pt idx="108">
                  <c:v>2.4720000000000004</c:v>
                </c:pt>
                <c:pt idx="109">
                  <c:v>2.4900000000000002</c:v>
                </c:pt>
                <c:pt idx="110">
                  <c:v>2.5140000000000002</c:v>
                </c:pt>
                <c:pt idx="111">
                  <c:v>2.524</c:v>
                </c:pt>
                <c:pt idx="112">
                  <c:v>2.548</c:v>
                </c:pt>
                <c:pt idx="113">
                  <c:v>2.5620000000000003</c:v>
                </c:pt>
                <c:pt idx="114">
                  <c:v>2.5799999999999996</c:v>
                </c:pt>
                <c:pt idx="115">
                  <c:v>2.6100000000000003</c:v>
                </c:pt>
                <c:pt idx="116">
                  <c:v>2.6280000000000001</c:v>
                </c:pt>
                <c:pt idx="117">
                  <c:v>2.6540000000000004</c:v>
                </c:pt>
                <c:pt idx="118">
                  <c:v>2.6659999999999999</c:v>
                </c:pt>
                <c:pt idx="119">
                  <c:v>2.6979999999999995</c:v>
                </c:pt>
                <c:pt idx="120">
                  <c:v>2.7379999999999995</c:v>
                </c:pt>
                <c:pt idx="121">
                  <c:v>2.7800000000000002</c:v>
                </c:pt>
                <c:pt idx="122">
                  <c:v>2.8239999999999998</c:v>
                </c:pt>
                <c:pt idx="123">
                  <c:v>2.8639999999999999</c:v>
                </c:pt>
                <c:pt idx="124">
                  <c:v>2.8760000000000003</c:v>
                </c:pt>
                <c:pt idx="125">
                  <c:v>2.9060000000000001</c:v>
                </c:pt>
                <c:pt idx="126">
                  <c:v>2.95</c:v>
                </c:pt>
                <c:pt idx="127">
                  <c:v>3.0060000000000002</c:v>
                </c:pt>
                <c:pt idx="128">
                  <c:v>3.0379999999999998</c:v>
                </c:pt>
                <c:pt idx="129">
                  <c:v>3.0939999999999999</c:v>
                </c:pt>
                <c:pt idx="130">
                  <c:v>3.15</c:v>
                </c:pt>
                <c:pt idx="131">
                  <c:v>3.1919999999999997</c:v>
                </c:pt>
                <c:pt idx="132">
                  <c:v>3.222</c:v>
                </c:pt>
                <c:pt idx="133">
                  <c:v>3.274</c:v>
                </c:pt>
                <c:pt idx="134">
                  <c:v>3.3600000000000003</c:v>
                </c:pt>
                <c:pt idx="135">
                  <c:v>3.4159999999999995</c:v>
                </c:pt>
                <c:pt idx="136">
                  <c:v>3.472</c:v>
                </c:pt>
                <c:pt idx="137">
                  <c:v>3.5060000000000002</c:v>
                </c:pt>
                <c:pt idx="138">
                  <c:v>3.5460000000000003</c:v>
                </c:pt>
                <c:pt idx="139">
                  <c:v>3.5819999999999999</c:v>
                </c:pt>
                <c:pt idx="140">
                  <c:v>3.6320000000000001</c:v>
                </c:pt>
                <c:pt idx="141">
                  <c:v>3.6560000000000001</c:v>
                </c:pt>
                <c:pt idx="142">
                  <c:v>3.6819999999999995</c:v>
                </c:pt>
                <c:pt idx="143">
                  <c:v>3.726</c:v>
                </c:pt>
                <c:pt idx="144">
                  <c:v>3.7779999999999996</c:v>
                </c:pt>
                <c:pt idx="145">
                  <c:v>3.8300000000000005</c:v>
                </c:pt>
                <c:pt idx="146">
                  <c:v>3.8860000000000001</c:v>
                </c:pt>
                <c:pt idx="147">
                  <c:v>3.944</c:v>
                </c:pt>
                <c:pt idx="148">
                  <c:v>4.0040000000000004</c:v>
                </c:pt>
                <c:pt idx="149">
                  <c:v>4.0460000000000003</c:v>
                </c:pt>
                <c:pt idx="150">
                  <c:v>4.0819999999999999</c:v>
                </c:pt>
                <c:pt idx="151">
                  <c:v>4.1319999999999997</c:v>
                </c:pt>
                <c:pt idx="152">
                  <c:v>4.1840000000000002</c:v>
                </c:pt>
                <c:pt idx="153">
                  <c:v>4.2219999999999995</c:v>
                </c:pt>
                <c:pt idx="154">
                  <c:v>4.2759999999999998</c:v>
                </c:pt>
                <c:pt idx="155">
                  <c:v>4.3120000000000003</c:v>
                </c:pt>
                <c:pt idx="156">
                  <c:v>4.3440000000000003</c:v>
                </c:pt>
                <c:pt idx="157">
                  <c:v>4.4079999999999995</c:v>
                </c:pt>
                <c:pt idx="158">
                  <c:v>4.4479999999999995</c:v>
                </c:pt>
                <c:pt idx="159">
                  <c:v>4.5</c:v>
                </c:pt>
                <c:pt idx="160">
                  <c:v>4.5419999999999998</c:v>
                </c:pt>
                <c:pt idx="161">
                  <c:v>4.5919999999999996</c:v>
                </c:pt>
                <c:pt idx="162">
                  <c:v>4.621999999999999</c:v>
                </c:pt>
                <c:pt idx="163">
                  <c:v>4.6579999999999995</c:v>
                </c:pt>
                <c:pt idx="164">
                  <c:v>4.7</c:v>
                </c:pt>
                <c:pt idx="165">
                  <c:v>4.7780000000000005</c:v>
                </c:pt>
                <c:pt idx="166">
                  <c:v>4.8379999999999992</c:v>
                </c:pt>
                <c:pt idx="167">
                  <c:v>4.8979999999999997</c:v>
                </c:pt>
                <c:pt idx="168">
                  <c:v>4.96</c:v>
                </c:pt>
                <c:pt idx="169">
                  <c:v>5.0060000000000002</c:v>
                </c:pt>
                <c:pt idx="170">
                  <c:v>5.0679999999999996</c:v>
                </c:pt>
                <c:pt idx="171">
                  <c:v>5.1180000000000003</c:v>
                </c:pt>
                <c:pt idx="172">
                  <c:v>5.1620000000000008</c:v>
                </c:pt>
                <c:pt idx="173">
                  <c:v>5.242</c:v>
                </c:pt>
                <c:pt idx="174">
                  <c:v>5.298</c:v>
                </c:pt>
                <c:pt idx="175">
                  <c:v>5.4060000000000006</c:v>
                </c:pt>
                <c:pt idx="176">
                  <c:v>5.4859999999999998</c:v>
                </c:pt>
                <c:pt idx="177">
                  <c:v>5.5880000000000001</c:v>
                </c:pt>
                <c:pt idx="178">
                  <c:v>5.6579999999999995</c:v>
                </c:pt>
                <c:pt idx="179">
                  <c:v>5.6879999999999997</c:v>
                </c:pt>
                <c:pt idx="180">
                  <c:v>5.8160000000000007</c:v>
                </c:pt>
                <c:pt idx="181">
                  <c:v>5.91</c:v>
                </c:pt>
                <c:pt idx="182">
                  <c:v>5.9859999999999989</c:v>
                </c:pt>
                <c:pt idx="183">
                  <c:v>6.0380000000000003</c:v>
                </c:pt>
                <c:pt idx="184">
                  <c:v>6.1379999999999999</c:v>
                </c:pt>
                <c:pt idx="185">
                  <c:v>6.2100000000000009</c:v>
                </c:pt>
                <c:pt idx="186">
                  <c:v>6.2859999999999996</c:v>
                </c:pt>
                <c:pt idx="187">
                  <c:v>6.3579999999999997</c:v>
                </c:pt>
                <c:pt idx="188">
                  <c:v>6.4</c:v>
                </c:pt>
                <c:pt idx="189">
                  <c:v>6.5280000000000005</c:v>
                </c:pt>
                <c:pt idx="190">
                  <c:v>6.6319999999999997</c:v>
                </c:pt>
                <c:pt idx="191">
                  <c:v>6.7159999999999993</c:v>
                </c:pt>
                <c:pt idx="192">
                  <c:v>6.7960000000000012</c:v>
                </c:pt>
                <c:pt idx="193">
                  <c:v>6.8599999999999994</c:v>
                </c:pt>
                <c:pt idx="194">
                  <c:v>6.9340000000000002</c:v>
                </c:pt>
                <c:pt idx="195">
                  <c:v>7.0640000000000018</c:v>
                </c:pt>
                <c:pt idx="196">
                  <c:v>7.1540000000000008</c:v>
                </c:pt>
                <c:pt idx="197">
                  <c:v>7.2300000000000013</c:v>
                </c:pt>
                <c:pt idx="198">
                  <c:v>7.3240000000000007</c:v>
                </c:pt>
                <c:pt idx="199">
                  <c:v>7.3980000000000006</c:v>
                </c:pt>
                <c:pt idx="200">
                  <c:v>7.4879999999999995</c:v>
                </c:pt>
                <c:pt idx="201">
                  <c:v>7.5739999999999998</c:v>
                </c:pt>
                <c:pt idx="202">
                  <c:v>7.6960000000000006</c:v>
                </c:pt>
                <c:pt idx="203">
                  <c:v>7.8059999999999992</c:v>
                </c:pt>
                <c:pt idx="204">
                  <c:v>7.9460000000000006</c:v>
                </c:pt>
                <c:pt idx="205">
                  <c:v>8.0580000000000016</c:v>
                </c:pt>
                <c:pt idx="206">
                  <c:v>8.1259999999999994</c:v>
                </c:pt>
                <c:pt idx="207">
                  <c:v>7.9819999999999993</c:v>
                </c:pt>
                <c:pt idx="208">
                  <c:v>8.36</c:v>
                </c:pt>
                <c:pt idx="209">
                  <c:v>8.4400000000000013</c:v>
                </c:pt>
                <c:pt idx="210">
                  <c:v>8.6860000000000017</c:v>
                </c:pt>
                <c:pt idx="211">
                  <c:v>8.8180000000000014</c:v>
                </c:pt>
                <c:pt idx="212">
                  <c:v>8.9499999999999993</c:v>
                </c:pt>
                <c:pt idx="213">
                  <c:v>9.1620000000000026</c:v>
                </c:pt>
                <c:pt idx="214">
                  <c:v>9.32</c:v>
                </c:pt>
                <c:pt idx="215">
                  <c:v>9.57</c:v>
                </c:pt>
                <c:pt idx="216">
                  <c:v>9.7999999999999989</c:v>
                </c:pt>
                <c:pt idx="217">
                  <c:v>10.022</c:v>
                </c:pt>
                <c:pt idx="218">
                  <c:v>10.282</c:v>
                </c:pt>
                <c:pt idx="219">
                  <c:v>10.618</c:v>
                </c:pt>
                <c:pt idx="220">
                  <c:v>11</c:v>
                </c:pt>
                <c:pt idx="221">
                  <c:v>12.157999999999998</c:v>
                </c:pt>
                <c:pt idx="222">
                  <c:v>12.645999999999997</c:v>
                </c:pt>
                <c:pt idx="223">
                  <c:v>13.148000000000001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0.16487446118003513</c:v>
                </c:pt>
                <c:pt idx="1">
                  <c:v>0.21172554888876399</c:v>
                </c:pt>
                <c:pt idx="2">
                  <c:v>0.24509464919450533</c:v>
                </c:pt>
                <c:pt idx="3">
                  <c:v>0.27192174848453299</c:v>
                </c:pt>
                <c:pt idx="4">
                  <c:v>0.29474281181876988</c:v>
                </c:pt>
                <c:pt idx="5">
                  <c:v>0.31480861134074301</c:v>
                </c:pt>
                <c:pt idx="6">
                  <c:v>0.33284027370897634</c:v>
                </c:pt>
                <c:pt idx="7">
                  <c:v>0.34929634143899568</c:v>
                </c:pt>
                <c:pt idx="8">
                  <c:v>0.36448881947369016</c:v>
                </c:pt>
                <c:pt idx="9">
                  <c:v>0.37864084813743221</c:v>
                </c:pt>
                <c:pt idx="10">
                  <c:v>0.48658195958891565</c:v>
                </c:pt>
                <c:pt idx="11">
                  <c:v>0.56360385382562916</c:v>
                </c:pt>
                <c:pt idx="12">
                  <c:v>0.62562439614200316</c:v>
                </c:pt>
                <c:pt idx="13">
                  <c:v>0.67846020436789778</c:v>
                </c:pt>
                <c:pt idx="14">
                  <c:v>0.72498012421594993</c:v>
                </c:pt>
                <c:pt idx="15">
                  <c:v>0.76683818448588148</c:v>
                </c:pt>
                <c:pt idx="16">
                  <c:v>0.80508614013414093</c:v>
                </c:pt>
                <c:pt idx="17">
                  <c:v>0.84043964154430262</c:v>
                </c:pt>
                <c:pt idx="18">
                  <c:v>0.87341051562868977</c:v>
                </c:pt>
                <c:pt idx="19">
                  <c:v>0.90437909314517784</c:v>
                </c:pt>
                <c:pt idx="20">
                  <c:v>0.93363669880074096</c:v>
                </c:pt>
                <c:pt idx="21">
                  <c:v>0.96141205439722965</c:v>
                </c:pt>
                <c:pt idx="22">
                  <c:v>0.98788844417342825</c:v>
                </c:pt>
                <c:pt idx="23">
                  <c:v>1.0132152975792719</c:v>
                </c:pt>
                <c:pt idx="24">
                  <c:v>1.0375162528200463</c:v>
                </c:pt>
                <c:pt idx="25">
                  <c:v>1.0608949215306742</c:v>
                </c:pt>
                <c:pt idx="26">
                  <c:v>1.083439105402064</c:v>
                </c:pt>
                <c:pt idx="27">
                  <c:v>1.1052239425893222</c:v>
                </c:pt>
                <c:pt idx="28">
                  <c:v>1.1263142970496962</c:v>
                </c:pt>
                <c:pt idx="29">
                  <c:v>1.1467666013758542</c:v>
                </c:pt>
                <c:pt idx="30">
                  <c:v>1.1666302979645216</c:v>
                </c:pt>
                <c:pt idx="31">
                  <c:v>1.1859489801855487</c:v>
                </c:pt>
                <c:pt idx="32">
                  <c:v>1.2047613062164471</c:v>
                </c:pt>
                <c:pt idx="33">
                  <c:v>1.2231017383352936</c:v>
                </c:pt>
                <c:pt idx="34">
                  <c:v>1.2410011465995074</c:v>
                </c:pt>
                <c:pt idx="35">
                  <c:v>1.2584873060038788</c:v>
                </c:pt>
                <c:pt idx="36">
                  <c:v>1.2755853091312832</c:v>
                </c:pt>
                <c:pt idx="37">
                  <c:v>1.2923179111421719</c:v>
                </c:pt>
                <c:pt idx="38">
                  <c:v>1.3087058201297432</c:v>
                </c:pt>
                <c:pt idx="39">
                  <c:v>1.3247679430120158</c:v>
                </c:pt>
                <c:pt idx="40">
                  <c:v>1.3405215949736713</c:v>
                </c:pt>
                <c:pt idx="41">
                  <c:v>1.3559826788229183</c:v>
                </c:pt>
                <c:pt idx="42">
                  <c:v>1.3711658393591513</c:v>
                </c:pt>
                <c:pt idx="43">
                  <c:v>1.3860845968605349</c:v>
                </c:pt>
                <c:pt idx="44">
                  <c:v>1.4007514630276239</c:v>
                </c:pt>
                <c:pt idx="45">
                  <c:v>1.4151780421088072</c:v>
                </c:pt>
                <c:pt idx="46">
                  <c:v>1.4293751194481061</c:v>
                </c:pt>
                <c:pt idx="47">
                  <c:v>1.4433527393073879</c:v>
                </c:pt>
                <c:pt idx="48">
                  <c:v>1.4571202735021382</c:v>
                </c:pt>
                <c:pt idx="49">
                  <c:v>1.4706864821363321</c:v>
                </c:pt>
                <c:pt idx="50">
                  <c:v>1.4840595675152519</c:v>
                </c:pt>
                <c:pt idx="51">
                  <c:v>1.4972472221457767</c:v>
                </c:pt>
                <c:pt idx="52">
                  <c:v>1.5102566715941665</c:v>
                </c:pt>
                <c:pt idx="53">
                  <c:v>1.5230947128559857</c:v>
                </c:pt>
                <c:pt idx="54">
                  <c:v>1.535767748796828</c:v>
                </c:pt>
                <c:pt idx="55">
                  <c:v>1.5482818191424181</c:v>
                </c:pt>
                <c:pt idx="56">
                  <c:v>1.5606426284294768</c:v>
                </c:pt>
                <c:pt idx="57">
                  <c:v>1.5728555712721701</c:v>
                </c:pt>
                <c:pt idx="58">
                  <c:v>1.5849257552512219</c:v>
                </c:pt>
                <c:pt idx="59">
                  <c:v>1.6145078119123701</c:v>
                </c:pt>
                <c:pt idx="60">
                  <c:v>1.6432964324877406</c:v>
                </c:pt>
                <c:pt idx="61">
                  <c:v>1.6713527103127586</c:v>
                </c:pt>
                <c:pt idx="62">
                  <c:v>1.6987308784817563</c:v>
                </c:pt>
                <c:pt idx="63">
                  <c:v>1.725479338641162</c:v>
                </c:pt>
                <c:pt idx="64">
                  <c:v>1.7516415010839939</c:v>
                </c:pt>
                <c:pt idx="65">
                  <c:v>1.7772564766276695</c:v>
                </c:pt>
                <c:pt idx="66">
                  <c:v>1.8023596509057467</c:v>
                </c:pt>
                <c:pt idx="67">
                  <c:v>1.8269831645141072</c:v>
                </c:pt>
                <c:pt idx="68">
                  <c:v>1.8511563171378842</c:v>
                </c:pt>
                <c:pt idx="69">
                  <c:v>1.874905909811925</c:v>
                </c:pt>
                <c:pt idx="70">
                  <c:v>1.8982565364642885</c:v>
                </c:pt>
                <c:pt idx="71">
                  <c:v>1.9212308335997648</c:v>
                </c:pt>
                <c:pt idx="72">
                  <c:v>1.9438496952139162</c:v>
                </c:pt>
                <c:pt idx="73">
                  <c:v>1.9661324586553675</c:v>
                </c:pt>
                <c:pt idx="74">
                  <c:v>1.9880970660783435</c:v>
                </c:pt>
                <c:pt idx="75">
                  <c:v>2.0097602052783312</c:v>
                </c:pt>
                <c:pt idx="76">
                  <c:v>2.0311374330284453</c:v>
                </c:pt>
                <c:pt idx="77">
                  <c:v>2.0522432834935951</c:v>
                </c:pt>
                <c:pt idx="78">
                  <c:v>2.0730913638641111</c:v>
                </c:pt>
                <c:pt idx="79">
                  <c:v>2.0936944389976233</c:v>
                </c:pt>
                <c:pt idx="80">
                  <c:v>2.1140645065704073</c:v>
                </c:pt>
                <c:pt idx="81">
                  <c:v>2.1342128640037408</c:v>
                </c:pt>
                <c:pt idx="82">
                  <c:v>2.1541501682368045</c:v>
                </c:pt>
                <c:pt idx="83">
                  <c:v>2.1738864892570153</c:v>
                </c:pt>
                <c:pt idx="84">
                  <c:v>2.1934313581651996</c:v>
                </c:pt>
                <c:pt idx="85">
                  <c:v>2.2127938104415574</c:v>
                </c:pt>
                <c:pt idx="86">
                  <c:v>2.2319824249848366</c:v>
                </c:pt>
                <c:pt idx="87">
                  <c:v>2.2510053594185271</c:v>
                </c:pt>
                <c:pt idx="88">
                  <c:v>2.2698703820913129</c:v>
                </c:pt>
                <c:pt idx="89">
                  <c:v>2.2885849011427122</c:v>
                </c:pt>
                <c:pt idx="90">
                  <c:v>2.3071559909567507</c:v>
                </c:pt>
                <c:pt idx="91">
                  <c:v>2.3255904162856083</c:v>
                </c:pt>
                <c:pt idx="92">
                  <c:v>2.3438946542900108</c:v>
                </c:pt>
                <c:pt idx="93">
                  <c:v>2.3620749147130149</c:v>
                </c:pt>
                <c:pt idx="94">
                  <c:v>2.3801371583777766</c:v>
                </c:pt>
                <c:pt idx="95">
                  <c:v>2.3980871141774935</c:v>
                </c:pt>
                <c:pt idx="96">
                  <c:v>2.4159302947061527</c:v>
                </c:pt>
                <c:pt idx="97">
                  <c:v>2.4336720106618523</c:v>
                </c:pt>
                <c:pt idx="98">
                  <c:v>2.4513173841396996</c:v>
                </c:pt>
                <c:pt idx="99">
                  <c:v>2.4688713609183948</c:v>
                </c:pt>
                <c:pt idx="100">
                  <c:v>2.4863387218333601</c:v>
                </c:pt>
                <c:pt idx="101">
                  <c:v>2.5037240933193807</c:v>
                </c:pt>
                <c:pt idx="102">
                  <c:v>2.5210319571970183</c:v>
                </c:pt>
                <c:pt idx="103">
                  <c:v>2.5382666597693904</c:v>
                </c:pt>
                <c:pt idx="104">
                  <c:v>2.5554324202891854</c:v>
                </c:pt>
                <c:pt idx="105">
                  <c:v>2.5725333388497118</c:v>
                </c:pt>
                <c:pt idx="106">
                  <c:v>2.5895734037485747</c:v>
                </c:pt>
                <c:pt idx="107">
                  <c:v>2.6065564983677643</c:v>
                </c:pt>
                <c:pt idx="108">
                  <c:v>2.6234864076098363</c:v>
                </c:pt>
                <c:pt idx="109">
                  <c:v>2.6403668239260374</c:v>
                </c:pt>
                <c:pt idx="110">
                  <c:v>2.6572013529689631</c:v>
                </c:pt>
                <c:pt idx="111">
                  <c:v>2.6739935188993189</c:v>
                </c:pt>
                <c:pt idx="112">
                  <c:v>2.6907467693736717</c:v>
                </c:pt>
                <c:pt idx="113">
                  <c:v>2.7074644802377126</c:v>
                </c:pt>
                <c:pt idx="114">
                  <c:v>2.7241499599473711</c:v>
                </c:pt>
                <c:pt idx="115">
                  <c:v>2.7408064537381698</c:v>
                </c:pt>
                <c:pt idx="116">
                  <c:v>2.7574371475615198</c:v>
                </c:pt>
                <c:pt idx="117">
                  <c:v>2.7740451718050028</c:v>
                </c:pt>
                <c:pt idx="118">
                  <c:v>2.7906336048123119</c:v>
                </c:pt>
                <c:pt idx="119">
                  <c:v>2.8237637701047769</c:v>
                </c:pt>
                <c:pt idx="120">
                  <c:v>2.8568513517783738</c:v>
                </c:pt>
                <c:pt idx="121">
                  <c:v>2.8899194219057689</c:v>
                </c:pt>
                <c:pt idx="122">
                  <c:v>2.9229905011476016</c:v>
                </c:pt>
                <c:pt idx="123">
                  <c:v>2.9560866358400144</c:v>
                </c:pt>
                <c:pt idx="124">
                  <c:v>2.9892294683205889</c:v>
                </c:pt>
                <c:pt idx="125">
                  <c:v>3.0224403013553918</c:v>
                </c:pt>
                <c:pt idx="126">
                  <c:v>3.0557401574100855</c:v>
                </c:pt>
                <c:pt idx="127">
                  <c:v>3.0891498334072613</c:v>
                </c:pt>
                <c:pt idx="128">
                  <c:v>3.1226899515270392</c:v>
                </c:pt>
                <c:pt idx="129">
                  <c:v>3.1563810065358471</c:v>
                </c:pt>
                <c:pt idx="130">
                  <c:v>3.1902434100668833</c:v>
                </c:pt>
                <c:pt idx="131">
                  <c:v>3.2242975322234919</c:v>
                </c:pt>
                <c:pt idx="132">
                  <c:v>3.2585637408318204</c:v>
                </c:pt>
                <c:pt idx="133">
                  <c:v>3.2930624386307028</c:v>
                </c:pt>
                <c:pt idx="134">
                  <c:v>3.3278140986536662</c:v>
                </c:pt>
                <c:pt idx="135">
                  <c:v>3.3628392980293151</c:v>
                </c:pt>
                <c:pt idx="136">
                  <c:v>3.3981587504017701</c:v>
                </c:pt>
                <c:pt idx="137">
                  <c:v>3.4337933371513256</c:v>
                </c:pt>
                <c:pt idx="138">
                  <c:v>3.4697641375769801</c:v>
                </c:pt>
                <c:pt idx="139">
                  <c:v>3.5060924581862585</c:v>
                </c:pt>
                <c:pt idx="140">
                  <c:v>3.5427998612236311</c:v>
                </c:pt>
                <c:pt idx="141">
                  <c:v>3.5799081925565246</c:v>
                </c:pt>
                <c:pt idx="142">
                  <c:v>3.6174396090271155</c:v>
                </c:pt>
                <c:pt idx="143">
                  <c:v>3.6554166053686337</c:v>
                </c:pt>
                <c:pt idx="144">
                  <c:v>3.693862040776668</c:v>
                </c:pt>
                <c:pt idx="145">
                  <c:v>3.732799165218617</c:v>
                </c:pt>
                <c:pt idx="146">
                  <c:v>3.7722516455581152</c:v>
                </c:pt>
                <c:pt idx="147">
                  <c:v>3.8122435915655704</c:v>
                </c:pt>
                <c:pt idx="148">
                  <c:v>3.8527995818811105</c:v>
                </c:pt>
                <c:pt idx="149">
                  <c:v>3.8939446899918098</c:v>
                </c:pt>
                <c:pt idx="150">
                  <c:v>3.9357045102813015</c:v>
                </c:pt>
                <c:pt idx="151">
                  <c:v>3.9781051842065809</c:v>
                </c:pt>
                <c:pt idx="152">
                  <c:v>4.0211734266537809</c:v>
                </c:pt>
                <c:pt idx="153">
                  <c:v>4.0649365525222532</c:v>
                </c:pt>
                <c:pt idx="154">
                  <c:v>4.1094225035839784</c:v>
                </c:pt>
                <c:pt idx="155">
                  <c:v>4.154659875663441</c:v>
                </c:pt>
                <c:pt idx="156">
                  <c:v>4.2006779461814157</c:v>
                </c:pt>
                <c:pt idx="157">
                  <c:v>4.2475067021046771</c:v>
                </c:pt>
                <c:pt idx="158">
                  <c:v>4.2951768683424083</c:v>
                </c:pt>
                <c:pt idx="159">
                  <c:v>4.3437199366290979</c:v>
                </c:pt>
                <c:pt idx="160">
                  <c:v>4.393168194932807</c:v>
                </c:pt>
                <c:pt idx="161">
                  <c:v>4.4435547574270169</c:v>
                </c:pt>
                <c:pt idx="162">
                  <c:v>4.4949135950637187</c:v>
                </c:pt>
                <c:pt idx="163">
                  <c:v>4.5472795667849866</c:v>
                </c:pt>
                <c:pt idx="164">
                  <c:v>4.6006884514099466</c:v>
                </c:pt>
                <c:pt idx="165">
                  <c:v>4.6551769802339429</c:v>
                </c:pt>
                <c:pt idx="166">
                  <c:v>4.710782870376514</c:v>
                </c:pt>
                <c:pt idx="167">
                  <c:v>4.7675448589149347</c:v>
                </c:pt>
                <c:pt idx="168">
                  <c:v>4.8255027378400719</c:v>
                </c:pt>
                <c:pt idx="169">
                  <c:v>4.8846973898715644</c:v>
                </c:pt>
                <c:pt idx="170">
                  <c:v>4.9451708251695941</c:v>
                </c:pt>
                <c:pt idx="171">
                  <c:v>5.0069662189808408</c:v>
                </c:pt>
                <c:pt idx="172">
                  <c:v>5.0701279502566585</c:v>
                </c:pt>
                <c:pt idx="173">
                  <c:v>5.1347016412820015</c:v>
                </c:pt>
                <c:pt idx="174">
                  <c:v>5.2007341983541409</c:v>
                </c:pt>
                <c:pt idx="175">
                  <c:v>5.2682738535508795</c:v>
                </c:pt>
                <c:pt idx="176">
                  <c:v>5.3373702076286369</c:v>
                </c:pt>
                <c:pt idx="177">
                  <c:v>5.4080742740914749</c:v>
                </c:pt>
                <c:pt idx="178">
                  <c:v>5.4804385244730049</c:v>
                </c:pt>
                <c:pt idx="179">
                  <c:v>5.5545169348738614</c:v>
                </c:pt>
                <c:pt idx="180">
                  <c:v>5.6303650337984834</c:v>
                </c:pt>
                <c:pt idx="181">
                  <c:v>5.7080399513357403</c:v>
                </c:pt>
                <c:pt idx="182">
                  <c:v>5.7876004697290693</c:v>
                </c:pt>
                <c:pt idx="183">
                  <c:v>5.8691070753828605</c:v>
                </c:pt>
                <c:pt idx="184">
                  <c:v>5.9526220123528679</c:v>
                </c:pt>
                <c:pt idx="185">
                  <c:v>6.0382093373696577</c:v>
                </c:pt>
                <c:pt idx="186">
                  <c:v>6.1259349764453788</c:v>
                </c:pt>
                <c:pt idx="187">
                  <c:v>6.215866783115322</c:v>
                </c:pt>
                <c:pt idx="188">
                  <c:v>6.3080745983671793</c:v>
                </c:pt>
                <c:pt idx="189">
                  <c:v>6.4026303123121995</c:v>
                </c:pt>
                <c:pt idx="190">
                  <c:v>6.4996079276540311</c:v>
                </c:pt>
                <c:pt idx="191">
                  <c:v>6.5990836250123692</c:v>
                </c:pt>
                <c:pt idx="192">
                  <c:v>6.7011358301602533</c:v>
                </c:pt>
                <c:pt idx="193">
                  <c:v>6.8058452832354011</c:v>
                </c:pt>
                <c:pt idx="194">
                  <c:v>6.9132951099875894</c:v>
                </c:pt>
                <c:pt idx="195">
                  <c:v>7.0235708951259923</c:v>
                </c:pt>
                <c:pt idx="196">
                  <c:v>7.136760757831988</c:v>
                </c:pt>
                <c:pt idx="197">
                  <c:v>7.2529554295049934</c:v>
                </c:pt>
                <c:pt idx="198">
                  <c:v>7.3722483338106635</c:v>
                </c:pt>
                <c:pt idx="199">
                  <c:v>7.4947356691028535</c:v>
                </c:pt>
                <c:pt idx="200">
                  <c:v>7.6205164932928238</c:v>
                </c:pt>
                <c:pt idx="201">
                  <c:v>7.7496928112411991</c:v>
                </c:pt>
                <c:pt idx="202">
                  <c:v>7.8823696647504864</c:v>
                </c:pt>
                <c:pt idx="203">
                  <c:v>8.0186552252381436</c:v>
                </c:pt>
                <c:pt idx="204">
                  <c:v>8.1586608891725945</c:v>
                </c:pt>
                <c:pt idx="205">
                  <c:v>8.3025013763569415</c:v>
                </c:pt>
                <c:pt idx="206">
                  <c:v>8.4502948311476285</c:v>
                </c:pt>
                <c:pt idx="207">
                  <c:v>8.6021629266979609</c:v>
                </c:pt>
                <c:pt idx="208">
                  <c:v>8.7582309723188612</c:v>
                </c:pt>
                <c:pt idx="209">
                  <c:v>8.9186280240521612</c:v>
                </c:pt>
                <c:pt idx="210">
                  <c:v>9.0834869985544415</c:v>
                </c:pt>
                <c:pt idx="211">
                  <c:v>9.2529447903923518</c:v>
                </c:pt>
                <c:pt idx="212">
                  <c:v>9.4271423928533835</c:v>
                </c:pt>
                <c:pt idx="213">
                  <c:v>9.6062250223790784</c:v>
                </c:pt>
                <c:pt idx="214">
                  <c:v>9.7903422467309618</c:v>
                </c:pt>
                <c:pt idx="215">
                  <c:v>9.9796481170026468</c:v>
                </c:pt>
                <c:pt idx="216">
                  <c:v>10.174301303595039</c:v>
                </c:pt>
                <c:pt idx="217">
                  <c:v>10.374465236274991</c:v>
                </c:pt>
                <c:pt idx="218">
                  <c:v>10.580308248441424</c:v>
                </c:pt>
                <c:pt idx="219">
                  <c:v>10.792003725726589</c:v>
                </c:pt>
                <c:pt idx="220">
                  <c:v>11.009730259063961</c:v>
                </c:pt>
                <c:pt idx="221">
                  <c:v>11.233671802358248</c:v>
                </c:pt>
                <c:pt idx="222">
                  <c:v>11.464017834897014</c:v>
                </c:pt>
                <c:pt idx="223">
                  <c:v>11.700963528647584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11876.21145321999</c:v>
                </c:pt>
                <c:pt idx="1">
                  <c:v>11876.21145321999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11876.21145321999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1.4677421254897938</c:v>
                </c:pt>
                <c:pt idx="1">
                  <c:v>5.3956837690664585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11876.21145321999</c:v>
                </c:pt>
                <c:pt idx="1">
                  <c:v>14500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5.3956837690664585</c:v>
                </c:pt>
                <c:pt idx="1">
                  <c:v>11.700963528647584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7.5999999999999998E-2</c:v>
                </c:pt>
                <c:pt idx="3">
                  <c:v>0.13799999999999998</c:v>
                </c:pt>
                <c:pt idx="4">
                  <c:v>0.19400000000000001</c:v>
                </c:pt>
                <c:pt idx="5">
                  <c:v>0.248</c:v>
                </c:pt>
                <c:pt idx="6">
                  <c:v>0.28199999999999997</c:v>
                </c:pt>
                <c:pt idx="7">
                  <c:v>0.316</c:v>
                </c:pt>
                <c:pt idx="8">
                  <c:v>0.34600000000000003</c:v>
                </c:pt>
                <c:pt idx="9">
                  <c:v>0.378</c:v>
                </c:pt>
                <c:pt idx="10">
                  <c:v>0.55800000000000005</c:v>
                </c:pt>
                <c:pt idx="11">
                  <c:v>0.66400000000000003</c:v>
                </c:pt>
                <c:pt idx="12">
                  <c:v>0.74600000000000011</c:v>
                </c:pt>
                <c:pt idx="13">
                  <c:v>0.82199999999999984</c:v>
                </c:pt>
                <c:pt idx="14">
                  <c:v>0.86799999999999999</c:v>
                </c:pt>
                <c:pt idx="15">
                  <c:v>0.90600000000000003</c:v>
                </c:pt>
                <c:pt idx="16">
                  <c:v>0.95</c:v>
                </c:pt>
                <c:pt idx="17">
                  <c:v>0.97999999999999987</c:v>
                </c:pt>
                <c:pt idx="18">
                  <c:v>1.008</c:v>
                </c:pt>
                <c:pt idx="19">
                  <c:v>1.044</c:v>
                </c:pt>
                <c:pt idx="20">
                  <c:v>1.0619999999999998</c:v>
                </c:pt>
                <c:pt idx="21">
                  <c:v>1.0980000000000001</c:v>
                </c:pt>
                <c:pt idx="22">
                  <c:v>1.1219999999999999</c:v>
                </c:pt>
                <c:pt idx="23">
                  <c:v>1.1539999999999999</c:v>
                </c:pt>
                <c:pt idx="24">
                  <c:v>1.1800000000000002</c:v>
                </c:pt>
                <c:pt idx="25">
                  <c:v>1.2</c:v>
                </c:pt>
                <c:pt idx="26">
                  <c:v>1.2180000000000002</c:v>
                </c:pt>
                <c:pt idx="27">
                  <c:v>1.238</c:v>
                </c:pt>
                <c:pt idx="28">
                  <c:v>1.25</c:v>
                </c:pt>
                <c:pt idx="29">
                  <c:v>1.27</c:v>
                </c:pt>
                <c:pt idx="30">
                  <c:v>1.2899999999999998</c:v>
                </c:pt>
                <c:pt idx="31">
                  <c:v>1.3</c:v>
                </c:pt>
                <c:pt idx="32">
                  <c:v>1.3119999999999998</c:v>
                </c:pt>
                <c:pt idx="33">
                  <c:v>1.33</c:v>
                </c:pt>
                <c:pt idx="34">
                  <c:v>1.3440000000000001</c:v>
                </c:pt>
                <c:pt idx="35">
                  <c:v>1.36</c:v>
                </c:pt>
                <c:pt idx="36">
                  <c:v>1.3679999999999999</c:v>
                </c:pt>
                <c:pt idx="37">
                  <c:v>1.3759999999999999</c:v>
                </c:pt>
                <c:pt idx="38">
                  <c:v>1.4000000000000001</c:v>
                </c:pt>
                <c:pt idx="39">
                  <c:v>1.4080000000000001</c:v>
                </c:pt>
                <c:pt idx="40">
                  <c:v>1.42</c:v>
                </c:pt>
                <c:pt idx="41">
                  <c:v>1.4359999999999999</c:v>
                </c:pt>
                <c:pt idx="42">
                  <c:v>1.4460000000000002</c:v>
                </c:pt>
                <c:pt idx="43">
                  <c:v>1.4540000000000002</c:v>
                </c:pt>
                <c:pt idx="44">
                  <c:v>1.4640000000000002</c:v>
                </c:pt>
                <c:pt idx="45">
                  <c:v>1.4819999999999998</c:v>
                </c:pt>
                <c:pt idx="46">
                  <c:v>1.482</c:v>
                </c:pt>
                <c:pt idx="47">
                  <c:v>1.4919999999999998</c:v>
                </c:pt>
                <c:pt idx="48">
                  <c:v>1.51</c:v>
                </c:pt>
                <c:pt idx="49">
                  <c:v>1.5239999999999998</c:v>
                </c:pt>
                <c:pt idx="50">
                  <c:v>1.524</c:v>
                </c:pt>
                <c:pt idx="51">
                  <c:v>1.544</c:v>
                </c:pt>
                <c:pt idx="52">
                  <c:v>1.5499999999999998</c:v>
                </c:pt>
                <c:pt idx="53">
                  <c:v>1.5579999999999998</c:v>
                </c:pt>
                <c:pt idx="54">
                  <c:v>1.5760000000000001</c:v>
                </c:pt>
                <c:pt idx="55">
                  <c:v>1.59</c:v>
                </c:pt>
                <c:pt idx="56">
                  <c:v>1.5879999999999999</c:v>
                </c:pt>
                <c:pt idx="57">
                  <c:v>1.6079999999999999</c:v>
                </c:pt>
                <c:pt idx="58">
                  <c:v>1.6140000000000001</c:v>
                </c:pt>
                <c:pt idx="59">
                  <c:v>1.6339999999999999</c:v>
                </c:pt>
                <c:pt idx="60">
                  <c:v>1.6640000000000001</c:v>
                </c:pt>
                <c:pt idx="61">
                  <c:v>1.6819999999999999</c:v>
                </c:pt>
                <c:pt idx="62">
                  <c:v>1.7079999999999997</c:v>
                </c:pt>
                <c:pt idx="63">
                  <c:v>1.722</c:v>
                </c:pt>
                <c:pt idx="64">
                  <c:v>1.754</c:v>
                </c:pt>
                <c:pt idx="65">
                  <c:v>1.7719999999999998</c:v>
                </c:pt>
                <c:pt idx="66">
                  <c:v>1.7899999999999998</c:v>
                </c:pt>
                <c:pt idx="67">
                  <c:v>1.8160000000000001</c:v>
                </c:pt>
                <c:pt idx="68">
                  <c:v>1.8259999999999998</c:v>
                </c:pt>
                <c:pt idx="69">
                  <c:v>1.8440000000000001</c:v>
                </c:pt>
                <c:pt idx="70">
                  <c:v>1.8539999999999999</c:v>
                </c:pt>
                <c:pt idx="71">
                  <c:v>1.8799999999999997</c:v>
                </c:pt>
                <c:pt idx="72">
                  <c:v>1.8859999999999999</c:v>
                </c:pt>
                <c:pt idx="73">
                  <c:v>1.9040000000000004</c:v>
                </c:pt>
                <c:pt idx="74">
                  <c:v>1.9240000000000002</c:v>
                </c:pt>
                <c:pt idx="75">
                  <c:v>1.94</c:v>
                </c:pt>
                <c:pt idx="76">
                  <c:v>1.95</c:v>
                </c:pt>
                <c:pt idx="77">
                  <c:v>1.9740000000000002</c:v>
                </c:pt>
                <c:pt idx="78">
                  <c:v>1.9860000000000002</c:v>
                </c:pt>
                <c:pt idx="79">
                  <c:v>1.998</c:v>
                </c:pt>
                <c:pt idx="80">
                  <c:v>2.0140000000000002</c:v>
                </c:pt>
                <c:pt idx="81">
                  <c:v>2.0319999999999996</c:v>
                </c:pt>
                <c:pt idx="82">
                  <c:v>2.04</c:v>
                </c:pt>
                <c:pt idx="83">
                  <c:v>2.0680000000000001</c:v>
                </c:pt>
                <c:pt idx="84">
                  <c:v>2.0720000000000001</c:v>
                </c:pt>
                <c:pt idx="85">
                  <c:v>2.09</c:v>
                </c:pt>
                <c:pt idx="86">
                  <c:v>2.1160000000000001</c:v>
                </c:pt>
                <c:pt idx="87">
                  <c:v>2.1340000000000003</c:v>
                </c:pt>
                <c:pt idx="88">
                  <c:v>2.13</c:v>
                </c:pt>
                <c:pt idx="89">
                  <c:v>2.1579999999999999</c:v>
                </c:pt>
                <c:pt idx="90">
                  <c:v>2.1760000000000002</c:v>
                </c:pt>
                <c:pt idx="91">
                  <c:v>2.1840000000000002</c:v>
                </c:pt>
                <c:pt idx="92">
                  <c:v>2.194</c:v>
                </c:pt>
                <c:pt idx="93">
                  <c:v>2.2160000000000002</c:v>
                </c:pt>
                <c:pt idx="94">
                  <c:v>2.2200000000000002</c:v>
                </c:pt>
                <c:pt idx="95">
                  <c:v>2.2320000000000002</c:v>
                </c:pt>
                <c:pt idx="96">
                  <c:v>2.2540000000000004</c:v>
                </c:pt>
                <c:pt idx="97">
                  <c:v>2.2679999999999998</c:v>
                </c:pt>
                <c:pt idx="98">
                  <c:v>2.2879999999999998</c:v>
                </c:pt>
                <c:pt idx="99">
                  <c:v>2.3059999999999996</c:v>
                </c:pt>
                <c:pt idx="100">
                  <c:v>2.3319999999999999</c:v>
                </c:pt>
                <c:pt idx="101">
                  <c:v>2.34</c:v>
                </c:pt>
                <c:pt idx="102">
                  <c:v>2.3519999999999999</c:v>
                </c:pt>
                <c:pt idx="103">
                  <c:v>2.3719999999999999</c:v>
                </c:pt>
                <c:pt idx="104">
                  <c:v>2.3899999999999997</c:v>
                </c:pt>
                <c:pt idx="105">
                  <c:v>2.4219999999999997</c:v>
                </c:pt>
                <c:pt idx="106">
                  <c:v>2.4359999999999999</c:v>
                </c:pt>
                <c:pt idx="107">
                  <c:v>2.448</c:v>
                </c:pt>
                <c:pt idx="108">
                  <c:v>2.4720000000000004</c:v>
                </c:pt>
                <c:pt idx="109">
                  <c:v>2.4900000000000002</c:v>
                </c:pt>
                <c:pt idx="110">
                  <c:v>2.5140000000000002</c:v>
                </c:pt>
                <c:pt idx="111">
                  <c:v>2.524</c:v>
                </c:pt>
                <c:pt idx="112">
                  <c:v>2.548</c:v>
                </c:pt>
                <c:pt idx="113">
                  <c:v>2.5620000000000003</c:v>
                </c:pt>
                <c:pt idx="114">
                  <c:v>2.5799999999999996</c:v>
                </c:pt>
                <c:pt idx="115">
                  <c:v>2.6100000000000003</c:v>
                </c:pt>
                <c:pt idx="116">
                  <c:v>2.6280000000000001</c:v>
                </c:pt>
                <c:pt idx="117">
                  <c:v>2.6540000000000004</c:v>
                </c:pt>
                <c:pt idx="118">
                  <c:v>2.6659999999999999</c:v>
                </c:pt>
                <c:pt idx="119">
                  <c:v>2.6979999999999995</c:v>
                </c:pt>
                <c:pt idx="120">
                  <c:v>2.7379999999999995</c:v>
                </c:pt>
                <c:pt idx="121">
                  <c:v>2.7800000000000002</c:v>
                </c:pt>
                <c:pt idx="122">
                  <c:v>2.8239999999999998</c:v>
                </c:pt>
                <c:pt idx="123">
                  <c:v>2.8639999999999999</c:v>
                </c:pt>
                <c:pt idx="124">
                  <c:v>2.8760000000000003</c:v>
                </c:pt>
                <c:pt idx="125">
                  <c:v>2.9060000000000001</c:v>
                </c:pt>
                <c:pt idx="126">
                  <c:v>2.95</c:v>
                </c:pt>
                <c:pt idx="127">
                  <c:v>3.0060000000000002</c:v>
                </c:pt>
                <c:pt idx="128">
                  <c:v>3.0379999999999998</c:v>
                </c:pt>
                <c:pt idx="129">
                  <c:v>3.0939999999999999</c:v>
                </c:pt>
                <c:pt idx="130">
                  <c:v>3.15</c:v>
                </c:pt>
                <c:pt idx="131">
                  <c:v>3.1919999999999997</c:v>
                </c:pt>
                <c:pt idx="132">
                  <c:v>3.222</c:v>
                </c:pt>
                <c:pt idx="133">
                  <c:v>3.274</c:v>
                </c:pt>
                <c:pt idx="134">
                  <c:v>3.3600000000000003</c:v>
                </c:pt>
                <c:pt idx="135">
                  <c:v>3.4159999999999995</c:v>
                </c:pt>
                <c:pt idx="136">
                  <c:v>3.472</c:v>
                </c:pt>
                <c:pt idx="137">
                  <c:v>3.5060000000000002</c:v>
                </c:pt>
                <c:pt idx="138">
                  <c:v>3.5460000000000003</c:v>
                </c:pt>
                <c:pt idx="139">
                  <c:v>3.5819999999999999</c:v>
                </c:pt>
                <c:pt idx="140">
                  <c:v>3.6320000000000001</c:v>
                </c:pt>
                <c:pt idx="141">
                  <c:v>3.6560000000000001</c:v>
                </c:pt>
                <c:pt idx="142">
                  <c:v>3.6819999999999995</c:v>
                </c:pt>
                <c:pt idx="143">
                  <c:v>3.726</c:v>
                </c:pt>
                <c:pt idx="144">
                  <c:v>3.7779999999999996</c:v>
                </c:pt>
                <c:pt idx="145">
                  <c:v>3.8300000000000005</c:v>
                </c:pt>
                <c:pt idx="146">
                  <c:v>3.8860000000000001</c:v>
                </c:pt>
                <c:pt idx="147">
                  <c:v>3.944</c:v>
                </c:pt>
                <c:pt idx="148">
                  <c:v>4.0040000000000004</c:v>
                </c:pt>
                <c:pt idx="149">
                  <c:v>4.0460000000000003</c:v>
                </c:pt>
                <c:pt idx="150">
                  <c:v>4.0819999999999999</c:v>
                </c:pt>
                <c:pt idx="151">
                  <c:v>4.1319999999999997</c:v>
                </c:pt>
                <c:pt idx="152">
                  <c:v>4.1840000000000002</c:v>
                </c:pt>
                <c:pt idx="153">
                  <c:v>4.2219999999999995</c:v>
                </c:pt>
                <c:pt idx="154">
                  <c:v>4.2759999999999998</c:v>
                </c:pt>
                <c:pt idx="155">
                  <c:v>4.3120000000000003</c:v>
                </c:pt>
                <c:pt idx="156">
                  <c:v>4.3440000000000003</c:v>
                </c:pt>
                <c:pt idx="157">
                  <c:v>4.4079999999999995</c:v>
                </c:pt>
                <c:pt idx="158">
                  <c:v>4.4479999999999995</c:v>
                </c:pt>
                <c:pt idx="159">
                  <c:v>4.5</c:v>
                </c:pt>
                <c:pt idx="160">
                  <c:v>4.5419999999999998</c:v>
                </c:pt>
                <c:pt idx="161">
                  <c:v>4.5919999999999996</c:v>
                </c:pt>
                <c:pt idx="162">
                  <c:v>4.621999999999999</c:v>
                </c:pt>
                <c:pt idx="163">
                  <c:v>4.6579999999999995</c:v>
                </c:pt>
                <c:pt idx="164">
                  <c:v>4.7</c:v>
                </c:pt>
                <c:pt idx="165">
                  <c:v>4.7780000000000005</c:v>
                </c:pt>
                <c:pt idx="166">
                  <c:v>4.8379999999999992</c:v>
                </c:pt>
                <c:pt idx="167">
                  <c:v>4.8979999999999997</c:v>
                </c:pt>
                <c:pt idx="168">
                  <c:v>4.96</c:v>
                </c:pt>
                <c:pt idx="169">
                  <c:v>5.0060000000000002</c:v>
                </c:pt>
                <c:pt idx="170">
                  <c:v>5.0679999999999996</c:v>
                </c:pt>
                <c:pt idx="171">
                  <c:v>5.1180000000000003</c:v>
                </c:pt>
                <c:pt idx="172">
                  <c:v>5.1620000000000008</c:v>
                </c:pt>
                <c:pt idx="173">
                  <c:v>5.242</c:v>
                </c:pt>
                <c:pt idx="174">
                  <c:v>5.298</c:v>
                </c:pt>
                <c:pt idx="175">
                  <c:v>5.4060000000000006</c:v>
                </c:pt>
                <c:pt idx="176">
                  <c:v>5.4859999999999998</c:v>
                </c:pt>
                <c:pt idx="177">
                  <c:v>5.5880000000000001</c:v>
                </c:pt>
                <c:pt idx="178">
                  <c:v>5.6579999999999995</c:v>
                </c:pt>
                <c:pt idx="179">
                  <c:v>5.6879999999999997</c:v>
                </c:pt>
                <c:pt idx="180">
                  <c:v>5.8160000000000007</c:v>
                </c:pt>
                <c:pt idx="181">
                  <c:v>5.91</c:v>
                </c:pt>
                <c:pt idx="182">
                  <c:v>5.9859999999999989</c:v>
                </c:pt>
                <c:pt idx="183">
                  <c:v>6.0380000000000003</c:v>
                </c:pt>
                <c:pt idx="184">
                  <c:v>6.1379999999999999</c:v>
                </c:pt>
                <c:pt idx="185">
                  <c:v>6.2100000000000009</c:v>
                </c:pt>
                <c:pt idx="186">
                  <c:v>6.2859999999999996</c:v>
                </c:pt>
                <c:pt idx="187">
                  <c:v>6.3579999999999997</c:v>
                </c:pt>
                <c:pt idx="188">
                  <c:v>6.4</c:v>
                </c:pt>
                <c:pt idx="189">
                  <c:v>6.5280000000000005</c:v>
                </c:pt>
                <c:pt idx="190">
                  <c:v>6.6319999999999997</c:v>
                </c:pt>
                <c:pt idx="191">
                  <c:v>6.7159999999999993</c:v>
                </c:pt>
                <c:pt idx="192">
                  <c:v>6.7960000000000012</c:v>
                </c:pt>
                <c:pt idx="193">
                  <c:v>6.8599999999999994</c:v>
                </c:pt>
                <c:pt idx="194">
                  <c:v>6.9340000000000002</c:v>
                </c:pt>
                <c:pt idx="195">
                  <c:v>7.0640000000000018</c:v>
                </c:pt>
                <c:pt idx="196">
                  <c:v>7.1540000000000008</c:v>
                </c:pt>
                <c:pt idx="197">
                  <c:v>7.2300000000000013</c:v>
                </c:pt>
                <c:pt idx="198">
                  <c:v>7.3240000000000007</c:v>
                </c:pt>
                <c:pt idx="199">
                  <c:v>7.3980000000000006</c:v>
                </c:pt>
                <c:pt idx="200">
                  <c:v>7.4879999999999995</c:v>
                </c:pt>
                <c:pt idx="201">
                  <c:v>7.5739999999999998</c:v>
                </c:pt>
                <c:pt idx="202">
                  <c:v>7.6960000000000006</c:v>
                </c:pt>
                <c:pt idx="203">
                  <c:v>7.8059999999999992</c:v>
                </c:pt>
                <c:pt idx="204">
                  <c:v>7.9460000000000006</c:v>
                </c:pt>
                <c:pt idx="205">
                  <c:v>8.0580000000000016</c:v>
                </c:pt>
                <c:pt idx="206">
                  <c:v>8.1259999999999994</c:v>
                </c:pt>
                <c:pt idx="207">
                  <c:v>7.9819999999999993</c:v>
                </c:pt>
                <c:pt idx="208">
                  <c:v>8.36</c:v>
                </c:pt>
                <c:pt idx="209">
                  <c:v>8.4400000000000013</c:v>
                </c:pt>
                <c:pt idx="210">
                  <c:v>8.6860000000000017</c:v>
                </c:pt>
                <c:pt idx="211">
                  <c:v>8.8180000000000014</c:v>
                </c:pt>
                <c:pt idx="212">
                  <c:v>8.9499999999999993</c:v>
                </c:pt>
                <c:pt idx="213">
                  <c:v>9.1620000000000026</c:v>
                </c:pt>
                <c:pt idx="214">
                  <c:v>9.32</c:v>
                </c:pt>
                <c:pt idx="215">
                  <c:v>9.57</c:v>
                </c:pt>
                <c:pt idx="216">
                  <c:v>9.7999999999999989</c:v>
                </c:pt>
                <c:pt idx="217">
                  <c:v>10.022</c:v>
                </c:pt>
                <c:pt idx="218">
                  <c:v>10.282</c:v>
                </c:pt>
                <c:pt idx="219">
                  <c:v>10.618</c:v>
                </c:pt>
                <c:pt idx="220">
                  <c:v>11</c:v>
                </c:pt>
                <c:pt idx="221">
                  <c:v>12.157999999999998</c:v>
                </c:pt>
                <c:pt idx="222">
                  <c:v>12.645999999999997</c:v>
                </c:pt>
                <c:pt idx="223">
                  <c:v>13.148000000000001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0.16487446118003513</c:v>
                </c:pt>
                <c:pt idx="1">
                  <c:v>0.21172554888876399</c:v>
                </c:pt>
                <c:pt idx="2">
                  <c:v>0.24509464919450533</c:v>
                </c:pt>
                <c:pt idx="3">
                  <c:v>0.27192174848453299</c:v>
                </c:pt>
                <c:pt idx="4">
                  <c:v>0.29474281181876988</c:v>
                </c:pt>
                <c:pt idx="5">
                  <c:v>0.31480861134074301</c:v>
                </c:pt>
                <c:pt idx="6">
                  <c:v>0.33284027370897634</c:v>
                </c:pt>
                <c:pt idx="7">
                  <c:v>0.34929634143899568</c:v>
                </c:pt>
                <c:pt idx="8">
                  <c:v>0.36448881947369016</c:v>
                </c:pt>
                <c:pt idx="9">
                  <c:v>0.37864084813743221</c:v>
                </c:pt>
                <c:pt idx="10">
                  <c:v>0.48658195958891565</c:v>
                </c:pt>
                <c:pt idx="11">
                  <c:v>0.56360385382562916</c:v>
                </c:pt>
                <c:pt idx="12">
                  <c:v>0.62562439614200316</c:v>
                </c:pt>
                <c:pt idx="13">
                  <c:v>0.67846020436789778</c:v>
                </c:pt>
                <c:pt idx="14">
                  <c:v>0.72498012421594993</c:v>
                </c:pt>
                <c:pt idx="15">
                  <c:v>0.76683818448588148</c:v>
                </c:pt>
                <c:pt idx="16">
                  <c:v>0.80508614013414093</c:v>
                </c:pt>
                <c:pt idx="17">
                  <c:v>0.84043964154430262</c:v>
                </c:pt>
                <c:pt idx="18">
                  <c:v>0.87341051562868977</c:v>
                </c:pt>
                <c:pt idx="19">
                  <c:v>0.90437909314517784</c:v>
                </c:pt>
                <c:pt idx="20">
                  <c:v>0.93363669880074096</c:v>
                </c:pt>
                <c:pt idx="21">
                  <c:v>0.96141205439722965</c:v>
                </c:pt>
                <c:pt idx="22">
                  <c:v>0.98788844417342825</c:v>
                </c:pt>
                <c:pt idx="23">
                  <c:v>1.0132152975792719</c:v>
                </c:pt>
                <c:pt idx="24">
                  <c:v>1.0375162528200463</c:v>
                </c:pt>
                <c:pt idx="25">
                  <c:v>1.0608949215306742</c:v>
                </c:pt>
                <c:pt idx="26">
                  <c:v>1.083439105402064</c:v>
                </c:pt>
                <c:pt idx="27">
                  <c:v>1.1052239425893222</c:v>
                </c:pt>
                <c:pt idx="28">
                  <c:v>1.1263142970496962</c:v>
                </c:pt>
                <c:pt idx="29">
                  <c:v>1.1467666013758542</c:v>
                </c:pt>
                <c:pt idx="30">
                  <c:v>1.1666302979645216</c:v>
                </c:pt>
                <c:pt idx="31">
                  <c:v>1.1859489801855487</c:v>
                </c:pt>
                <c:pt idx="32">
                  <c:v>1.2047613062164471</c:v>
                </c:pt>
                <c:pt idx="33">
                  <c:v>1.2231017383352936</c:v>
                </c:pt>
                <c:pt idx="34">
                  <c:v>1.2410011465995074</c:v>
                </c:pt>
                <c:pt idx="35">
                  <c:v>1.2584873060038788</c:v>
                </c:pt>
                <c:pt idx="36">
                  <c:v>1.2755853091312832</c:v>
                </c:pt>
                <c:pt idx="37">
                  <c:v>1.2923179111421719</c:v>
                </c:pt>
                <c:pt idx="38">
                  <c:v>1.3087058201297432</c:v>
                </c:pt>
                <c:pt idx="39">
                  <c:v>1.3247679430120158</c:v>
                </c:pt>
                <c:pt idx="40">
                  <c:v>1.3405215949736713</c:v>
                </c:pt>
                <c:pt idx="41">
                  <c:v>1.3559826788229183</c:v>
                </c:pt>
                <c:pt idx="42">
                  <c:v>1.3711658393591513</c:v>
                </c:pt>
                <c:pt idx="43">
                  <c:v>1.3860845968605349</c:v>
                </c:pt>
                <c:pt idx="44">
                  <c:v>1.4007514630276239</c:v>
                </c:pt>
                <c:pt idx="45">
                  <c:v>1.4151780421088072</c:v>
                </c:pt>
                <c:pt idx="46">
                  <c:v>1.4293751194481061</c:v>
                </c:pt>
                <c:pt idx="47">
                  <c:v>1.4433527393073879</c:v>
                </c:pt>
                <c:pt idx="48">
                  <c:v>1.4571202735021382</c:v>
                </c:pt>
                <c:pt idx="49">
                  <c:v>1.4706864821363321</c:v>
                </c:pt>
                <c:pt idx="50">
                  <c:v>1.4840595675152519</c:v>
                </c:pt>
                <c:pt idx="51">
                  <c:v>1.4972472221457767</c:v>
                </c:pt>
                <c:pt idx="52">
                  <c:v>1.5102566715941665</c:v>
                </c:pt>
                <c:pt idx="53">
                  <c:v>1.5230947128559857</c:v>
                </c:pt>
                <c:pt idx="54">
                  <c:v>1.535767748796828</c:v>
                </c:pt>
                <c:pt idx="55">
                  <c:v>1.5482818191424181</c:v>
                </c:pt>
                <c:pt idx="56">
                  <c:v>1.5606426284294768</c:v>
                </c:pt>
                <c:pt idx="57">
                  <c:v>1.5728555712721701</c:v>
                </c:pt>
                <c:pt idx="58">
                  <c:v>1.5849257552512219</c:v>
                </c:pt>
                <c:pt idx="59">
                  <c:v>1.6145078119123701</c:v>
                </c:pt>
                <c:pt idx="60">
                  <c:v>1.6432964324877406</c:v>
                </c:pt>
                <c:pt idx="61">
                  <c:v>1.6713527103127586</c:v>
                </c:pt>
                <c:pt idx="62">
                  <c:v>1.6987308784817563</c:v>
                </c:pt>
                <c:pt idx="63">
                  <c:v>1.725479338641162</c:v>
                </c:pt>
                <c:pt idx="64">
                  <c:v>1.7516415010839939</c:v>
                </c:pt>
                <c:pt idx="65">
                  <c:v>1.7772564766276695</c:v>
                </c:pt>
                <c:pt idx="66">
                  <c:v>1.8023596509057467</c:v>
                </c:pt>
                <c:pt idx="67">
                  <c:v>1.8269831645141072</c:v>
                </c:pt>
                <c:pt idx="68">
                  <c:v>1.8511563171378842</c:v>
                </c:pt>
                <c:pt idx="69">
                  <c:v>1.874905909811925</c:v>
                </c:pt>
                <c:pt idx="70">
                  <c:v>1.8982565364642885</c:v>
                </c:pt>
                <c:pt idx="71">
                  <c:v>1.9212308335997648</c:v>
                </c:pt>
                <c:pt idx="72">
                  <c:v>1.9438496952139162</c:v>
                </c:pt>
                <c:pt idx="73">
                  <c:v>1.9661324586553675</c:v>
                </c:pt>
                <c:pt idx="74">
                  <c:v>1.9880970660783435</c:v>
                </c:pt>
                <c:pt idx="75">
                  <c:v>2.0097602052783312</c:v>
                </c:pt>
                <c:pt idx="76">
                  <c:v>2.0311374330284453</c:v>
                </c:pt>
                <c:pt idx="77">
                  <c:v>2.0522432834935951</c:v>
                </c:pt>
                <c:pt idx="78">
                  <c:v>2.0730913638641111</c:v>
                </c:pt>
                <c:pt idx="79">
                  <c:v>2.0936944389976233</c:v>
                </c:pt>
                <c:pt idx="80">
                  <c:v>2.1140645065704073</c:v>
                </c:pt>
                <c:pt idx="81">
                  <c:v>2.1342128640037408</c:v>
                </c:pt>
                <c:pt idx="82">
                  <c:v>2.1541501682368045</c:v>
                </c:pt>
                <c:pt idx="83">
                  <c:v>2.1738864892570153</c:v>
                </c:pt>
                <c:pt idx="84">
                  <c:v>2.1934313581651996</c:v>
                </c:pt>
                <c:pt idx="85">
                  <c:v>2.2127938104415574</c:v>
                </c:pt>
                <c:pt idx="86">
                  <c:v>2.2319824249848366</c:v>
                </c:pt>
                <c:pt idx="87">
                  <c:v>2.2510053594185271</c:v>
                </c:pt>
                <c:pt idx="88">
                  <c:v>2.2698703820913129</c:v>
                </c:pt>
                <c:pt idx="89">
                  <c:v>2.2885849011427122</c:v>
                </c:pt>
                <c:pt idx="90">
                  <c:v>2.3071559909567507</c:v>
                </c:pt>
                <c:pt idx="91">
                  <c:v>2.3255904162856083</c:v>
                </c:pt>
                <c:pt idx="92">
                  <c:v>2.3438946542900108</c:v>
                </c:pt>
                <c:pt idx="93">
                  <c:v>2.3620749147130149</c:v>
                </c:pt>
                <c:pt idx="94">
                  <c:v>2.3801371583777766</c:v>
                </c:pt>
                <c:pt idx="95">
                  <c:v>2.3980871141774935</c:v>
                </c:pt>
                <c:pt idx="96">
                  <c:v>2.4159302947061527</c:v>
                </c:pt>
                <c:pt idx="97">
                  <c:v>2.4336720106618523</c:v>
                </c:pt>
                <c:pt idx="98">
                  <c:v>2.4513173841396996</c:v>
                </c:pt>
                <c:pt idx="99">
                  <c:v>2.4688713609183948</c:v>
                </c:pt>
                <c:pt idx="100">
                  <c:v>2.4863387218333601</c:v>
                </c:pt>
                <c:pt idx="101">
                  <c:v>2.5037240933193807</c:v>
                </c:pt>
                <c:pt idx="102">
                  <c:v>2.5210319571970183</c:v>
                </c:pt>
                <c:pt idx="103">
                  <c:v>2.5382666597693904</c:v>
                </c:pt>
                <c:pt idx="104">
                  <c:v>2.5554324202891854</c:v>
                </c:pt>
                <c:pt idx="105">
                  <c:v>2.5725333388497118</c:v>
                </c:pt>
                <c:pt idx="106">
                  <c:v>2.5895734037485747</c:v>
                </c:pt>
                <c:pt idx="107">
                  <c:v>2.6065564983677643</c:v>
                </c:pt>
                <c:pt idx="108">
                  <c:v>2.6234864076098363</c:v>
                </c:pt>
                <c:pt idx="109">
                  <c:v>2.6403668239260374</c:v>
                </c:pt>
                <c:pt idx="110">
                  <c:v>2.6572013529689631</c:v>
                </c:pt>
                <c:pt idx="111">
                  <c:v>2.6739935188993189</c:v>
                </c:pt>
                <c:pt idx="112">
                  <c:v>2.6907467693736717</c:v>
                </c:pt>
                <c:pt idx="113">
                  <c:v>2.7074644802377126</c:v>
                </c:pt>
                <c:pt idx="114">
                  <c:v>2.7241499599473711</c:v>
                </c:pt>
                <c:pt idx="115">
                  <c:v>2.7408064537381698</c:v>
                </c:pt>
                <c:pt idx="116">
                  <c:v>2.7574371475615198</c:v>
                </c:pt>
                <c:pt idx="117">
                  <c:v>2.7740451718050028</c:v>
                </c:pt>
                <c:pt idx="118">
                  <c:v>2.7906336048123119</c:v>
                </c:pt>
                <c:pt idx="119">
                  <c:v>2.8237637701047769</c:v>
                </c:pt>
                <c:pt idx="120">
                  <c:v>2.8568513517783738</c:v>
                </c:pt>
                <c:pt idx="121">
                  <c:v>2.8899194219057689</c:v>
                </c:pt>
                <c:pt idx="122">
                  <c:v>2.9229905011476016</c:v>
                </c:pt>
                <c:pt idx="123">
                  <c:v>2.9560866358400144</c:v>
                </c:pt>
                <c:pt idx="124">
                  <c:v>2.9892294683205889</c:v>
                </c:pt>
                <c:pt idx="125">
                  <c:v>3.0224403013553918</c:v>
                </c:pt>
                <c:pt idx="126">
                  <c:v>3.0557401574100855</c:v>
                </c:pt>
                <c:pt idx="127">
                  <c:v>3.0891498334072613</c:v>
                </c:pt>
                <c:pt idx="128">
                  <c:v>3.1226899515270392</c:v>
                </c:pt>
                <c:pt idx="129">
                  <c:v>3.1563810065358471</c:v>
                </c:pt>
                <c:pt idx="130">
                  <c:v>3.1902434100668833</c:v>
                </c:pt>
                <c:pt idx="131">
                  <c:v>3.2242975322234919</c:v>
                </c:pt>
                <c:pt idx="132">
                  <c:v>3.2585637408318204</c:v>
                </c:pt>
                <c:pt idx="133">
                  <c:v>3.2930624386307028</c:v>
                </c:pt>
                <c:pt idx="134">
                  <c:v>3.3278140986536662</c:v>
                </c:pt>
                <c:pt idx="135">
                  <c:v>3.3628392980293151</c:v>
                </c:pt>
                <c:pt idx="136">
                  <c:v>3.3981587504017701</c:v>
                </c:pt>
                <c:pt idx="137">
                  <c:v>3.4337933371513256</c:v>
                </c:pt>
                <c:pt idx="138">
                  <c:v>3.4697641375769801</c:v>
                </c:pt>
                <c:pt idx="139">
                  <c:v>3.5060924581862585</c:v>
                </c:pt>
                <c:pt idx="140">
                  <c:v>3.5427998612236311</c:v>
                </c:pt>
                <c:pt idx="141">
                  <c:v>3.5799081925565246</c:v>
                </c:pt>
                <c:pt idx="142">
                  <c:v>3.6174396090271155</c:v>
                </c:pt>
                <c:pt idx="143">
                  <c:v>3.6554166053686337</c:v>
                </c:pt>
                <c:pt idx="144">
                  <c:v>3.693862040776668</c:v>
                </c:pt>
                <c:pt idx="145">
                  <c:v>3.732799165218617</c:v>
                </c:pt>
                <c:pt idx="146">
                  <c:v>3.7722516455581152</c:v>
                </c:pt>
                <c:pt idx="147">
                  <c:v>3.8122435915655704</c:v>
                </c:pt>
                <c:pt idx="148">
                  <c:v>3.8527995818811105</c:v>
                </c:pt>
                <c:pt idx="149">
                  <c:v>3.8939446899918098</c:v>
                </c:pt>
                <c:pt idx="150">
                  <c:v>3.9357045102813015</c:v>
                </c:pt>
                <c:pt idx="151">
                  <c:v>3.9781051842065809</c:v>
                </c:pt>
                <c:pt idx="152">
                  <c:v>4.0211734266537809</c:v>
                </c:pt>
                <c:pt idx="153">
                  <c:v>4.0649365525222532</c:v>
                </c:pt>
                <c:pt idx="154">
                  <c:v>4.1094225035839784</c:v>
                </c:pt>
                <c:pt idx="155">
                  <c:v>4.154659875663441</c:v>
                </c:pt>
                <c:pt idx="156">
                  <c:v>4.2006779461814157</c:v>
                </c:pt>
                <c:pt idx="157">
                  <c:v>4.2475067021046771</c:v>
                </c:pt>
                <c:pt idx="158">
                  <c:v>4.2951768683424083</c:v>
                </c:pt>
                <c:pt idx="159">
                  <c:v>4.3437199366290979</c:v>
                </c:pt>
                <c:pt idx="160">
                  <c:v>4.393168194932807</c:v>
                </c:pt>
                <c:pt idx="161">
                  <c:v>4.4435547574270169</c:v>
                </c:pt>
                <c:pt idx="162">
                  <c:v>4.4949135950637187</c:v>
                </c:pt>
                <c:pt idx="163">
                  <c:v>4.5472795667849866</c:v>
                </c:pt>
                <c:pt idx="164">
                  <c:v>4.6006884514099466</c:v>
                </c:pt>
                <c:pt idx="165">
                  <c:v>4.6551769802339429</c:v>
                </c:pt>
                <c:pt idx="166">
                  <c:v>4.710782870376514</c:v>
                </c:pt>
                <c:pt idx="167">
                  <c:v>4.7675448589149347</c:v>
                </c:pt>
                <c:pt idx="168">
                  <c:v>4.8255027378400719</c:v>
                </c:pt>
                <c:pt idx="169">
                  <c:v>4.8846973898715644</c:v>
                </c:pt>
                <c:pt idx="170">
                  <c:v>4.9451708251695941</c:v>
                </c:pt>
                <c:pt idx="171">
                  <c:v>5.0069662189808408</c:v>
                </c:pt>
                <c:pt idx="172">
                  <c:v>5.0701279502566585</c:v>
                </c:pt>
                <c:pt idx="173">
                  <c:v>5.1347016412820015</c:v>
                </c:pt>
                <c:pt idx="174">
                  <c:v>5.2007341983541409</c:v>
                </c:pt>
                <c:pt idx="175">
                  <c:v>5.2682738535508795</c:v>
                </c:pt>
                <c:pt idx="176">
                  <c:v>5.3373702076286369</c:v>
                </c:pt>
                <c:pt idx="177">
                  <c:v>5.4080742740914749</c:v>
                </c:pt>
                <c:pt idx="178">
                  <c:v>5.4804385244730049</c:v>
                </c:pt>
                <c:pt idx="179">
                  <c:v>5.5545169348738614</c:v>
                </c:pt>
                <c:pt idx="180">
                  <c:v>5.6303650337984834</c:v>
                </c:pt>
                <c:pt idx="181">
                  <c:v>5.7080399513357403</c:v>
                </c:pt>
                <c:pt idx="182">
                  <c:v>5.7876004697290693</c:v>
                </c:pt>
                <c:pt idx="183">
                  <c:v>5.8691070753828605</c:v>
                </c:pt>
                <c:pt idx="184">
                  <c:v>5.9526220123528679</c:v>
                </c:pt>
                <c:pt idx="185">
                  <c:v>6.0382093373696577</c:v>
                </c:pt>
                <c:pt idx="186">
                  <c:v>6.1259349764453788</c:v>
                </c:pt>
                <c:pt idx="187">
                  <c:v>6.215866783115322</c:v>
                </c:pt>
                <c:pt idx="188">
                  <c:v>6.3080745983671793</c:v>
                </c:pt>
                <c:pt idx="189">
                  <c:v>6.4026303123121995</c:v>
                </c:pt>
                <c:pt idx="190">
                  <c:v>6.4996079276540311</c:v>
                </c:pt>
                <c:pt idx="191">
                  <c:v>6.5990836250123692</c:v>
                </c:pt>
                <c:pt idx="192">
                  <c:v>6.7011358301602533</c:v>
                </c:pt>
                <c:pt idx="193">
                  <c:v>6.8058452832354011</c:v>
                </c:pt>
                <c:pt idx="194">
                  <c:v>6.9132951099875894</c:v>
                </c:pt>
                <c:pt idx="195">
                  <c:v>7.0235708951259923</c:v>
                </c:pt>
                <c:pt idx="196">
                  <c:v>7.136760757831988</c:v>
                </c:pt>
                <c:pt idx="197">
                  <c:v>7.2529554295049934</c:v>
                </c:pt>
                <c:pt idx="198">
                  <c:v>7.3722483338106635</c:v>
                </c:pt>
                <c:pt idx="199">
                  <c:v>7.4947356691028535</c:v>
                </c:pt>
                <c:pt idx="200">
                  <c:v>7.6205164932928238</c:v>
                </c:pt>
                <c:pt idx="201">
                  <c:v>7.7496928112411991</c:v>
                </c:pt>
                <c:pt idx="202">
                  <c:v>7.8823696647504864</c:v>
                </c:pt>
                <c:pt idx="203">
                  <c:v>8.0186552252381436</c:v>
                </c:pt>
                <c:pt idx="204">
                  <c:v>8.1586608891725945</c:v>
                </c:pt>
                <c:pt idx="205">
                  <c:v>8.3025013763569415</c:v>
                </c:pt>
                <c:pt idx="206">
                  <c:v>8.4502948311476285</c:v>
                </c:pt>
                <c:pt idx="207">
                  <c:v>8.6021629266979609</c:v>
                </c:pt>
                <c:pt idx="208">
                  <c:v>8.7582309723188612</c:v>
                </c:pt>
                <c:pt idx="209">
                  <c:v>8.9186280240521612</c:v>
                </c:pt>
                <c:pt idx="210">
                  <c:v>9.0834869985544415</c:v>
                </c:pt>
                <c:pt idx="211">
                  <c:v>9.2529447903923518</c:v>
                </c:pt>
                <c:pt idx="212">
                  <c:v>9.4271423928533835</c:v>
                </c:pt>
                <c:pt idx="213">
                  <c:v>9.6062250223790784</c:v>
                </c:pt>
                <c:pt idx="214">
                  <c:v>9.7903422467309618</c:v>
                </c:pt>
                <c:pt idx="215">
                  <c:v>9.9796481170026468</c:v>
                </c:pt>
                <c:pt idx="216">
                  <c:v>10.174301303595039</c:v>
                </c:pt>
                <c:pt idx="217">
                  <c:v>10.374465236274991</c:v>
                </c:pt>
                <c:pt idx="218">
                  <c:v>10.580308248441424</c:v>
                </c:pt>
                <c:pt idx="219">
                  <c:v>10.792003725726589</c:v>
                </c:pt>
                <c:pt idx="220">
                  <c:v>11.009730259063961</c:v>
                </c:pt>
                <c:pt idx="221">
                  <c:v>11.233671802358248</c:v>
                </c:pt>
                <c:pt idx="222">
                  <c:v>11.464017834897014</c:v>
                </c:pt>
                <c:pt idx="223">
                  <c:v>11.700963528647584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59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60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50.011160714285779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13.148000000000001</v>
      </c>
    </row>
    <row r="12" spans="1:2" x14ac:dyDescent="0.35">
      <c r="A12" t="s">
        <v>50</v>
      </c>
      <c r="B12">
        <f>Analysis!K5</f>
        <v>14500</v>
      </c>
    </row>
    <row r="13" spans="1:2" x14ac:dyDescent="0.35">
      <c r="A13" t="s">
        <v>51</v>
      </c>
      <c r="B13" s="14">
        <f>Analysis!J3</f>
        <v>3.3074029197347144E-4</v>
      </c>
    </row>
    <row r="14" spans="1:2" x14ac:dyDescent="0.35">
      <c r="A14" t="s">
        <v>52</v>
      </c>
      <c r="B14" s="14">
        <f>Analysis!J2</f>
        <v>2.4031203914351837E-3</v>
      </c>
    </row>
    <row r="15" spans="1:2" x14ac:dyDescent="0.35">
      <c r="A15" t="s">
        <v>56</v>
      </c>
      <c r="B15" s="13" t="str">
        <f>IF(Analysis!K4="NA","No","Yes")</f>
        <v>Yes</v>
      </c>
    </row>
    <row r="16" spans="1:2" x14ac:dyDescent="0.35">
      <c r="A16" t="s">
        <v>55</v>
      </c>
      <c r="B16" s="15">
        <f>Analysis!K4</f>
        <v>11876.21145321999</v>
      </c>
    </row>
    <row r="17" spans="1:2" x14ac:dyDescent="0.35">
      <c r="A17" t="s">
        <v>54</v>
      </c>
      <c r="B17" t="s">
        <v>58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W5BC08L05HAM.xlsx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3" workbookViewId="0">
      <selection activeCell="K4" sqref="K4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0.12836941426895079</v>
      </c>
      <c r="I2" s="1" t="s">
        <v>23</v>
      </c>
      <c r="J2" s="1">
        <f>MAX(N9:N1022)</f>
        <v>2.4031203914351837E-3</v>
      </c>
      <c r="K2" s="1">
        <f>INDEX($A9:$A1022,M2)</f>
        <v>14500</v>
      </c>
      <c r="L2" s="8">
        <f>INDEX($H9:$H1022,M2)</f>
        <v>11.700963528647584</v>
      </c>
      <c r="M2" s="1">
        <f>MATCH(J2,N9:N1022)</f>
        <v>224</v>
      </c>
      <c r="O2" s="1">
        <f>J2/J3</f>
        <v>7.2658833826872753</v>
      </c>
    </row>
    <row r="3" spans="1:15" x14ac:dyDescent="0.25">
      <c r="G3" s="1" t="s">
        <v>20</v>
      </c>
      <c r="H3" s="1">
        <v>0.360525602987188</v>
      </c>
      <c r="I3" s="1" t="s">
        <v>22</v>
      </c>
      <c r="J3" s="1">
        <f>INDEX(J9:J1022,L8)</f>
        <v>3.3074029197347144E-4</v>
      </c>
      <c r="K3" s="1">
        <f>INDEX(A9:A1022,L8)</f>
        <v>4200</v>
      </c>
      <c r="L3" s="8">
        <f>INDEX(H9:H1022,L8)</f>
        <v>2.8568513517783738</v>
      </c>
      <c r="M3" s="1">
        <f>MATCH(J3,J9:J1022,0)</f>
        <v>121</v>
      </c>
    </row>
    <row r="4" spans="1:15" x14ac:dyDescent="0.25">
      <c r="G4" s="1" t="s">
        <v>19</v>
      </c>
      <c r="H4" s="6">
        <v>0.10389118781777196</v>
      </c>
      <c r="I4" s="1" t="s">
        <v>26</v>
      </c>
      <c r="K4" s="9">
        <f>IF(J2&lt;2*J3,"NA",(L2-L3+K3*J3-K2*J2)/(J3-J2))</f>
        <v>11876.21145321999</v>
      </c>
      <c r="L4" s="8">
        <f>IF(K4="NA","NA",L3+J3*(K4-K3))</f>
        <v>5.3956837690664585</v>
      </c>
    </row>
    <row r="5" spans="1:15" ht="12" customHeight="1" x14ac:dyDescent="0.25">
      <c r="G5" s="1" t="s">
        <v>18</v>
      </c>
      <c r="H5" s="6">
        <v>2.9732275967516461E-4</v>
      </c>
      <c r="I5" s="1" t="s">
        <v>27</v>
      </c>
      <c r="K5" s="1">
        <f>INDEX(A9:A1022,M5)</f>
        <v>14500</v>
      </c>
      <c r="L5" s="8">
        <f>MAX(B9:B1022)</f>
        <v>13.148000000000001</v>
      </c>
      <c r="M5" s="1">
        <f>MATCH(L5,B9:B1022,0)</f>
        <v>224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1.4677421254897938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224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9.6777526466444996</v>
      </c>
      <c r="L8" s="4">
        <f>SUM(L9:L1022)</f>
        <v>121</v>
      </c>
      <c r="M8" s="4">
        <f>MAX(M9:M1022)</f>
        <v>4200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0.16487446118003513</v>
      </c>
      <c r="G9" s="3"/>
      <c r="H9" s="3">
        <f>IF(A9="","",H$2*A9^H$3+H$4*(EXP(H$5*A9)-1))</f>
        <v>0.16487446118003513</v>
      </c>
      <c r="I9" s="3">
        <f>IF(A9="","",(B9-H9)^2)</f>
        <v>2.7183587949406909E-2</v>
      </c>
      <c r="J9" s="2">
        <f>IF(A9="","",$H$2*$H$3*$A9^($H$3-1)+($H$4*$H$5*EXP($H$5*$A9)))</f>
        <v>2.9740500190831805E-2</v>
      </c>
      <c r="K9" s="2">
        <f>IF( A9="","", H$2*H$3*(H$3-1)*A9^(H$3-2)+(H$4*H$5^2*EXP(H$5*$A9)))</f>
        <v>-9.499252717982444E-3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0.21172554888876399</v>
      </c>
      <c r="G10" s="3"/>
      <c r="H10" s="3">
        <f t="shared" ref="H10:H73" si="4">IF(A10="","",H$2*A10^H$3+H$4*(EXP(H$5*A10)-1))</f>
        <v>0.21172554888876399</v>
      </c>
      <c r="I10" s="3">
        <f t="shared" ref="I10:I73" si="5">IF(A10="","",(B10-H10)^2)</f>
        <v>4.4827708052248394E-2</v>
      </c>
      <c r="J10" s="2">
        <f t="shared" ref="J10:J73" si="6">IF(A10="","",$H$2*$H$3*$A10^($H$3-1)+($H$4*$H$5*EXP($H$5*$A10)))</f>
        <v>1.9102903290464351E-2</v>
      </c>
      <c r="K10" s="2">
        <f t="shared" ref="K10:K73" si="7">IF( A10="","", H$2*H$3*(H$3-1)*A10^(H$3-2)+(H$4*H$5^2*EXP(H$5*$A10)))</f>
        <v>-3.049001103770232E-3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7.5999999999999998E-2</v>
      </c>
      <c r="C11" s="2">
        <f t="shared" si="0"/>
        <v>1</v>
      </c>
      <c r="D11" s="3">
        <f t="shared" si="1"/>
        <v>6</v>
      </c>
      <c r="E11" s="3">
        <f t="shared" si="2"/>
        <v>7.5999999999999998E-2</v>
      </c>
      <c r="F11" s="3">
        <f t="shared" si="3"/>
        <v>0.24509464919450533</v>
      </c>
      <c r="G11" s="3"/>
      <c r="H11" s="3">
        <f t="shared" si="4"/>
        <v>0.24509464919450533</v>
      </c>
      <c r="I11" s="3">
        <f t="shared" si="5"/>
        <v>2.8593000386212826E-2</v>
      </c>
      <c r="J11" s="2">
        <f t="shared" si="6"/>
        <v>1.4746947441284792E-2</v>
      </c>
      <c r="K11" s="2">
        <f t="shared" si="7"/>
        <v>-1.5684086647965373E-3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0.13799999999999998</v>
      </c>
      <c r="C12" s="2">
        <f t="shared" si="0"/>
        <v>1</v>
      </c>
      <c r="D12" s="3">
        <f t="shared" si="1"/>
        <v>8</v>
      </c>
      <c r="E12" s="3">
        <f t="shared" si="2"/>
        <v>0.13799999999999998</v>
      </c>
      <c r="F12" s="3">
        <f t="shared" si="3"/>
        <v>0.27192174848453299</v>
      </c>
      <c r="G12" s="3"/>
      <c r="H12" s="3">
        <f t="shared" si="4"/>
        <v>0.27192174848453299</v>
      </c>
      <c r="I12" s="3">
        <f t="shared" si="5"/>
        <v>1.7935034717154519E-2</v>
      </c>
      <c r="J12" s="2">
        <f t="shared" si="6"/>
        <v>1.2274157209248786E-2</v>
      </c>
      <c r="K12" s="2">
        <f t="shared" si="7"/>
        <v>-9.7864196638436569E-4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0.19400000000000001</v>
      </c>
      <c r="C13" s="2">
        <f t="shared" si="0"/>
        <v>1</v>
      </c>
      <c r="D13" s="3">
        <f t="shared" si="1"/>
        <v>10</v>
      </c>
      <c r="E13" s="3">
        <f t="shared" si="2"/>
        <v>0.19400000000000001</v>
      </c>
      <c r="F13" s="3">
        <f t="shared" si="3"/>
        <v>0.29474281181876988</v>
      </c>
      <c r="G13" s="3"/>
      <c r="H13" s="3">
        <f t="shared" si="4"/>
        <v>0.29474281181876988</v>
      </c>
      <c r="I13" s="3">
        <f t="shared" si="5"/>
        <v>1.0149114133152079E-2</v>
      </c>
      <c r="J13" s="2">
        <f t="shared" si="6"/>
        <v>1.0646061263091025E-2</v>
      </c>
      <c r="K13" s="2">
        <f t="shared" si="7"/>
        <v>-6.7879798135683463E-4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0.248</v>
      </c>
      <c r="C14" s="2">
        <f t="shared" si="0"/>
        <v>1</v>
      </c>
      <c r="D14" s="3">
        <f t="shared" si="1"/>
        <v>12</v>
      </c>
      <c r="E14" s="3">
        <f t="shared" si="2"/>
        <v>0.248</v>
      </c>
      <c r="F14" s="3">
        <f t="shared" si="3"/>
        <v>0.31480861134074301</v>
      </c>
      <c r="G14" s="3"/>
      <c r="H14" s="3">
        <f t="shared" si="4"/>
        <v>0.31480861134074301</v>
      </c>
      <c r="I14" s="3">
        <f t="shared" si="5"/>
        <v>4.4633905492784554E-3</v>
      </c>
      <c r="J14" s="2">
        <f t="shared" si="6"/>
        <v>9.4778904131321631E-3</v>
      </c>
      <c r="K14" s="2">
        <f t="shared" si="7"/>
        <v>-5.0341118255637306E-4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0.28199999999999997</v>
      </c>
      <c r="C15" s="2">
        <f t="shared" si="0"/>
        <v>1</v>
      </c>
      <c r="D15" s="3">
        <f t="shared" si="1"/>
        <v>14</v>
      </c>
      <c r="E15" s="3">
        <f t="shared" si="2"/>
        <v>0.28199999999999997</v>
      </c>
      <c r="F15" s="3">
        <f t="shared" si="3"/>
        <v>0.33284027370897634</v>
      </c>
      <c r="G15" s="3"/>
      <c r="H15" s="3">
        <f t="shared" si="4"/>
        <v>0.33284027370897634</v>
      </c>
      <c r="I15" s="3">
        <f t="shared" si="5"/>
        <v>2.5847334308036337E-3</v>
      </c>
      <c r="J15" s="2">
        <f t="shared" si="6"/>
        <v>8.5911042382379923E-3</v>
      </c>
      <c r="K15" s="2">
        <f t="shared" si="7"/>
        <v>-3.9098763101631101E-4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0.316</v>
      </c>
      <c r="C16" s="2">
        <f t="shared" si="0"/>
        <v>1</v>
      </c>
      <c r="D16" s="3">
        <f t="shared" si="1"/>
        <v>16</v>
      </c>
      <c r="E16" s="3">
        <f t="shared" si="2"/>
        <v>0.316</v>
      </c>
      <c r="F16" s="3">
        <f t="shared" si="3"/>
        <v>0.34929634143899568</v>
      </c>
      <c r="G16" s="3"/>
      <c r="H16" s="3">
        <f t="shared" si="4"/>
        <v>0.34929634143899568</v>
      </c>
      <c r="I16" s="3">
        <f t="shared" si="5"/>
        <v>1.1086463532221809E-3</v>
      </c>
      <c r="J16" s="2">
        <f t="shared" si="6"/>
        <v>7.8905157586887965E-3</v>
      </c>
      <c r="K16" s="2">
        <f t="shared" si="7"/>
        <v>-3.1411175673378046E-4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0.34600000000000003</v>
      </c>
      <c r="C17" s="2">
        <f t="shared" si="0"/>
        <v>1</v>
      </c>
      <c r="D17" s="3">
        <f t="shared" si="1"/>
        <v>18</v>
      </c>
      <c r="E17" s="3">
        <f t="shared" si="2"/>
        <v>0.34600000000000003</v>
      </c>
      <c r="F17" s="3">
        <f t="shared" si="3"/>
        <v>0.36448881947369016</v>
      </c>
      <c r="G17" s="3"/>
      <c r="H17" s="3">
        <f t="shared" si="4"/>
        <v>0.36448881947369016</v>
      </c>
      <c r="I17" s="3">
        <f t="shared" si="5"/>
        <v>3.4183644553070346E-4</v>
      </c>
      <c r="J17" s="2">
        <f t="shared" si="6"/>
        <v>7.3203082887132072E-3</v>
      </c>
      <c r="K17" s="2">
        <f t="shared" si="7"/>
        <v>-2.5895137053956718E-4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0.378</v>
      </c>
      <c r="C18" s="2">
        <f t="shared" si="0"/>
        <v>1</v>
      </c>
      <c r="D18" s="3">
        <f t="shared" si="1"/>
        <v>20</v>
      </c>
      <c r="E18" s="3">
        <f t="shared" si="2"/>
        <v>0.378</v>
      </c>
      <c r="F18" s="3">
        <f t="shared" si="3"/>
        <v>0.37864084813743221</v>
      </c>
      <c r="G18" s="3"/>
      <c r="H18" s="3">
        <f t="shared" si="4"/>
        <v>0.37864084813743221</v>
      </c>
      <c r="I18" s="3">
        <f t="shared" si="5"/>
        <v>4.1068633525032494E-7</v>
      </c>
      <c r="J18" s="2">
        <f t="shared" si="6"/>
        <v>6.8453899183420278E-3</v>
      </c>
      <c r="K18" s="2">
        <f t="shared" si="7"/>
        <v>-2.1786980710760738E-4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0.55800000000000005</v>
      </c>
      <c r="C19" s="2">
        <f t="shared" si="0"/>
        <v>1</v>
      </c>
      <c r="D19" s="3">
        <f t="shared" si="1"/>
        <v>40</v>
      </c>
      <c r="E19" s="3">
        <f t="shared" si="2"/>
        <v>0.55800000000000005</v>
      </c>
      <c r="F19" s="3">
        <f t="shared" si="3"/>
        <v>0.48658195958891565</v>
      </c>
      <c r="G19" s="3"/>
      <c r="H19" s="3">
        <f t="shared" si="4"/>
        <v>0.48658195958891565</v>
      </c>
      <c r="I19" s="3">
        <f t="shared" si="5"/>
        <v>5.1005364961592848E-3</v>
      </c>
      <c r="J19" s="2">
        <f t="shared" si="6"/>
        <v>4.4056872922360142E-3</v>
      </c>
      <c r="K19" s="2">
        <f t="shared" si="7"/>
        <v>-6.9924082086062953E-5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0.66400000000000003</v>
      </c>
      <c r="C20" s="2">
        <f t="shared" si="0"/>
        <v>1</v>
      </c>
      <c r="D20" s="3">
        <f t="shared" si="1"/>
        <v>60</v>
      </c>
      <c r="E20" s="3">
        <f t="shared" si="2"/>
        <v>0.66400000000000003</v>
      </c>
      <c r="F20" s="3">
        <f t="shared" si="3"/>
        <v>0.56360385382562916</v>
      </c>
      <c r="G20" s="3"/>
      <c r="H20" s="3">
        <f t="shared" si="4"/>
        <v>0.56360385382562916</v>
      </c>
      <c r="I20" s="3">
        <f t="shared" si="5"/>
        <v>1.0079386166665642E-2</v>
      </c>
      <c r="J20" s="2">
        <f t="shared" si="6"/>
        <v>3.4067692451308089E-3</v>
      </c>
      <c r="K20" s="2">
        <f t="shared" si="7"/>
        <v>-3.5964539066486846E-5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0.74600000000000011</v>
      </c>
      <c r="C21" s="2">
        <f t="shared" si="0"/>
        <v>1</v>
      </c>
      <c r="D21" s="3">
        <f t="shared" si="1"/>
        <v>80</v>
      </c>
      <c r="E21" s="3">
        <f t="shared" si="2"/>
        <v>0.74600000000000011</v>
      </c>
      <c r="F21" s="3">
        <f t="shared" si="3"/>
        <v>0.62562439614200316</v>
      </c>
      <c r="G21" s="3"/>
      <c r="H21" s="3">
        <f t="shared" si="4"/>
        <v>0.62562439614200316</v>
      </c>
      <c r="I21" s="3">
        <f t="shared" si="5"/>
        <v>1.449028600417741E-2</v>
      </c>
      <c r="J21" s="2">
        <f t="shared" si="6"/>
        <v>2.8397830532340307E-3</v>
      </c>
      <c r="K21" s="2">
        <f t="shared" si="7"/>
        <v>-2.2437347655995642E-5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0.82199999999999984</v>
      </c>
      <c r="C22" s="2">
        <f t="shared" si="0"/>
        <v>1</v>
      </c>
      <c r="D22" s="3">
        <f t="shared" si="1"/>
        <v>100</v>
      </c>
      <c r="E22" s="3">
        <f t="shared" si="2"/>
        <v>0.82199999999999984</v>
      </c>
      <c r="F22" s="3">
        <f t="shared" si="3"/>
        <v>0.67846020436789778</v>
      </c>
      <c r="G22" s="3"/>
      <c r="H22" s="3">
        <f t="shared" si="4"/>
        <v>0.67846020436789778</v>
      </c>
      <c r="I22" s="3">
        <f t="shared" si="5"/>
        <v>2.0603672930105628E-2</v>
      </c>
      <c r="J22" s="2">
        <f t="shared" si="6"/>
        <v>2.4665405932927601E-3</v>
      </c>
      <c r="K22" s="2">
        <f t="shared" si="7"/>
        <v>-1.555994458147235E-5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0.86799999999999999</v>
      </c>
      <c r="C23" s="2">
        <f t="shared" si="0"/>
        <v>1</v>
      </c>
      <c r="D23" s="3">
        <f t="shared" si="1"/>
        <v>120</v>
      </c>
      <c r="E23" s="3">
        <f t="shared" si="2"/>
        <v>0.86799999999999999</v>
      </c>
      <c r="F23" s="3">
        <f t="shared" si="3"/>
        <v>0.72498012421594993</v>
      </c>
      <c r="G23" s="3"/>
      <c r="H23" s="3">
        <f t="shared" si="4"/>
        <v>0.72498012421594993</v>
      </c>
      <c r="I23" s="3">
        <f t="shared" si="5"/>
        <v>2.045468486928511E-2</v>
      </c>
      <c r="J23" s="2">
        <f t="shared" si="6"/>
        <v>2.1987896006167682E-3</v>
      </c>
      <c r="K23" s="2">
        <f t="shared" si="7"/>
        <v>-1.1537143273215831E-5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0.90600000000000003</v>
      </c>
      <c r="C24" s="2">
        <f t="shared" si="0"/>
        <v>1</v>
      </c>
      <c r="D24" s="3">
        <f t="shared" si="1"/>
        <v>140</v>
      </c>
      <c r="E24" s="3">
        <f t="shared" si="2"/>
        <v>0.90600000000000003</v>
      </c>
      <c r="F24" s="3">
        <f t="shared" si="3"/>
        <v>0.76683818448588148</v>
      </c>
      <c r="G24" s="3"/>
      <c r="H24" s="3">
        <f t="shared" si="4"/>
        <v>0.76683818448588148</v>
      </c>
      <c r="I24" s="3">
        <f t="shared" si="5"/>
        <v>1.9366010897185565E-2</v>
      </c>
      <c r="J24" s="2">
        <f t="shared" si="6"/>
        <v>1.9955793038457527E-3</v>
      </c>
      <c r="K24" s="2">
        <f t="shared" si="7"/>
        <v>-8.9584930137768417E-6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0.95</v>
      </c>
      <c r="C25" s="2">
        <f t="shared" si="0"/>
        <v>1</v>
      </c>
      <c r="D25" s="3">
        <f t="shared" si="1"/>
        <v>160</v>
      </c>
      <c r="E25" s="3">
        <f t="shared" si="2"/>
        <v>0.95</v>
      </c>
      <c r="F25" s="3">
        <f t="shared" si="3"/>
        <v>0.80508614013414093</v>
      </c>
      <c r="G25" s="3"/>
      <c r="H25" s="3">
        <f t="shared" si="4"/>
        <v>0.80508614013414093</v>
      </c>
      <c r="I25" s="3">
        <f t="shared" si="5"/>
        <v>2.1000026781221828E-2</v>
      </c>
      <c r="J25" s="2">
        <f t="shared" si="6"/>
        <v>1.8350772257635715E-3</v>
      </c>
      <c r="K25" s="2">
        <f t="shared" si="7"/>
        <v>-7.1951788158846387E-6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0.97999999999999987</v>
      </c>
      <c r="C26" s="2">
        <f t="shared" si="0"/>
        <v>1</v>
      </c>
      <c r="D26" s="3">
        <f t="shared" si="1"/>
        <v>180</v>
      </c>
      <c r="E26" s="3">
        <f t="shared" si="2"/>
        <v>0.97999999999999987</v>
      </c>
      <c r="F26" s="3">
        <f t="shared" si="3"/>
        <v>0.84043964154430262</v>
      </c>
      <c r="G26" s="3"/>
      <c r="H26" s="3">
        <f t="shared" si="4"/>
        <v>0.84043964154430262</v>
      </c>
      <c r="I26" s="3">
        <f t="shared" si="5"/>
        <v>1.9477093652282708E-2</v>
      </c>
      <c r="J26" s="2">
        <f t="shared" si="6"/>
        <v>1.7044810245540559E-3</v>
      </c>
      <c r="K26" s="2">
        <f t="shared" si="7"/>
        <v>-5.9299397988408576E-6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1.008</v>
      </c>
      <c r="C27" s="2">
        <f t="shared" si="0"/>
        <v>1</v>
      </c>
      <c r="D27" s="3">
        <f t="shared" si="1"/>
        <v>200</v>
      </c>
      <c r="E27" s="3">
        <f t="shared" si="2"/>
        <v>1.008</v>
      </c>
      <c r="F27" s="3">
        <f t="shared" si="3"/>
        <v>0.87341051562868977</v>
      </c>
      <c r="G27" s="3"/>
      <c r="H27" s="3">
        <f t="shared" si="4"/>
        <v>0.87341051562868977</v>
      </c>
      <c r="I27" s="3">
        <f t="shared" si="5"/>
        <v>1.8114329303335164E-2</v>
      </c>
      <c r="J27" s="2">
        <f t="shared" si="6"/>
        <v>1.595741879739573E-3</v>
      </c>
      <c r="K27" s="2">
        <f t="shared" si="7"/>
        <v>-4.9876182092354656E-6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1.044</v>
      </c>
      <c r="C28" s="2">
        <f t="shared" si="0"/>
        <v>1</v>
      </c>
      <c r="D28" s="3">
        <f t="shared" si="1"/>
        <v>220</v>
      </c>
      <c r="E28" s="3">
        <f t="shared" si="2"/>
        <v>1.044</v>
      </c>
      <c r="F28" s="3">
        <f t="shared" si="3"/>
        <v>0.90437909314517784</v>
      </c>
      <c r="G28" s="3"/>
      <c r="H28" s="3">
        <f t="shared" si="4"/>
        <v>0.90437909314517784</v>
      </c>
      <c r="I28" s="3">
        <f t="shared" si="5"/>
        <v>1.9493997630962937E-2</v>
      </c>
      <c r="J28" s="2">
        <f t="shared" si="6"/>
        <v>1.5035223272694756E-3</v>
      </c>
      <c r="K28" s="2">
        <f t="shared" si="7"/>
        <v>-4.2646311259212118E-6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1.0619999999999998</v>
      </c>
      <c r="C29" s="2">
        <f t="shared" si="0"/>
        <v>1</v>
      </c>
      <c r="D29" s="3">
        <f t="shared" si="1"/>
        <v>240</v>
      </c>
      <c r="E29" s="3">
        <f t="shared" si="2"/>
        <v>1.0619999999999998</v>
      </c>
      <c r="F29" s="3">
        <f t="shared" si="3"/>
        <v>0.93363669880074096</v>
      </c>
      <c r="G29" s="3"/>
      <c r="H29" s="3">
        <f t="shared" si="4"/>
        <v>0.93363669880074096</v>
      </c>
      <c r="I29" s="3">
        <f t="shared" si="5"/>
        <v>1.6477137094771655E-2</v>
      </c>
      <c r="J29" s="2">
        <f t="shared" si="6"/>
        <v>1.4241303559007028E-3</v>
      </c>
      <c r="K29" s="2">
        <f t="shared" si="7"/>
        <v>-3.6963075379222167E-6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1.0980000000000001</v>
      </c>
      <c r="C30" s="2">
        <f t="shared" si="0"/>
        <v>1</v>
      </c>
      <c r="D30" s="3">
        <f t="shared" si="1"/>
        <v>260</v>
      </c>
      <c r="E30" s="3">
        <f t="shared" si="2"/>
        <v>1.0980000000000001</v>
      </c>
      <c r="F30" s="3">
        <f t="shared" si="3"/>
        <v>0.96141205439722965</v>
      </c>
      <c r="G30" s="3"/>
      <c r="H30" s="3">
        <f t="shared" si="4"/>
        <v>0.96141205439722965</v>
      </c>
      <c r="I30" s="3">
        <f t="shared" si="5"/>
        <v>1.8656266883985376E-2</v>
      </c>
      <c r="J30" s="2">
        <f t="shared" si="6"/>
        <v>1.3549231523253059E-3</v>
      </c>
      <c r="K30" s="2">
        <f t="shared" si="7"/>
        <v>-3.2404557261893774E-6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1.1219999999999999</v>
      </c>
      <c r="C31" s="2">
        <f t="shared" si="0"/>
        <v>1</v>
      </c>
      <c r="D31" s="3">
        <f t="shared" si="1"/>
        <v>280</v>
      </c>
      <c r="E31" s="3">
        <f t="shared" si="2"/>
        <v>1.1219999999999999</v>
      </c>
      <c r="F31" s="3">
        <f t="shared" si="3"/>
        <v>0.98788844417342825</v>
      </c>
      <c r="G31" s="3"/>
      <c r="H31" s="3">
        <f t="shared" si="4"/>
        <v>0.98788844417342825</v>
      </c>
      <c r="I31" s="3">
        <f t="shared" si="5"/>
        <v>1.7985909406223639E-2</v>
      </c>
      <c r="J31" s="2">
        <f t="shared" si="6"/>
        <v>1.2939544895835963E-3</v>
      </c>
      <c r="K31" s="2">
        <f t="shared" si="7"/>
        <v>-2.8685296376148544E-6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1.1539999999999999</v>
      </c>
      <c r="C32" s="2">
        <f t="shared" si="0"/>
        <v>1</v>
      </c>
      <c r="D32" s="3">
        <f t="shared" si="1"/>
        <v>300</v>
      </c>
      <c r="E32" s="3">
        <f t="shared" si="2"/>
        <v>1.1539999999999999</v>
      </c>
      <c r="F32" s="3">
        <f t="shared" si="3"/>
        <v>1.0132152975792719</v>
      </c>
      <c r="G32" s="3"/>
      <c r="H32" s="3">
        <f t="shared" si="4"/>
        <v>1.0132152975792719</v>
      </c>
      <c r="I32" s="3">
        <f t="shared" si="5"/>
        <v>1.982033243569295E-2</v>
      </c>
      <c r="J32" s="2">
        <f t="shared" si="6"/>
        <v>1.2397564512499871E-3</v>
      </c>
      <c r="K32" s="2">
        <f t="shared" si="7"/>
        <v>-2.5606150570647667E-6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1.1800000000000002</v>
      </c>
      <c r="C33" s="2">
        <f t="shared" si="0"/>
        <v>1</v>
      </c>
      <c r="D33" s="3">
        <f t="shared" si="1"/>
        <v>320</v>
      </c>
      <c r="E33" s="3">
        <f t="shared" si="2"/>
        <v>1.1800000000000002</v>
      </c>
      <c r="F33" s="3">
        <f t="shared" si="3"/>
        <v>1.0375162528200463</v>
      </c>
      <c r="G33" s="3"/>
      <c r="H33" s="3">
        <f t="shared" si="4"/>
        <v>1.0375162528200463</v>
      </c>
      <c r="I33" s="3">
        <f t="shared" si="5"/>
        <v>2.0301618210440998E-2</v>
      </c>
      <c r="J33" s="2">
        <f t="shared" si="6"/>
        <v>1.1911990441351081E-3</v>
      </c>
      <c r="K33" s="2">
        <f t="shared" si="7"/>
        <v>-2.302451613999579E-6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1.2</v>
      </c>
      <c r="C34" s="2">
        <f t="shared" si="0"/>
        <v>1</v>
      </c>
      <c r="D34" s="3">
        <f t="shared" si="1"/>
        <v>340</v>
      </c>
      <c r="E34" s="3">
        <f t="shared" si="2"/>
        <v>1.2</v>
      </c>
      <c r="F34" s="3">
        <f t="shared" si="3"/>
        <v>1.0608949215306742</v>
      </c>
      <c r="G34" s="3"/>
      <c r="H34" s="3">
        <f t="shared" si="4"/>
        <v>1.0608949215306742</v>
      </c>
      <c r="I34" s="3">
        <f t="shared" si="5"/>
        <v>1.9350222855957271E-2</v>
      </c>
      <c r="J34" s="2">
        <f t="shared" si="6"/>
        <v>1.1473969217947178E-3</v>
      </c>
      <c r="K34" s="2">
        <f t="shared" si="7"/>
        <v>-2.0835944519188941E-6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1.2180000000000002</v>
      </c>
      <c r="C35" s="2">
        <f t="shared" si="0"/>
        <v>1</v>
      </c>
      <c r="D35" s="3">
        <f t="shared" si="1"/>
        <v>360</v>
      </c>
      <c r="E35" s="3">
        <f t="shared" si="2"/>
        <v>1.2180000000000002</v>
      </c>
      <c r="F35" s="3">
        <f t="shared" si="3"/>
        <v>1.083439105402064</v>
      </c>
      <c r="G35" s="3"/>
      <c r="H35" s="3">
        <f t="shared" si="4"/>
        <v>1.083439105402064</v>
      </c>
      <c r="I35" s="3">
        <f t="shared" si="5"/>
        <v>1.8106634354996893E-2</v>
      </c>
      <c r="J35" s="2">
        <f t="shared" si="6"/>
        <v>1.107645649894294E-3</v>
      </c>
      <c r="K35" s="2">
        <f t="shared" si="7"/>
        <v>-1.8962411503811887E-6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1.238</v>
      </c>
      <c r="C36" s="2">
        <f t="shared" si="0"/>
        <v>1</v>
      </c>
      <c r="D36" s="3">
        <f t="shared" si="1"/>
        <v>380</v>
      </c>
      <c r="E36" s="3">
        <f t="shared" si="2"/>
        <v>1.238</v>
      </c>
      <c r="F36" s="3">
        <f t="shared" si="3"/>
        <v>1.1052239425893222</v>
      </c>
      <c r="G36" s="3"/>
      <c r="H36" s="3">
        <f t="shared" si="4"/>
        <v>1.1052239425893222</v>
      </c>
      <c r="I36" s="3">
        <f t="shared" si="5"/>
        <v>1.76294814215236E-2</v>
      </c>
      <c r="J36" s="2">
        <f t="shared" si="6"/>
        <v>1.0713770829295101E-3</v>
      </c>
      <c r="K36" s="2">
        <f t="shared" si="7"/>
        <v>-1.7344612538140345E-6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1.25</v>
      </c>
      <c r="C37" s="2">
        <f t="shared" si="0"/>
        <v>1</v>
      </c>
      <c r="D37" s="3">
        <f t="shared" si="1"/>
        <v>400</v>
      </c>
      <c r="E37" s="3">
        <f t="shared" si="2"/>
        <v>1.25</v>
      </c>
      <c r="F37" s="3">
        <f t="shared" si="3"/>
        <v>1.1263142970496962</v>
      </c>
      <c r="G37" s="3"/>
      <c r="H37" s="3">
        <f t="shared" si="4"/>
        <v>1.1263142970496962</v>
      </c>
      <c r="I37" s="3">
        <f t="shared" si="5"/>
        <v>1.5298153114310787E-2</v>
      </c>
      <c r="J37" s="2">
        <f t="shared" si="6"/>
        <v>1.0381274455726148E-3</v>
      </c>
      <c r="K37" s="2">
        <f t="shared" si="7"/>
        <v>-1.593677252388743E-6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1.27</v>
      </c>
      <c r="C38" s="2">
        <f t="shared" si="0"/>
        <v>1</v>
      </c>
      <c r="D38" s="3">
        <f t="shared" si="1"/>
        <v>420</v>
      </c>
      <c r="E38" s="3">
        <f t="shared" si="2"/>
        <v>1.27</v>
      </c>
      <c r="F38" s="3">
        <f t="shared" si="3"/>
        <v>1.1467666013758542</v>
      </c>
      <c r="G38" s="3"/>
      <c r="H38" s="3">
        <f t="shared" si="4"/>
        <v>1.1467666013758542</v>
      </c>
      <c r="I38" s="3">
        <f t="shared" si="5"/>
        <v>1.5186470536457631E-2</v>
      </c>
      <c r="J38" s="2">
        <f t="shared" si="6"/>
        <v>1.007514064517703E-3</v>
      </c>
      <c r="K38" s="2">
        <f t="shared" si="7"/>
        <v>-1.4703070249606728E-6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1.2899999999999998</v>
      </c>
      <c r="C39" s="2">
        <f t="shared" si="0"/>
        <v>1</v>
      </c>
      <c r="D39" s="3">
        <f t="shared" si="1"/>
        <v>440</v>
      </c>
      <c r="E39" s="3">
        <f t="shared" si="2"/>
        <v>1.2899999999999998</v>
      </c>
      <c r="F39" s="3">
        <f t="shared" si="3"/>
        <v>1.1666302979645216</v>
      </c>
      <c r="G39" s="3"/>
      <c r="H39" s="3">
        <f t="shared" si="4"/>
        <v>1.1666302979645216</v>
      </c>
      <c r="I39" s="3">
        <f t="shared" si="5"/>
        <v>1.5220083380322689E-2</v>
      </c>
      <c r="J39" s="2">
        <f t="shared" si="6"/>
        <v>9.7921811707193441E-4</v>
      </c>
      <c r="K39" s="2">
        <f t="shared" si="7"/>
        <v>-1.3615125420144321E-6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1.3</v>
      </c>
      <c r="C40" s="2">
        <f t="shared" si="0"/>
        <v>1</v>
      </c>
      <c r="D40" s="3">
        <f t="shared" si="1"/>
        <v>460</v>
      </c>
      <c r="E40" s="3">
        <f t="shared" si="2"/>
        <v>1.3</v>
      </c>
      <c r="F40" s="3">
        <f t="shared" si="3"/>
        <v>1.1859489801855487</v>
      </c>
      <c r="G40" s="3"/>
      <c r="H40" s="3">
        <f t="shared" si="4"/>
        <v>1.1859489801855487</v>
      </c>
      <c r="I40" s="3">
        <f t="shared" si="5"/>
        <v>1.3007635120716366E-2</v>
      </c>
      <c r="J40" s="2">
        <f t="shared" si="6"/>
        <v>9.5297164498925335E-4</v>
      </c>
      <c r="K40" s="2">
        <f t="shared" si="7"/>
        <v>-1.265020053739368E-6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1.3119999999999998</v>
      </c>
      <c r="C41" s="2">
        <f t="shared" si="0"/>
        <v>1</v>
      </c>
      <c r="D41" s="3">
        <f t="shared" si="1"/>
        <v>480</v>
      </c>
      <c r="E41" s="3">
        <f t="shared" si="2"/>
        <v>1.3119999999999998</v>
      </c>
      <c r="F41" s="3">
        <f t="shared" si="3"/>
        <v>1.2047613062164471</v>
      </c>
      <c r="G41" s="3"/>
      <c r="H41" s="3">
        <f t="shared" si="4"/>
        <v>1.2047613062164471</v>
      </c>
      <c r="I41" s="3">
        <f t="shared" si="5"/>
        <v>1.15001374444026E-2</v>
      </c>
      <c r="J41" s="2">
        <f t="shared" si="6"/>
        <v>9.2854764409592107E-4</v>
      </c>
      <c r="K41" s="2">
        <f t="shared" si="7"/>
        <v>-1.1789893287739155E-6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1.33</v>
      </c>
      <c r="C42" s="2">
        <f t="shared" si="0"/>
        <v>1</v>
      </c>
      <c r="D42" s="3">
        <f t="shared" si="1"/>
        <v>500</v>
      </c>
      <c r="E42" s="3">
        <f t="shared" si="2"/>
        <v>1.33</v>
      </c>
      <c r="F42" s="3">
        <f t="shared" si="3"/>
        <v>1.2231017383352936</v>
      </c>
      <c r="G42" s="3"/>
      <c r="H42" s="3">
        <f t="shared" si="4"/>
        <v>1.2231017383352936</v>
      </c>
      <c r="I42" s="3">
        <f t="shared" si="5"/>
        <v>1.1427238346936061E-2</v>
      </c>
      <c r="J42" s="2">
        <f t="shared" si="6"/>
        <v>9.0575240655251996E-4</v>
      </c>
      <c r="K42" s="2">
        <f t="shared" si="7"/>
        <v>-1.1019171566579595E-6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1.3440000000000001</v>
      </c>
      <c r="C43" s="2">
        <f t="shared" si="0"/>
        <v>1</v>
      </c>
      <c r="D43" s="3">
        <f t="shared" si="1"/>
        <v>520</v>
      </c>
      <c r="E43" s="3">
        <f t="shared" si="2"/>
        <v>1.3440000000000001</v>
      </c>
      <c r="F43" s="3">
        <f t="shared" si="3"/>
        <v>1.2410011465995074</v>
      </c>
      <c r="G43" s="3"/>
      <c r="H43" s="3">
        <f t="shared" si="4"/>
        <v>1.2410011465995074</v>
      </c>
      <c r="I43" s="3">
        <f t="shared" si="5"/>
        <v>1.0608763801816174E-2</v>
      </c>
      <c r="J43" s="2">
        <f t="shared" si="6"/>
        <v>8.8441953626254783E-4</v>
      </c>
      <c r="K43" s="2">
        <f t="shared" si="7"/>
        <v>-1.0325651765162159E-6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1.36</v>
      </c>
      <c r="C44" s="2">
        <f t="shared" si="0"/>
        <v>1</v>
      </c>
      <c r="D44" s="3">
        <f t="shared" si="1"/>
        <v>540</v>
      </c>
      <c r="E44" s="3">
        <f t="shared" si="2"/>
        <v>1.36</v>
      </c>
      <c r="F44" s="3">
        <f t="shared" si="3"/>
        <v>1.2584873060038788</v>
      </c>
      <c r="G44" s="3"/>
      <c r="H44" s="3">
        <f t="shared" si="4"/>
        <v>1.2584873060038788</v>
      </c>
      <c r="I44" s="3">
        <f t="shared" si="5"/>
        <v>1.0304827042350159E-2</v>
      </c>
      <c r="J44" s="2">
        <f t="shared" si="6"/>
        <v>8.6440522307275629E-4</v>
      </c>
      <c r="K44" s="2">
        <f t="shared" si="7"/>
        <v>-9.6990523448801015E-7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1.3679999999999999</v>
      </c>
      <c r="C45" s="2">
        <f t="shared" si="0"/>
        <v>1</v>
      </c>
      <c r="D45" s="3">
        <f t="shared" si="1"/>
        <v>560</v>
      </c>
      <c r="E45" s="3">
        <f t="shared" si="2"/>
        <v>1.3679999999999999</v>
      </c>
      <c r="F45" s="3">
        <f t="shared" si="3"/>
        <v>1.2755853091312832</v>
      </c>
      <c r="G45" s="3"/>
      <c r="H45" s="3">
        <f t="shared" si="4"/>
        <v>1.2755853091312832</v>
      </c>
      <c r="I45" s="3">
        <f t="shared" si="5"/>
        <v>8.5404750883604653E-3</v>
      </c>
      <c r="J45" s="2">
        <f t="shared" si="6"/>
        <v>8.4558447523945231E-4</v>
      </c>
      <c r="K45" s="2">
        <f t="shared" si="7"/>
        <v>-9.1307754454096083E-7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1.3759999999999999</v>
      </c>
      <c r="C46" s="2">
        <f t="shared" si="0"/>
        <v>1</v>
      </c>
      <c r="D46" s="3">
        <f t="shared" si="1"/>
        <v>580</v>
      </c>
      <c r="E46" s="3">
        <f t="shared" si="2"/>
        <v>1.3759999999999999</v>
      </c>
      <c r="F46" s="3">
        <f t="shared" si="3"/>
        <v>1.2923179111421719</v>
      </c>
      <c r="G46" s="3"/>
      <c r="H46" s="3">
        <f t="shared" si="4"/>
        <v>1.2923179111421719</v>
      </c>
      <c r="I46" s="3">
        <f t="shared" si="5"/>
        <v>7.002691995609424E-3</v>
      </c>
      <c r="J46" s="2">
        <f t="shared" si="6"/>
        <v>8.2784808932664673E-4</v>
      </c>
      <c r="K46" s="2">
        <f t="shared" si="7"/>
        <v>-8.6135831871760665E-7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1.4000000000000001</v>
      </c>
      <c r="C47" s="2">
        <f t="shared" si="0"/>
        <v>1</v>
      </c>
      <c r="D47" s="3">
        <f t="shared" si="1"/>
        <v>600</v>
      </c>
      <c r="E47" s="3">
        <f t="shared" si="2"/>
        <v>1.4000000000000001</v>
      </c>
      <c r="F47" s="3">
        <f t="shared" si="3"/>
        <v>1.3087058201297432</v>
      </c>
      <c r="G47" s="3"/>
      <c r="H47" s="3">
        <f t="shared" si="4"/>
        <v>1.3087058201297432</v>
      </c>
      <c r="I47" s="3">
        <f t="shared" si="5"/>
        <v>8.3346272781828195E-3</v>
      </c>
      <c r="J47" s="2">
        <f t="shared" si="6"/>
        <v>8.1110019329617619E-4</v>
      </c>
      <c r="K47" s="2">
        <f t="shared" si="7"/>
        <v>-8.1413448223538495E-7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1.4080000000000001</v>
      </c>
      <c r="C48" s="2">
        <f t="shared" si="0"/>
        <v>1</v>
      </c>
      <c r="D48" s="3">
        <f t="shared" si="1"/>
        <v>620</v>
      </c>
      <c r="E48" s="3">
        <f t="shared" si="2"/>
        <v>1.4080000000000001</v>
      </c>
      <c r="F48" s="3">
        <f t="shared" si="3"/>
        <v>1.3247679430120158</v>
      </c>
      <c r="G48" s="3"/>
      <c r="H48" s="3">
        <f t="shared" si="4"/>
        <v>1.3247679430120158</v>
      </c>
      <c r="I48" s="3">
        <f t="shared" si="5"/>
        <v>6.9275753104510668E-3</v>
      </c>
      <c r="J48" s="2">
        <f t="shared" si="6"/>
        <v>7.9525623927383809E-4</v>
      </c>
      <c r="K48" s="2">
        <f t="shared" si="7"/>
        <v>-7.7088374623866743E-7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1.42</v>
      </c>
      <c r="C49" s="2">
        <f t="shared" si="0"/>
        <v>1</v>
      </c>
      <c r="D49" s="3">
        <f t="shared" si="1"/>
        <v>640</v>
      </c>
      <c r="E49" s="3">
        <f t="shared" si="2"/>
        <v>1.42</v>
      </c>
      <c r="F49" s="3">
        <f t="shared" si="3"/>
        <v>1.3405215949736713</v>
      </c>
      <c r="G49" s="3"/>
      <c r="H49" s="3">
        <f t="shared" si="4"/>
        <v>1.3405215949736713</v>
      </c>
      <c r="I49" s="3">
        <f t="shared" si="5"/>
        <v>6.3168168655291408E-3</v>
      </c>
      <c r="J49" s="2">
        <f t="shared" si="6"/>
        <v>7.802413521387461E-4</v>
      </c>
      <c r="K49" s="2">
        <f t="shared" si="7"/>
        <v>-7.3115877244076443E-7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1.4359999999999999</v>
      </c>
      <c r="C50" s="2">
        <f t="shared" si="0"/>
        <v>1</v>
      </c>
      <c r="D50" s="3">
        <f t="shared" si="1"/>
        <v>660</v>
      </c>
      <c r="E50" s="3">
        <f t="shared" si="2"/>
        <v>1.4359999999999999</v>
      </c>
      <c r="F50" s="3">
        <f t="shared" si="3"/>
        <v>1.3559826788229183</v>
      </c>
      <c r="G50" s="3"/>
      <c r="H50" s="3">
        <f t="shared" si="4"/>
        <v>1.3559826788229183</v>
      </c>
      <c r="I50" s="3">
        <f t="shared" si="5"/>
        <v>6.4027716883562321E-3</v>
      </c>
      <c r="J50" s="2">
        <f t="shared" si="6"/>
        <v>7.6598896193525215E-4</v>
      </c>
      <c r="K50" s="2">
        <f t="shared" si="7"/>
        <v>-6.9457449191778761E-7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1.4460000000000002</v>
      </c>
      <c r="C51" s="2">
        <f t="shared" si="0"/>
        <v>1</v>
      </c>
      <c r="D51" s="3">
        <f t="shared" si="1"/>
        <v>680</v>
      </c>
      <c r="E51" s="3">
        <f t="shared" si="2"/>
        <v>1.4460000000000002</v>
      </c>
      <c r="F51" s="3">
        <f t="shared" si="3"/>
        <v>1.3711658393591513</v>
      </c>
      <c r="G51" s="3"/>
      <c r="H51" s="3">
        <f t="shared" si="4"/>
        <v>1.3711658393591513</v>
      </c>
      <c r="I51" s="3">
        <f t="shared" si="5"/>
        <v>5.6001515988203807E-3</v>
      </c>
      <c r="J51" s="2">
        <f t="shared" si="6"/>
        <v>7.5243966437511019E-4</v>
      </c>
      <c r="K51" s="2">
        <f t="shared" si="7"/>
        <v>-6.6079787625924853E-7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1.4540000000000002</v>
      </c>
      <c r="C52" s="2">
        <f t="shared" si="0"/>
        <v>1</v>
      </c>
      <c r="D52" s="3">
        <f t="shared" si="1"/>
        <v>700</v>
      </c>
      <c r="E52" s="3">
        <f t="shared" si="2"/>
        <v>1.4540000000000002</v>
      </c>
      <c r="F52" s="3">
        <f t="shared" si="3"/>
        <v>1.3860845968605349</v>
      </c>
      <c r="G52" s="3"/>
      <c r="H52" s="3">
        <f t="shared" si="4"/>
        <v>1.3860845968605349</v>
      </c>
      <c r="I52" s="3">
        <f t="shared" si="5"/>
        <v>4.612501983596095E-3</v>
      </c>
      <c r="J52" s="2">
        <f t="shared" si="6"/>
        <v>7.3954026592815765E-4</v>
      </c>
      <c r="K52" s="2">
        <f t="shared" si="7"/>
        <v>-6.2953963086374675E-7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1.4640000000000002</v>
      </c>
      <c r="C53" s="2">
        <f t="shared" si="0"/>
        <v>1</v>
      </c>
      <c r="D53" s="3">
        <f t="shared" si="1"/>
        <v>720</v>
      </c>
      <c r="E53" s="3">
        <f t="shared" si="2"/>
        <v>1.4640000000000002</v>
      </c>
      <c r="F53" s="3">
        <f t="shared" si="3"/>
        <v>1.4007514630276239</v>
      </c>
      <c r="G53" s="3"/>
      <c r="H53" s="3">
        <f t="shared" si="4"/>
        <v>1.4007514630276239</v>
      </c>
      <c r="I53" s="3">
        <f t="shared" si="5"/>
        <v>4.0003774291460532E-3</v>
      </c>
      <c r="J53" s="2">
        <f t="shared" si="6"/>
        <v>7.2724297927981231E-4</v>
      </c>
      <c r="K53" s="2">
        <f t="shared" si="7"/>
        <v>-6.0054740623496728E-7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1.4819999999999998</v>
      </c>
      <c r="C54" s="2">
        <f t="shared" si="0"/>
        <v>1</v>
      </c>
      <c r="D54" s="3">
        <f t="shared" si="1"/>
        <v>740</v>
      </c>
      <c r="E54" s="3">
        <f t="shared" si="2"/>
        <v>1.4819999999999998</v>
      </c>
      <c r="F54" s="3">
        <f t="shared" si="3"/>
        <v>1.4151780421088072</v>
      </c>
      <c r="G54" s="3"/>
      <c r="H54" s="3">
        <f t="shared" si="4"/>
        <v>1.4151780421088072</v>
      </c>
      <c r="I54" s="3">
        <f t="shared" si="5"/>
        <v>4.4651740564123181E-3</v>
      </c>
      <c r="J54" s="2">
        <f t="shared" si="6"/>
        <v>7.1550474203559969E-4</v>
      </c>
      <c r="K54" s="2">
        <f t="shared" si="7"/>
        <v>-5.736002166530743E-7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1.482</v>
      </c>
      <c r="C55" s="2">
        <f t="shared" si="0"/>
        <v>1</v>
      </c>
      <c r="D55" s="3">
        <f t="shared" si="1"/>
        <v>760</v>
      </c>
      <c r="E55" s="3">
        <f t="shared" si="2"/>
        <v>1.482</v>
      </c>
      <c r="F55" s="3">
        <f t="shared" si="3"/>
        <v>1.4293751194481061</v>
      </c>
      <c r="G55" s="3"/>
      <c r="H55" s="3">
        <f t="shared" si="4"/>
        <v>1.4293751194481061</v>
      </c>
      <c r="I55" s="3">
        <f t="shared" si="5"/>
        <v>2.7693780531010954E-3</v>
      </c>
      <c r="J55" s="2">
        <f t="shared" si="6"/>
        <v>7.0428663703215395E-4</v>
      </c>
      <c r="K55" s="2">
        <f t="shared" si="7"/>
        <v>-5.4850382560158061E-7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1.4919999999999998</v>
      </c>
      <c r="C56" s="2">
        <f t="shared" si="0"/>
        <v>1</v>
      </c>
      <c r="D56" s="3">
        <f t="shared" si="1"/>
        <v>780</v>
      </c>
      <c r="E56" s="3">
        <f t="shared" si="2"/>
        <v>1.4919999999999998</v>
      </c>
      <c r="F56" s="3">
        <f t="shared" si="3"/>
        <v>1.4433527393073879</v>
      </c>
      <c r="G56" s="3"/>
      <c r="H56" s="3">
        <f t="shared" si="4"/>
        <v>1.4433527393073879</v>
      </c>
      <c r="I56" s="3">
        <f t="shared" si="5"/>
        <v>2.3665559728949358E-3</v>
      </c>
      <c r="J56" s="2">
        <f t="shared" si="6"/>
        <v>6.9355339687369696E-4</v>
      </c>
      <c r="K56" s="2">
        <f t="shared" si="7"/>
        <v>-5.2508691017986079E-7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1.51</v>
      </c>
      <c r="C57" s="2">
        <f t="shared" si="0"/>
        <v>1</v>
      </c>
      <c r="D57" s="3">
        <f t="shared" si="1"/>
        <v>800</v>
      </c>
      <c r="E57" s="3">
        <f t="shared" si="2"/>
        <v>1.51</v>
      </c>
      <c r="F57" s="3">
        <f t="shared" si="3"/>
        <v>1.4571202735021382</v>
      </c>
      <c r="G57" s="3"/>
      <c r="H57" s="3">
        <f t="shared" si="4"/>
        <v>1.4571202735021382</v>
      </c>
      <c r="I57" s="3">
        <f t="shared" si="5"/>
        <v>2.7962654744886641E-3</v>
      </c>
      <c r="J57" s="2">
        <f t="shared" si="6"/>
        <v>6.8327297864815011E-4</v>
      </c>
      <c r="K57" s="2">
        <f t="shared" si="7"/>
        <v>-5.0319785695135994E-7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1.5239999999999998</v>
      </c>
      <c r="C58" s="2">
        <f t="shared" si="0"/>
        <v>1</v>
      </c>
      <c r="D58" s="3">
        <f t="shared" si="1"/>
        <v>820</v>
      </c>
      <c r="E58" s="3">
        <f t="shared" si="2"/>
        <v>1.5239999999999998</v>
      </c>
      <c r="F58" s="3">
        <f t="shared" si="3"/>
        <v>1.4706864821363321</v>
      </c>
      <c r="G58" s="3"/>
      <c r="H58" s="3">
        <f t="shared" si="4"/>
        <v>1.4706864821363321</v>
      </c>
      <c r="I58" s="3">
        <f t="shared" si="5"/>
        <v>2.8423311869996116E-3</v>
      </c>
      <c r="J58" s="2">
        <f t="shared" si="6"/>
        <v>6.7341619740619537E-4</v>
      </c>
      <c r="K58" s="2">
        <f t="shared" si="7"/>
        <v>-4.8270207251816346E-7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1.524</v>
      </c>
      <c r="C59" s="2">
        <f t="shared" si="0"/>
        <v>1</v>
      </c>
      <c r="D59" s="3">
        <f t="shared" si="1"/>
        <v>840</v>
      </c>
      <c r="E59" s="3">
        <f t="shared" si="2"/>
        <v>1.524</v>
      </c>
      <c r="F59" s="3">
        <f t="shared" si="3"/>
        <v>1.4840595675152519</v>
      </c>
      <c r="G59" s="3"/>
      <c r="H59" s="3">
        <f t="shared" si="4"/>
        <v>1.4840595675152519</v>
      </c>
      <c r="I59" s="3">
        <f t="shared" si="5"/>
        <v>1.5952381470687213E-3</v>
      </c>
      <c r="J59" s="2">
        <f t="shared" si="6"/>
        <v>6.6395640907251571E-4</v>
      </c>
      <c r="K59" s="2">
        <f t="shared" si="7"/>
        <v>-4.6347971593086061E-7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1.544</v>
      </c>
      <c r="C60" s="2">
        <f t="shared" si="0"/>
        <v>1</v>
      </c>
      <c r="D60" s="3">
        <f t="shared" si="1"/>
        <v>860</v>
      </c>
      <c r="E60" s="3">
        <f t="shared" si="2"/>
        <v>1.544</v>
      </c>
      <c r="F60" s="3">
        <f t="shared" si="3"/>
        <v>1.4972472221457767</v>
      </c>
      <c r="G60" s="3"/>
      <c r="H60" s="3">
        <f t="shared" si="4"/>
        <v>1.4972472221457767</v>
      </c>
      <c r="I60" s="3">
        <f t="shared" si="5"/>
        <v>2.1858222370863601E-3</v>
      </c>
      <c r="J60" s="2">
        <f t="shared" si="6"/>
        <v>6.5486923512338418E-4</v>
      </c>
      <c r="K60" s="2">
        <f t="shared" si="7"/>
        <v>-4.4542377856272647E-7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1.5499999999999998</v>
      </c>
      <c r="C61" s="2">
        <f t="shared" si="0"/>
        <v>1</v>
      </c>
      <c r="D61" s="3">
        <f t="shared" si="1"/>
        <v>880</v>
      </c>
      <c r="E61" s="3">
        <f t="shared" si="2"/>
        <v>1.5499999999999998</v>
      </c>
      <c r="F61" s="3">
        <f t="shared" si="3"/>
        <v>1.5102566715941665</v>
      </c>
      <c r="G61" s="3"/>
      <c r="H61" s="3">
        <f t="shared" si="4"/>
        <v>1.5102566715941665</v>
      </c>
      <c r="I61" s="3">
        <f t="shared" si="5"/>
        <v>1.5795321527739144E-3</v>
      </c>
      <c r="J61" s="2">
        <f t="shared" si="6"/>
        <v>6.461323227014387E-4</v>
      </c>
      <c r="K61" s="2">
        <f t="shared" si="7"/>
        <v>-4.2843845157056598E-7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1.5579999999999998</v>
      </c>
      <c r="C62" s="2">
        <f t="shared" si="0"/>
        <v>1</v>
      </c>
      <c r="D62" s="3">
        <f t="shared" si="1"/>
        <v>900</v>
      </c>
      <c r="E62" s="3">
        <f t="shared" si="2"/>
        <v>1.5579999999999998</v>
      </c>
      <c r="F62" s="3">
        <f t="shared" si="3"/>
        <v>1.5230947128559857</v>
      </c>
      <c r="G62" s="3"/>
      <c r="H62" s="3">
        <f t="shared" si="4"/>
        <v>1.5230947128559857</v>
      </c>
      <c r="I62" s="3">
        <f t="shared" si="5"/>
        <v>1.2183790706060749E-3</v>
      </c>
      <c r="J62" s="2">
        <f t="shared" si="6"/>
        <v>6.3772513491742262E-4</v>
      </c>
      <c r="K62" s="2">
        <f t="shared" si="7"/>
        <v>-4.1243773247608973E-7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1.5760000000000001</v>
      </c>
      <c r="C63" s="2">
        <f t="shared" si="0"/>
        <v>1</v>
      </c>
      <c r="D63" s="3">
        <f t="shared" si="1"/>
        <v>920</v>
      </c>
      <c r="E63" s="3">
        <f t="shared" si="2"/>
        <v>1.5760000000000001</v>
      </c>
      <c r="F63" s="3">
        <f t="shared" si="3"/>
        <v>1.535767748796828</v>
      </c>
      <c r="G63" s="3"/>
      <c r="H63" s="3">
        <f t="shared" si="4"/>
        <v>1.535767748796828</v>
      </c>
      <c r="I63" s="3">
        <f t="shared" si="5"/>
        <v>1.6186340368751419E-3</v>
      </c>
      <c r="J63" s="2">
        <f t="shared" si="6"/>
        <v>6.296287669641605E-4</v>
      </c>
      <c r="K63" s="2">
        <f t="shared" si="7"/>
        <v>-3.9734423143911568E-7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1.59</v>
      </c>
      <c r="C64" s="2">
        <f t="shared" si="0"/>
        <v>1</v>
      </c>
      <c r="D64" s="3">
        <f t="shared" si="1"/>
        <v>940</v>
      </c>
      <c r="E64" s="3">
        <f t="shared" si="2"/>
        <v>1.59</v>
      </c>
      <c r="F64" s="3">
        <f t="shared" si="3"/>
        <v>1.5482818191424181</v>
      </c>
      <c r="G64" s="3"/>
      <c r="H64" s="3">
        <f t="shared" si="4"/>
        <v>1.5482818191424181</v>
      </c>
      <c r="I64" s="3">
        <f t="shared" si="5"/>
        <v>1.7404066140659165E-3</v>
      </c>
      <c r="J64" s="2">
        <f t="shared" si="6"/>
        <v>6.2182578438192834E-4</v>
      </c>
      <c r="K64" s="2">
        <f t="shared" si="7"/>
        <v>-3.8308814499084174E-7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1.5879999999999999</v>
      </c>
      <c r="C65" s="2">
        <f t="shared" si="0"/>
        <v>1</v>
      </c>
      <c r="D65" s="3">
        <f t="shared" si="1"/>
        <v>960</v>
      </c>
      <c r="E65" s="3">
        <f t="shared" si="2"/>
        <v>1.5879999999999999</v>
      </c>
      <c r="F65" s="3">
        <f t="shared" si="3"/>
        <v>1.5606426284294768</v>
      </c>
      <c r="G65" s="3"/>
      <c r="H65" s="3">
        <f t="shared" si="4"/>
        <v>1.5606426284294768</v>
      </c>
      <c r="I65" s="3">
        <f t="shared" si="5"/>
        <v>7.4842577924766514E-4</v>
      </c>
      <c r="J65" s="2">
        <f t="shared" si="6"/>
        <v>6.1430008039931863E-4</v>
      </c>
      <c r="K65" s="2">
        <f t="shared" si="7"/>
        <v>-3.6960637075697868E-7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1.6079999999999999</v>
      </c>
      <c r="C66" s="2">
        <f t="shared" si="0"/>
        <v>1</v>
      </c>
      <c r="D66" s="3">
        <f t="shared" si="1"/>
        <v>980</v>
      </c>
      <c r="E66" s="3">
        <f t="shared" si="2"/>
        <v>1.6079999999999999</v>
      </c>
      <c r="F66" s="3">
        <f t="shared" si="3"/>
        <v>1.5728555712721701</v>
      </c>
      <c r="G66" s="3"/>
      <c r="H66" s="3">
        <f t="shared" si="4"/>
        <v>1.5728555712721701</v>
      </c>
      <c r="I66" s="3">
        <f t="shared" si="5"/>
        <v>1.2351308706055047E-3</v>
      </c>
      <c r="J66" s="2">
        <f t="shared" si="6"/>
        <v>6.0703674975505517E-4</v>
      </c>
      <c r="K66" s="2">
        <f t="shared" si="7"/>
        <v>-3.568417413363701E-7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1.6140000000000001</v>
      </c>
      <c r="C67" s="2">
        <f t="shared" si="0"/>
        <v>1</v>
      </c>
      <c r="D67" s="3">
        <f t="shared" si="1"/>
        <v>1000</v>
      </c>
      <c r="E67" s="3">
        <f t="shared" si="2"/>
        <v>1.6140000000000001</v>
      </c>
      <c r="F67" s="3">
        <f t="shared" si="3"/>
        <v>1.5849257552512219</v>
      </c>
      <c r="G67" s="3"/>
      <c r="H67" s="3">
        <f t="shared" si="4"/>
        <v>1.5849257552512219</v>
      </c>
      <c r="I67" s="3">
        <f t="shared" si="5"/>
        <v>8.4531170771185544E-4</v>
      </c>
      <c r="J67" s="2">
        <f t="shared" si="6"/>
        <v>6.0002197680413091E-4</v>
      </c>
      <c r="K67" s="2">
        <f t="shared" si="7"/>
        <v>-3.4474235924861051E-7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1.6339999999999999</v>
      </c>
      <c r="C68" s="2">
        <f t="shared" si="0"/>
        <v>1</v>
      </c>
      <c r="D68" s="3">
        <f t="shared" si="1"/>
        <v>1050</v>
      </c>
      <c r="E68" s="3">
        <f t="shared" si="2"/>
        <v>1.6339999999999999</v>
      </c>
      <c r="F68" s="3">
        <f t="shared" si="3"/>
        <v>1.6145078119123701</v>
      </c>
      <c r="G68" s="3"/>
      <c r="H68" s="3">
        <f t="shared" si="4"/>
        <v>1.6145078119123701</v>
      </c>
      <c r="I68" s="3">
        <f t="shared" si="5"/>
        <v>3.7994539644353547E-4</v>
      </c>
      <c r="J68" s="2">
        <f t="shared" si="6"/>
        <v>5.8349051581276466E-4</v>
      </c>
      <c r="K68" s="2">
        <f t="shared" si="7"/>
        <v>-3.1710475767876106E-7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1.6640000000000001</v>
      </c>
      <c r="C69" s="2">
        <f t="shared" si="0"/>
        <v>1</v>
      </c>
      <c r="D69" s="3">
        <f t="shared" si="1"/>
        <v>1100</v>
      </c>
      <c r="E69" s="3">
        <f t="shared" si="2"/>
        <v>1.6640000000000001</v>
      </c>
      <c r="F69" s="3">
        <f t="shared" si="3"/>
        <v>1.6432964324877406</v>
      </c>
      <c r="G69" s="3"/>
      <c r="H69" s="3">
        <f t="shared" si="4"/>
        <v>1.6432964324877406</v>
      </c>
      <c r="I69" s="3">
        <f t="shared" si="5"/>
        <v>4.2863770773468894E-4</v>
      </c>
      <c r="J69" s="2">
        <f t="shared" si="6"/>
        <v>5.6825753120151232E-4</v>
      </c>
      <c r="K69" s="2">
        <f t="shared" si="7"/>
        <v>-2.927094913899586E-7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1.6819999999999999</v>
      </c>
      <c r="C70" s="2">
        <f t="shared" si="0"/>
        <v>1</v>
      </c>
      <c r="D70" s="3">
        <f t="shared" si="1"/>
        <v>1150</v>
      </c>
      <c r="E70" s="3">
        <f t="shared" si="2"/>
        <v>1.6819999999999999</v>
      </c>
      <c r="F70" s="3">
        <f t="shared" si="3"/>
        <v>1.6713527103127586</v>
      </c>
      <c r="G70" s="3"/>
      <c r="H70" s="3">
        <f t="shared" si="4"/>
        <v>1.6713527103127586</v>
      </c>
      <c r="I70" s="3">
        <f t="shared" si="5"/>
        <v>1.1336477768403663E-4</v>
      </c>
      <c r="J70" s="2">
        <f t="shared" si="6"/>
        <v>5.5417401838537899E-4</v>
      </c>
      <c r="K70" s="2">
        <f t="shared" si="7"/>
        <v>-2.7105030991511067E-7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1.7079999999999997</v>
      </c>
      <c r="C71" s="2">
        <f t="shared" si="0"/>
        <v>1</v>
      </c>
      <c r="D71" s="3">
        <f t="shared" si="1"/>
        <v>1200</v>
      </c>
      <c r="E71" s="3">
        <f t="shared" si="2"/>
        <v>1.7079999999999997</v>
      </c>
      <c r="F71" s="3">
        <f t="shared" si="3"/>
        <v>1.6987308784817563</v>
      </c>
      <c r="G71" s="3"/>
      <c r="H71" s="3">
        <f t="shared" si="4"/>
        <v>1.6987308784817563</v>
      </c>
      <c r="I71" s="3">
        <f t="shared" si="5"/>
        <v>8.5916613719963557E-5</v>
      </c>
      <c r="J71" s="2">
        <f t="shared" si="6"/>
        <v>5.4111376906259894E-4</v>
      </c>
      <c r="K71" s="2">
        <f t="shared" si="7"/>
        <v>-2.517174772375869E-7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1.722</v>
      </c>
      <c r="C72" s="2">
        <f t="shared" si="0"/>
        <v>1</v>
      </c>
      <c r="D72" s="3">
        <f t="shared" si="1"/>
        <v>1250</v>
      </c>
      <c r="E72" s="3">
        <f t="shared" si="2"/>
        <v>1.722</v>
      </c>
      <c r="F72" s="3">
        <f t="shared" si="3"/>
        <v>1.725479338641162</v>
      </c>
      <c r="G72" s="3"/>
      <c r="H72" s="3">
        <f t="shared" si="4"/>
        <v>1.725479338641162</v>
      </c>
      <c r="I72" s="3">
        <f t="shared" si="5"/>
        <v>1.2105797379883108E-5</v>
      </c>
      <c r="J72" s="2">
        <f t="shared" si="6"/>
        <v>5.2896910910243825E-4</v>
      </c>
      <c r="K72" s="2">
        <f t="shared" si="7"/>
        <v>-2.3437628834204868E-7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1.754</v>
      </c>
      <c r="C73" s="2">
        <f t="shared" si="0"/>
        <v>1</v>
      </c>
      <c r="D73" s="3">
        <f t="shared" si="1"/>
        <v>1300</v>
      </c>
      <c r="E73" s="3">
        <f t="shared" si="2"/>
        <v>1.754</v>
      </c>
      <c r="F73" s="3">
        <f t="shared" si="3"/>
        <v>1.7516415010839939</v>
      </c>
      <c r="G73" s="3"/>
      <c r="H73" s="3">
        <f t="shared" si="4"/>
        <v>1.7516415010839939</v>
      </c>
      <c r="I73" s="3">
        <f t="shared" si="5"/>
        <v>5.5625171368021682E-6</v>
      </c>
      <c r="J73" s="2">
        <f t="shared" si="6"/>
        <v>5.1764756767330809E-4</v>
      </c>
      <c r="K73" s="2">
        <f t="shared" si="7"/>
        <v>-2.187510015620552E-7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1.7719999999999998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1.7719999999999998</v>
      </c>
      <c r="F74" s="3">
        <f t="shared" ref="F74:F137" si="14">IF(H74="",#N/A,H74)</f>
        <v>1.7772564766276695</v>
      </c>
      <c r="G74" s="3"/>
      <c r="H74" s="3">
        <f t="shared" ref="H74:H137" si="15">IF(A74="","",H$2*A74^H$3+H$4*(EXP(H$5*A74)-1))</f>
        <v>1.7772564766276695</v>
      </c>
      <c r="I74" s="3">
        <f t="shared" ref="I74:I137" si="16">IF(A74="","",(B74-H74)^2)</f>
        <v>2.7630546537237862E-5</v>
      </c>
      <c r="J74" s="2">
        <f t="shared" ref="J74:J137" si="17">IF(A74="","",$H$2*$H$3*$A74^($H$3-1)+($H$4*$H$5*EXP($H$5*$A74)))</f>
        <v>5.0706924698958673E-4</v>
      </c>
      <c r="K74" s="2">
        <f t="shared" ref="K74:K137" si="18">IF( A74="","", H$2*H$3*(H$3-1)*A74^(H$3-2)+(H$4*H$5^2*EXP(H$5*$A74)))</f>
        <v>-2.0461267338701384E-7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1.7899999999999998</v>
      </c>
      <c r="C75" s="2">
        <f t="shared" si="11"/>
        <v>1</v>
      </c>
      <c r="D75" s="3">
        <f t="shared" si="12"/>
        <v>1400</v>
      </c>
      <c r="E75" s="3">
        <f t="shared" si="13"/>
        <v>1.7899999999999998</v>
      </c>
      <c r="F75" s="3">
        <f t="shared" si="14"/>
        <v>1.8023596509057467</v>
      </c>
      <c r="G75" s="3"/>
      <c r="H75" s="3">
        <f t="shared" si="15"/>
        <v>1.8023596509057467</v>
      </c>
      <c r="I75" s="3">
        <f t="shared" si="16"/>
        <v>1.5276097051192933E-4</v>
      </c>
      <c r="J75" s="2">
        <f t="shared" si="17"/>
        <v>4.9716472541054752E-4</v>
      </c>
      <c r="K75" s="2">
        <f t="shared" si="18"/>
        <v>-1.9176984371165526E-7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1.8160000000000001</v>
      </c>
      <c r="C76" s="2">
        <f t="shared" si="11"/>
        <v>1</v>
      </c>
      <c r="D76" s="3">
        <f t="shared" si="12"/>
        <v>1450</v>
      </c>
      <c r="E76" s="3">
        <f t="shared" si="13"/>
        <v>1.8160000000000001</v>
      </c>
      <c r="F76" s="3">
        <f t="shared" si="14"/>
        <v>1.8269831645141072</v>
      </c>
      <c r="G76" s="3"/>
      <c r="H76" s="3">
        <f t="shared" si="15"/>
        <v>1.8269831645141072</v>
      </c>
      <c r="I76" s="3">
        <f t="shared" si="16"/>
        <v>1.2062990274394345E-4</v>
      </c>
      <c r="J76" s="2">
        <f t="shared" si="17"/>
        <v>4.8787337097954374E-4</v>
      </c>
      <c r="K76" s="2">
        <f t="shared" si="18"/>
        <v>-1.8006132928395781E-7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1.8259999999999998</v>
      </c>
      <c r="C77" s="2">
        <f t="shared" si="11"/>
        <v>1</v>
      </c>
      <c r="D77" s="3">
        <f t="shared" si="12"/>
        <v>1500</v>
      </c>
      <c r="E77" s="3">
        <f t="shared" si="13"/>
        <v>1.8259999999999998</v>
      </c>
      <c r="F77" s="3">
        <f t="shared" si="14"/>
        <v>1.8511563171378842</v>
      </c>
      <c r="G77" s="3"/>
      <c r="H77" s="3">
        <f t="shared" si="15"/>
        <v>1.8511563171378842</v>
      </c>
      <c r="I77" s="3">
        <f t="shared" si="16"/>
        <v>6.3284029194181411E-4</v>
      </c>
      <c r="J77" s="2">
        <f t="shared" si="17"/>
        <v>4.7914197399085752E-4</v>
      </c>
      <c r="K77" s="2">
        <f t="shared" si="18"/>
        <v>-1.693505944678276E-7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1.8440000000000001</v>
      </c>
      <c r="C78" s="2">
        <f t="shared" si="11"/>
        <v>1</v>
      </c>
      <c r="D78" s="3">
        <f t="shared" si="12"/>
        <v>1550</v>
      </c>
      <c r="E78" s="3">
        <f t="shared" si="13"/>
        <v>1.8440000000000001</v>
      </c>
      <c r="F78" s="3">
        <f t="shared" si="14"/>
        <v>1.874905909811925</v>
      </c>
      <c r="G78" s="3"/>
      <c r="H78" s="3">
        <f t="shared" si="15"/>
        <v>1.874905909811925</v>
      </c>
      <c r="I78" s="3">
        <f t="shared" si="16"/>
        <v>9.5517526130283392E-4</v>
      </c>
      <c r="J78" s="2">
        <f t="shared" si="17"/>
        <v>4.7092362983769452E-4</v>
      </c>
      <c r="K78" s="2">
        <f t="shared" si="18"/>
        <v>-1.5952131479030608E-7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1.8539999999999999</v>
      </c>
      <c r="C79" s="2">
        <f t="shared" si="11"/>
        <v>1</v>
      </c>
      <c r="D79" s="3">
        <f t="shared" si="12"/>
        <v>1600</v>
      </c>
      <c r="E79" s="3">
        <f t="shared" si="13"/>
        <v>1.8539999999999999</v>
      </c>
      <c r="F79" s="3">
        <f t="shared" si="14"/>
        <v>1.8982565364642885</v>
      </c>
      <c r="G79" s="3"/>
      <c r="H79" s="3">
        <f t="shared" si="15"/>
        <v>1.8982565364642885</v>
      </c>
      <c r="I79" s="3">
        <f t="shared" si="16"/>
        <v>1.9586410198149085E-3</v>
      </c>
      <c r="J79" s="2">
        <f t="shared" si="17"/>
        <v>4.6317681990476516E-4</v>
      </c>
      <c r="K79" s="2">
        <f t="shared" si="18"/>
        <v>-1.5047385147418248E-7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1.8799999999999997</v>
      </c>
      <c r="C80" s="2">
        <f t="shared" si="11"/>
        <v>1</v>
      </c>
      <c r="D80" s="3">
        <f t="shared" si="12"/>
        <v>1650</v>
      </c>
      <c r="E80" s="3">
        <f t="shared" si="13"/>
        <v>1.8799999999999997</v>
      </c>
      <c r="F80" s="3">
        <f t="shared" si="14"/>
        <v>1.9212308335997648</v>
      </c>
      <c r="G80" s="3"/>
      <c r="H80" s="3">
        <f t="shared" si="15"/>
        <v>1.9212308335997648</v>
      </c>
      <c r="I80" s="3">
        <f t="shared" si="16"/>
        <v>1.6999816393315182E-3</v>
      </c>
      <c r="J80" s="2">
        <f t="shared" si="17"/>
        <v>4.5586465043133157E-4</v>
      </c>
      <c r="K80" s="2">
        <f t="shared" si="18"/>
        <v>-1.4212242818551411E-7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1.8859999999999999</v>
      </c>
      <c r="C81" s="2">
        <f t="shared" si="11"/>
        <v>1</v>
      </c>
      <c r="D81" s="3">
        <f t="shared" si="12"/>
        <v>1700</v>
      </c>
      <c r="E81" s="3">
        <f t="shared" si="13"/>
        <v>1.8859999999999999</v>
      </c>
      <c r="F81" s="3">
        <f t="shared" si="14"/>
        <v>1.9438496952139162</v>
      </c>
      <c r="G81" s="3"/>
      <c r="H81" s="3">
        <f t="shared" si="15"/>
        <v>1.9438496952139162</v>
      </c>
      <c r="I81" s="3">
        <f t="shared" si="16"/>
        <v>3.3465872363430049E-3</v>
      </c>
      <c r="J81" s="2">
        <f t="shared" si="17"/>
        <v>4.4895421832523625E-4</v>
      </c>
      <c r="K81" s="2">
        <f t="shared" si="18"/>
        <v>-1.3439285375402309E-7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1.9040000000000004</v>
      </c>
      <c r="C82" s="2">
        <f t="shared" si="11"/>
        <v>1</v>
      </c>
      <c r="D82" s="3">
        <f t="shared" si="12"/>
        <v>1750</v>
      </c>
      <c r="E82" s="3">
        <f t="shared" si="13"/>
        <v>1.9040000000000004</v>
      </c>
      <c r="F82" s="3">
        <f t="shared" si="14"/>
        <v>1.9661324586553675</v>
      </c>
      <c r="G82" s="3"/>
      <c r="H82" s="3">
        <f t="shared" si="15"/>
        <v>1.9661324586553675</v>
      </c>
      <c r="I82" s="3">
        <f t="shared" si="16"/>
        <v>3.8604424185609016E-3</v>
      </c>
      <c r="J82" s="2">
        <f t="shared" si="17"/>
        <v>4.4241607971573434E-4</v>
      </c>
      <c r="K82" s="2">
        <f t="shared" si="18"/>
        <v>-1.2722067282429183E-7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1.9240000000000002</v>
      </c>
      <c r="C83" s="2">
        <f t="shared" si="11"/>
        <v>1</v>
      </c>
      <c r="D83" s="3">
        <f t="shared" si="12"/>
        <v>1800</v>
      </c>
      <c r="E83" s="3">
        <f t="shared" si="13"/>
        <v>1.9240000000000002</v>
      </c>
      <c r="F83" s="3">
        <f t="shared" si="14"/>
        <v>1.9880970660783435</v>
      </c>
      <c r="G83" s="3"/>
      <c r="H83" s="3">
        <f t="shared" si="15"/>
        <v>1.9880970660783435</v>
      </c>
      <c r="I83" s="3">
        <f t="shared" si="16"/>
        <v>4.1084338798515092E-3</v>
      </c>
      <c r="J83" s="2">
        <f t="shared" si="17"/>
        <v>4.3622380219802211E-4</v>
      </c>
      <c r="K83" s="2">
        <f t="shared" si="18"/>
        <v>-1.2054965446221354E-7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1.94</v>
      </c>
      <c r="C84" s="2">
        <f t="shared" si="11"/>
        <v>1</v>
      </c>
      <c r="D84" s="3">
        <f t="shared" si="12"/>
        <v>1850</v>
      </c>
      <c r="E84" s="3">
        <f t="shared" si="13"/>
        <v>1.94</v>
      </c>
      <c r="F84" s="3">
        <f t="shared" si="14"/>
        <v>2.0097602052783312</v>
      </c>
      <c r="G84" s="3"/>
      <c r="H84" s="3">
        <f t="shared" si="15"/>
        <v>2.0097602052783312</v>
      </c>
      <c r="I84" s="3">
        <f t="shared" si="16"/>
        <v>4.8664862404749175E-3</v>
      </c>
      <c r="J84" s="2">
        <f t="shared" si="17"/>
        <v>4.3035358567514328E-4</v>
      </c>
      <c r="K84" s="2">
        <f t="shared" si="18"/>
        <v>-1.1433054956164587E-7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1.95</v>
      </c>
      <c r="C85" s="2">
        <f t="shared" si="11"/>
        <v>1</v>
      </c>
      <c r="D85" s="3">
        <f t="shared" si="12"/>
        <v>1900</v>
      </c>
      <c r="E85" s="3">
        <f t="shared" si="13"/>
        <v>1.95</v>
      </c>
      <c r="F85" s="3">
        <f t="shared" si="14"/>
        <v>2.0311374330284453</v>
      </c>
      <c r="G85" s="3"/>
      <c r="H85" s="3">
        <f t="shared" si="15"/>
        <v>2.0311374330284453</v>
      </c>
      <c r="I85" s="3">
        <f t="shared" si="16"/>
        <v>6.5832830384454522E-3</v>
      </c>
      <c r="J85" s="2">
        <f t="shared" si="17"/>
        <v>4.2478393975258123E-4</v>
      </c>
      <c r="K85" s="2">
        <f t="shared" si="18"/>
        <v>-1.0852006348158398E-7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1.9740000000000002</v>
      </c>
      <c r="C86" s="2">
        <f t="shared" si="11"/>
        <v>1</v>
      </c>
      <c r="D86" s="3">
        <f t="shared" si="12"/>
        <v>1950</v>
      </c>
      <c r="E86" s="3">
        <f t="shared" si="13"/>
        <v>1.9740000000000002</v>
      </c>
      <c r="F86" s="3">
        <f t="shared" si="14"/>
        <v>2.0522432834935951</v>
      </c>
      <c r="G86" s="3"/>
      <c r="H86" s="3">
        <f t="shared" si="15"/>
        <v>2.0522432834935951</v>
      </c>
      <c r="I86" s="3">
        <f t="shared" si="16"/>
        <v>6.1220114118590574E-3</v>
      </c>
      <c r="J86" s="2">
        <f t="shared" si="17"/>
        <v>4.1949540801163027E-4</v>
      </c>
      <c r="K86" s="2">
        <f t="shared" si="18"/>
        <v>-1.0308000211027763E-7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1.9860000000000002</v>
      </c>
      <c r="C87" s="2">
        <f t="shared" si="11"/>
        <v>1</v>
      </c>
      <c r="D87" s="3">
        <f t="shared" si="12"/>
        <v>2000</v>
      </c>
      <c r="E87" s="3">
        <f t="shared" si="13"/>
        <v>1.9860000000000002</v>
      </c>
      <c r="F87" s="3">
        <f t="shared" si="14"/>
        <v>2.0730913638641111</v>
      </c>
      <c r="G87" s="3"/>
      <c r="H87" s="3">
        <f t="shared" si="15"/>
        <v>2.0730913638641111</v>
      </c>
      <c r="I87" s="3">
        <f t="shared" si="16"/>
        <v>7.5849056597109572E-3</v>
      </c>
      <c r="J87" s="2">
        <f t="shared" si="17"/>
        <v>4.1447033134392117E-4</v>
      </c>
      <c r="K87" s="2">
        <f t="shared" si="18"/>
        <v>-9.7976558506954859E-8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1.998</v>
      </c>
      <c r="C88" s="2">
        <f t="shared" si="11"/>
        <v>1</v>
      </c>
      <c r="D88" s="3">
        <f t="shared" si="12"/>
        <v>2050</v>
      </c>
      <c r="E88" s="3">
        <f t="shared" si="13"/>
        <v>1.998</v>
      </c>
      <c r="F88" s="3">
        <f t="shared" si="14"/>
        <v>2.0936944389976233</v>
      </c>
      <c r="G88" s="3"/>
      <c r="H88" s="3">
        <f t="shared" si="15"/>
        <v>2.0936944389976233</v>
      </c>
      <c r="I88" s="3">
        <f t="shared" si="16"/>
        <v>9.1574256550698493E-3</v>
      </c>
      <c r="J88" s="2">
        <f t="shared" si="17"/>
        <v>4.0969264399281136E-4</v>
      </c>
      <c r="K88" s="2">
        <f t="shared" si="18"/>
        <v>-9.3179714137919476E-8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2.0140000000000002</v>
      </c>
      <c r="C89" s="2">
        <f t="shared" si="11"/>
        <v>1</v>
      </c>
      <c r="D89" s="3">
        <f t="shared" si="12"/>
        <v>2100</v>
      </c>
      <c r="E89" s="3">
        <f t="shared" si="13"/>
        <v>2.0140000000000002</v>
      </c>
      <c r="F89" s="3">
        <f t="shared" si="14"/>
        <v>2.1140645065704073</v>
      </c>
      <c r="G89" s="3"/>
      <c r="H89" s="3">
        <f t="shared" si="15"/>
        <v>2.1140645065704073</v>
      </c>
      <c r="I89" s="3">
        <f t="shared" si="16"/>
        <v>1.0012905475179048E-2</v>
      </c>
      <c r="J89" s="2">
        <f t="shared" si="17"/>
        <v>4.0514769710832833E-4</v>
      </c>
      <c r="K89" s="2">
        <f t="shared" si="18"/>
        <v>-8.8662734026495038E-8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2.0319999999999996</v>
      </c>
      <c r="C90" s="2">
        <f t="shared" si="11"/>
        <v>1</v>
      </c>
      <c r="D90" s="3">
        <f t="shared" si="12"/>
        <v>2150</v>
      </c>
      <c r="E90" s="3">
        <f t="shared" si="13"/>
        <v>2.0319999999999996</v>
      </c>
      <c r="F90" s="3">
        <f t="shared" si="14"/>
        <v>2.1342128640037408</v>
      </c>
      <c r="G90" s="3"/>
      <c r="H90" s="3">
        <f t="shared" si="15"/>
        <v>2.1342128640037408</v>
      </c>
      <c r="I90" s="3">
        <f t="shared" si="16"/>
        <v>1.0447469567847291E-2</v>
      </c>
      <c r="J90" s="2">
        <f t="shared" si="17"/>
        <v>4.0082210554902992E-4</v>
      </c>
      <c r="K90" s="2">
        <f t="shared" si="18"/>
        <v>-8.4401739259461329E-8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2.04</v>
      </c>
      <c r="C91" s="2">
        <f t="shared" si="11"/>
        <v>1</v>
      </c>
      <c r="D91" s="3">
        <f t="shared" si="12"/>
        <v>2200</v>
      </c>
      <c r="E91" s="3">
        <f t="shared" si="13"/>
        <v>2.04</v>
      </c>
      <c r="F91" s="3">
        <f t="shared" si="14"/>
        <v>2.1541501682368045</v>
      </c>
      <c r="G91" s="3"/>
      <c r="H91" s="3">
        <f t="shared" si="15"/>
        <v>2.1541501682368045</v>
      </c>
      <c r="I91" s="3">
        <f t="shared" si="16"/>
        <v>1.3030260908490762E-2</v>
      </c>
      <c r="J91" s="2">
        <f t="shared" si="17"/>
        <v>3.9670361440810148E-4</v>
      </c>
      <c r="K91" s="2">
        <f t="shared" si="18"/>
        <v>-8.0375343519292822E-8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2.0680000000000001</v>
      </c>
      <c r="C92" s="2">
        <f t="shared" si="11"/>
        <v>1</v>
      </c>
      <c r="D92" s="3">
        <f t="shared" si="12"/>
        <v>2250</v>
      </c>
      <c r="E92" s="3">
        <f t="shared" si="13"/>
        <v>2.0680000000000001</v>
      </c>
      <c r="F92" s="3">
        <f t="shared" si="14"/>
        <v>2.1738864892570153</v>
      </c>
      <c r="G92" s="3"/>
      <c r="H92" s="3">
        <f t="shared" si="15"/>
        <v>2.1738864892570153</v>
      </c>
      <c r="I92" s="3">
        <f t="shared" si="16"/>
        <v>1.121194860717601E-2</v>
      </c>
      <c r="J92" s="2">
        <f t="shared" si="17"/>
        <v>3.9278098234153669E-4</v>
      </c>
      <c r="K92" s="2">
        <f t="shared" si="18"/>
        <v>-7.6564342852090349E-8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2.0720000000000001</v>
      </c>
      <c r="C93" s="2">
        <f t="shared" si="11"/>
        <v>1</v>
      </c>
      <c r="D93" s="3">
        <f t="shared" si="12"/>
        <v>2300</v>
      </c>
      <c r="E93" s="3">
        <f t="shared" si="13"/>
        <v>2.0720000000000001</v>
      </c>
      <c r="F93" s="3">
        <f t="shared" si="14"/>
        <v>2.1934313581651996</v>
      </c>
      <c r="G93" s="3"/>
      <c r="H93" s="3">
        <f t="shared" si="15"/>
        <v>2.1934313581651996</v>
      </c>
      <c r="I93" s="3">
        <f t="shared" si="16"/>
        <v>1.4745574745844979E-2</v>
      </c>
      <c r="J93" s="2">
        <f t="shared" si="17"/>
        <v>3.8904387926352087E-4</v>
      </c>
      <c r="K93" s="2">
        <f t="shared" si="18"/>
        <v>-7.2951449893111715E-8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2.09</v>
      </c>
      <c r="C94" s="2">
        <f t="shared" si="11"/>
        <v>1</v>
      </c>
      <c r="D94" s="3">
        <f t="shared" si="12"/>
        <v>2350</v>
      </c>
      <c r="E94" s="3">
        <f t="shared" si="13"/>
        <v>2.09</v>
      </c>
      <c r="F94" s="3">
        <f t="shared" si="14"/>
        <v>2.2127938104415574</v>
      </c>
      <c r="G94" s="3"/>
      <c r="H94" s="3">
        <f t="shared" si="15"/>
        <v>2.2127938104415574</v>
      </c>
      <c r="I94" s="3">
        <f t="shared" si="16"/>
        <v>1.5078319882757173E-2</v>
      </c>
      <c r="J94" s="2">
        <f t="shared" si="17"/>
        <v>3.8548279637147623E-4</v>
      </c>
      <c r="K94" s="2">
        <f t="shared" si="18"/>
        <v>-6.9521065374075771E-8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2.1160000000000001</v>
      </c>
      <c r="C95" s="2">
        <f t="shared" si="11"/>
        <v>1</v>
      </c>
      <c r="D95" s="3">
        <f t="shared" si="12"/>
        <v>2400</v>
      </c>
      <c r="E95" s="3">
        <f t="shared" si="13"/>
        <v>2.1160000000000001</v>
      </c>
      <c r="F95" s="3">
        <f t="shared" si="14"/>
        <v>2.2319824249848366</v>
      </c>
      <c r="G95" s="3"/>
      <c r="H95" s="3">
        <f t="shared" si="15"/>
        <v>2.2319824249848366</v>
      </c>
      <c r="I95" s="3">
        <f t="shared" si="16"/>
        <v>1.3451922905363218E-2</v>
      </c>
      <c r="J95" s="2">
        <f t="shared" si="17"/>
        <v>3.8208896678879485E-4</v>
      </c>
      <c r="K95" s="2">
        <f t="shared" si="18"/>
        <v>-6.6259081019129168E-8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2.1340000000000003</v>
      </c>
      <c r="C96" s="2">
        <f t="shared" si="11"/>
        <v>1</v>
      </c>
      <c r="D96" s="3">
        <f t="shared" si="12"/>
        <v>2450</v>
      </c>
      <c r="E96" s="3">
        <f t="shared" si="13"/>
        <v>2.1340000000000003</v>
      </c>
      <c r="F96" s="3">
        <f t="shared" si="14"/>
        <v>2.2510053594185271</v>
      </c>
      <c r="G96" s="3"/>
      <c r="H96" s="3">
        <f t="shared" si="15"/>
        <v>2.2510053594185271</v>
      </c>
      <c r="I96" s="3">
        <f t="shared" si="16"/>
        <v>1.3690254132658624E-2</v>
      </c>
      <c r="J96" s="2">
        <f t="shared" si="17"/>
        <v>3.7885429538119837E-4</v>
      </c>
      <c r="K96" s="2">
        <f t="shared" si="18"/>
        <v>-6.3152708968433689E-8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2.13</v>
      </c>
      <c r="C97" s="2">
        <f t="shared" si="11"/>
        <v>1</v>
      </c>
      <c r="D97" s="3">
        <f t="shared" si="12"/>
        <v>2500</v>
      </c>
      <c r="E97" s="3">
        <f t="shared" si="13"/>
        <v>2.13</v>
      </c>
      <c r="F97" s="3">
        <f t="shared" si="14"/>
        <v>2.2698703820913129</v>
      </c>
      <c r="G97" s="3"/>
      <c r="H97" s="3">
        <f t="shared" si="15"/>
        <v>2.2698703820913129</v>
      </c>
      <c r="I97" s="3">
        <f t="shared" si="16"/>
        <v>1.9563723786369884E-2</v>
      </c>
      <c r="J97" s="2">
        <f t="shared" si="17"/>
        <v>3.7577129652413392E-4</v>
      </c>
      <c r="K97" s="2">
        <f t="shared" si="18"/>
        <v>-6.0190333702747994E-8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2.1579999999999999</v>
      </c>
      <c r="C98" s="2">
        <f t="shared" si="11"/>
        <v>1</v>
      </c>
      <c r="D98" s="3">
        <f t="shared" si="12"/>
        <v>2550</v>
      </c>
      <c r="E98" s="3">
        <f t="shared" si="13"/>
        <v>2.1579999999999999</v>
      </c>
      <c r="F98" s="3">
        <f t="shared" si="14"/>
        <v>2.2885849011427122</v>
      </c>
      <c r="G98" s="3"/>
      <c r="H98" s="3">
        <f t="shared" si="15"/>
        <v>2.2885849011427122</v>
      </c>
      <c r="I98" s="3">
        <f t="shared" si="16"/>
        <v>1.7052416406451935E-2</v>
      </c>
      <c r="J98" s="2">
        <f t="shared" si="17"/>
        <v>3.7283303878242225E-4</v>
      </c>
      <c r="K98" s="2">
        <f t="shared" si="18"/>
        <v>-5.7361383120100384E-8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2.1760000000000002</v>
      </c>
      <c r="C99" s="2">
        <f t="shared" si="11"/>
        <v>1</v>
      </c>
      <c r="D99" s="3">
        <f t="shared" si="12"/>
        <v>2600</v>
      </c>
      <c r="E99" s="3">
        <f t="shared" si="13"/>
        <v>2.1760000000000002</v>
      </c>
      <c r="F99" s="3">
        <f t="shared" si="14"/>
        <v>2.3071559909567507</v>
      </c>
      <c r="G99" s="3"/>
      <c r="H99" s="3">
        <f t="shared" si="15"/>
        <v>2.3071559909567507</v>
      </c>
      <c r="I99" s="3">
        <f t="shared" si="16"/>
        <v>1.7201893963847237E-2</v>
      </c>
      <c r="J99" s="2">
        <f t="shared" si="17"/>
        <v>3.7003309561653224E-4</v>
      </c>
      <c r="K99" s="2">
        <f t="shared" si="18"/>
        <v>-5.4656215968529456E-8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2.1840000000000002</v>
      </c>
      <c r="C100" s="2">
        <f t="shared" si="11"/>
        <v>1</v>
      </c>
      <c r="D100" s="3">
        <f t="shared" si="12"/>
        <v>2650</v>
      </c>
      <c r="E100" s="3">
        <f t="shared" si="13"/>
        <v>2.1840000000000002</v>
      </c>
      <c r="F100" s="3">
        <f t="shared" si="14"/>
        <v>2.3255904162856083</v>
      </c>
      <c r="G100" s="3"/>
      <c r="H100" s="3">
        <f t="shared" si="15"/>
        <v>2.3255904162856083</v>
      </c>
      <c r="I100" s="3">
        <f t="shared" si="16"/>
        <v>2.0047845983931792E-2</v>
      </c>
      <c r="J100" s="2">
        <f t="shared" si="17"/>
        <v>3.673655013579618E-4</v>
      </c>
      <c r="K100" s="2">
        <f t="shared" si="18"/>
        <v>-5.2066023291830017E-8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2.194</v>
      </c>
      <c r="C101" s="2">
        <f t="shared" si="11"/>
        <v>1</v>
      </c>
      <c r="D101" s="3">
        <f t="shared" si="12"/>
        <v>2700</v>
      </c>
      <c r="E101" s="3">
        <f t="shared" si="13"/>
        <v>2.194</v>
      </c>
      <c r="F101" s="3">
        <f t="shared" si="14"/>
        <v>2.3438946542900108</v>
      </c>
      <c r="G101" s="3"/>
      <c r="H101" s="3">
        <f t="shared" si="15"/>
        <v>2.3438946542900108</v>
      </c>
      <c r="I101" s="3">
        <f t="shared" si="16"/>
        <v>2.2468407384721854E-2</v>
      </c>
      <c r="J101" s="2">
        <f t="shared" si="17"/>
        <v>3.6482471180374233E-4</v>
      </c>
      <c r="K101" s="2">
        <f t="shared" si="18"/>
        <v>-4.9582741917824574E-8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2.2160000000000002</v>
      </c>
      <c r="C102" s="2">
        <f t="shared" si="11"/>
        <v>1</v>
      </c>
      <c r="D102" s="3">
        <f t="shared" si="12"/>
        <v>2750</v>
      </c>
      <c r="E102" s="3">
        <f t="shared" si="13"/>
        <v>2.2160000000000002</v>
      </c>
      <c r="F102" s="3">
        <f t="shared" si="14"/>
        <v>2.3620749147130149</v>
      </c>
      <c r="G102" s="3"/>
      <c r="H102" s="3">
        <f t="shared" si="15"/>
        <v>2.3620749147130149</v>
      </c>
      <c r="I102" s="3">
        <f t="shared" si="16"/>
        <v>2.1337880708414518E-2</v>
      </c>
      <c r="J102" s="2">
        <f t="shared" si="17"/>
        <v>3.6240556887067571E-4</v>
      </c>
      <c r="K102" s="2">
        <f t="shared" si="18"/>
        <v>-4.7198978326366689E-8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2.2200000000000002</v>
      </c>
      <c r="C103" s="2">
        <f t="shared" si="11"/>
        <v>1</v>
      </c>
      <c r="D103" s="3">
        <f t="shared" si="12"/>
        <v>2800</v>
      </c>
      <c r="E103" s="3">
        <f t="shared" si="13"/>
        <v>2.2200000000000002</v>
      </c>
      <c r="F103" s="3">
        <f t="shared" si="14"/>
        <v>2.3801371583777766</v>
      </c>
      <c r="G103" s="3"/>
      <c r="H103" s="3">
        <f t="shared" si="15"/>
        <v>2.3801371583777766</v>
      </c>
      <c r="I103" s="3">
        <f t="shared" si="16"/>
        <v>2.5643909493309049E-2</v>
      </c>
      <c r="J103" s="2">
        <f t="shared" si="17"/>
        <v>3.6010326882648041E-4</v>
      </c>
      <c r="K103" s="2">
        <f t="shared" si="18"/>
        <v>-4.4907941489305932E-8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2.2320000000000002</v>
      </c>
      <c r="C104" s="2">
        <f t="shared" si="11"/>
        <v>1</v>
      </c>
      <c r="D104" s="3">
        <f t="shared" si="12"/>
        <v>2850</v>
      </c>
      <c r="E104" s="3">
        <f t="shared" si="13"/>
        <v>2.2320000000000002</v>
      </c>
      <c r="F104" s="3">
        <f t="shared" si="14"/>
        <v>2.3980871141774935</v>
      </c>
      <c r="G104" s="3"/>
      <c r="H104" s="3">
        <f t="shared" si="15"/>
        <v>2.3980871141774935</v>
      </c>
      <c r="I104" s="3">
        <f t="shared" si="16"/>
        <v>2.7584929495807708E-2</v>
      </c>
      <c r="J104" s="2">
        <f t="shared" si="17"/>
        <v>3.5791333367993802E-4</v>
      </c>
      <c r="K104" s="2">
        <f t="shared" si="18"/>
        <v>-4.2703383486794316E-8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2.2540000000000004</v>
      </c>
      <c r="C105" s="2">
        <f t="shared" si="11"/>
        <v>1</v>
      </c>
      <c r="D105" s="3">
        <f t="shared" si="12"/>
        <v>2900</v>
      </c>
      <c r="E105" s="3">
        <f t="shared" si="13"/>
        <v>2.2540000000000004</v>
      </c>
      <c r="F105" s="3">
        <f t="shared" si="14"/>
        <v>2.4159302947061527</v>
      </c>
      <c r="G105" s="3"/>
      <c r="H105" s="3">
        <f t="shared" si="15"/>
        <v>2.4159302947061527</v>
      </c>
      <c r="I105" s="3">
        <f t="shared" si="16"/>
        <v>2.6221420343621328E-2</v>
      </c>
      <c r="J105" s="2">
        <f t="shared" si="17"/>
        <v>3.5583158536736751E-4</v>
      </c>
      <c r="K105" s="2">
        <f t="shared" si="18"/>
        <v>-4.0579546881404675E-8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2.2679999999999998</v>
      </c>
      <c r="C106" s="2">
        <f t="shared" si="11"/>
        <v>1</v>
      </c>
      <c r="D106" s="3">
        <f t="shared" si="12"/>
        <v>2950</v>
      </c>
      <c r="E106" s="3">
        <f t="shared" si="13"/>
        <v>2.2679999999999998</v>
      </c>
      <c r="F106" s="3">
        <f t="shared" si="14"/>
        <v>2.4336720106618523</v>
      </c>
      <c r="G106" s="3"/>
      <c r="H106" s="3">
        <f t="shared" si="15"/>
        <v>2.4336720106618523</v>
      </c>
      <c r="I106" s="3">
        <f t="shared" si="16"/>
        <v>2.7447215116740985E-2</v>
      </c>
      <c r="J106" s="2">
        <f t="shared" si="17"/>
        <v>3.5385412241985221E-4</v>
      </c>
      <c r="K106" s="2">
        <f t="shared" si="18"/>
        <v>-3.8531117979848101E-8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2.2879999999999998</v>
      </c>
      <c r="C107" s="2">
        <f t="shared" si="11"/>
        <v>1</v>
      </c>
      <c r="D107" s="3">
        <f t="shared" si="12"/>
        <v>3000</v>
      </c>
      <c r="E107" s="3">
        <f t="shared" si="13"/>
        <v>2.2879999999999998</v>
      </c>
      <c r="F107" s="3">
        <f t="shared" si="14"/>
        <v>2.4513173841396996</v>
      </c>
      <c r="G107" s="3"/>
      <c r="H107" s="3">
        <f t="shared" si="15"/>
        <v>2.4513173841396996</v>
      </c>
      <c r="I107" s="3">
        <f t="shared" si="16"/>
        <v>2.6672567962234255E-2</v>
      </c>
      <c r="J107" s="2">
        <f t="shared" si="17"/>
        <v>3.5197729883595626E-4</v>
      </c>
      <c r="K107" s="2">
        <f t="shared" si="18"/>
        <v>-3.655318523669433E-8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2.3059999999999996</v>
      </c>
      <c r="C108" s="2">
        <f t="shared" si="11"/>
        <v>1</v>
      </c>
      <c r="D108" s="3">
        <f t="shared" si="12"/>
        <v>3050</v>
      </c>
      <c r="E108" s="3">
        <f t="shared" si="13"/>
        <v>2.3059999999999996</v>
      </c>
      <c r="F108" s="3">
        <f t="shared" si="14"/>
        <v>2.4688713609183948</v>
      </c>
      <c r="G108" s="3"/>
      <c r="H108" s="3">
        <f t="shared" si="15"/>
        <v>2.4688713609183948</v>
      </c>
      <c r="I108" s="3">
        <f t="shared" si="16"/>
        <v>2.6527080207410139E-2</v>
      </c>
      <c r="J108" s="2">
        <f t="shared" si="17"/>
        <v>3.5019770491924706E-4</v>
      </c>
      <c r="K108" s="2">
        <f t="shared" si="18"/>
        <v>-3.464120215953682E-8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2.3319999999999999</v>
      </c>
      <c r="C109" s="2">
        <f t="shared" si="11"/>
        <v>1</v>
      </c>
      <c r="D109" s="3">
        <f t="shared" si="12"/>
        <v>3100</v>
      </c>
      <c r="E109" s="3">
        <f t="shared" si="13"/>
        <v>2.3319999999999999</v>
      </c>
      <c r="F109" s="3">
        <f t="shared" si="14"/>
        <v>2.4863387218333601</v>
      </c>
      <c r="G109" s="3"/>
      <c r="H109" s="3">
        <f t="shared" si="15"/>
        <v>2.4863387218333601</v>
      </c>
      <c r="I109" s="3">
        <f t="shared" si="16"/>
        <v>2.3820441057155362E-2</v>
      </c>
      <c r="J109" s="2">
        <f t="shared" si="17"/>
        <v>3.4851214986968539E-4</v>
      </c>
      <c r="K109" s="2">
        <f t="shared" si="18"/>
        <v>-3.2790954163828107E-8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2.34</v>
      </c>
      <c r="C110" s="2">
        <f t="shared" si="11"/>
        <v>1</v>
      </c>
      <c r="D110" s="3">
        <f t="shared" si="12"/>
        <v>3150</v>
      </c>
      <c r="E110" s="3">
        <f t="shared" si="13"/>
        <v>2.34</v>
      </c>
      <c r="F110" s="3">
        <f t="shared" si="14"/>
        <v>2.5037240933193807</v>
      </c>
      <c r="G110" s="3"/>
      <c r="H110" s="3">
        <f t="shared" si="15"/>
        <v>2.5037240933193807</v>
      </c>
      <c r="I110" s="3">
        <f t="shared" si="16"/>
        <v>2.6805578733253337E-2</v>
      </c>
      <c r="J110" s="2">
        <f t="shared" si="17"/>
        <v>3.4691764594359822E-4</v>
      </c>
      <c r="K110" s="2">
        <f t="shared" si="18"/>
        <v>-3.099852890088586E-8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2.3519999999999999</v>
      </c>
      <c r="C111" s="2">
        <f t="shared" si="11"/>
        <v>1</v>
      </c>
      <c r="D111" s="3">
        <f t="shared" si="12"/>
        <v>3200</v>
      </c>
      <c r="E111" s="3">
        <f t="shared" si="13"/>
        <v>2.3519999999999999</v>
      </c>
      <c r="F111" s="3">
        <f t="shared" si="14"/>
        <v>2.5210319571970183</v>
      </c>
      <c r="G111" s="3"/>
      <c r="H111" s="3">
        <f t="shared" si="15"/>
        <v>2.5210319571970183</v>
      </c>
      <c r="I111" s="3">
        <f t="shared" si="16"/>
        <v>2.8571802553854685E-2</v>
      </c>
      <c r="J111" s="2">
        <f t="shared" si="17"/>
        <v>3.4541139401913725E-4</v>
      </c>
      <c r="K111" s="2">
        <f t="shared" si="18"/>
        <v>-2.9260289646568771E-8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2.3719999999999999</v>
      </c>
      <c r="C112" s="2">
        <f t="shared" si="11"/>
        <v>1</v>
      </c>
      <c r="D112" s="3">
        <f t="shared" si="12"/>
        <v>3250</v>
      </c>
      <c r="E112" s="3">
        <f t="shared" si="13"/>
        <v>2.3719999999999999</v>
      </c>
      <c r="F112" s="3">
        <f t="shared" si="14"/>
        <v>2.5382666597693904</v>
      </c>
      <c r="G112" s="3"/>
      <c r="H112" s="3">
        <f t="shared" si="15"/>
        <v>2.5382666597693904</v>
      </c>
      <c r="I112" s="3">
        <f t="shared" si="16"/>
        <v>2.7644602150870251E-2</v>
      </c>
      <c r="J112" s="2">
        <f t="shared" si="17"/>
        <v>3.4399077042334921E-4</v>
      </c>
      <c r="K112" s="2">
        <f t="shared" si="18"/>
        <v>-2.7572851392667875E-8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2.3899999999999997</v>
      </c>
      <c r="C113" s="2">
        <f t="shared" si="11"/>
        <v>1</v>
      </c>
      <c r="D113" s="3">
        <f t="shared" si="12"/>
        <v>3300</v>
      </c>
      <c r="E113" s="3">
        <f t="shared" si="13"/>
        <v>2.3899999999999997</v>
      </c>
      <c r="F113" s="3">
        <f t="shared" si="14"/>
        <v>2.5554324202891854</v>
      </c>
      <c r="G113" s="3"/>
      <c r="H113" s="3">
        <f t="shared" si="15"/>
        <v>2.5554324202891854</v>
      </c>
      <c r="I113" s="3">
        <f t="shared" si="16"/>
        <v>2.7367885682737781E-2</v>
      </c>
      <c r="J113" s="2">
        <f t="shared" si="17"/>
        <v>3.4265331489367629E-4</v>
      </c>
      <c r="K113" s="2">
        <f t="shared" si="18"/>
        <v>-2.5933059329684285E-8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2.4219999999999997</v>
      </c>
      <c r="C114" s="2">
        <f t="shared" si="11"/>
        <v>1</v>
      </c>
      <c r="D114" s="3">
        <f t="shared" si="12"/>
        <v>3350</v>
      </c>
      <c r="E114" s="3">
        <f t="shared" si="13"/>
        <v>2.4219999999999997</v>
      </c>
      <c r="F114" s="3">
        <f t="shared" si="14"/>
        <v>2.5725333388497118</v>
      </c>
      <c r="G114" s="3"/>
      <c r="H114" s="3">
        <f t="shared" si="15"/>
        <v>2.5725333388497118</v>
      </c>
      <c r="I114" s="3">
        <f t="shared" si="16"/>
        <v>2.266028610524224E-2</v>
      </c>
      <c r="J114" s="2">
        <f t="shared" si="17"/>
        <v>3.4139671956127005E-4</v>
      </c>
      <c r="K114" s="2">
        <f t="shared" si="18"/>
        <v>-2.4337969449619732E-8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2.4359999999999999</v>
      </c>
      <c r="C115" s="2">
        <f t="shared" si="11"/>
        <v>1</v>
      </c>
      <c r="D115" s="3">
        <f t="shared" si="12"/>
        <v>3400</v>
      </c>
      <c r="E115" s="3">
        <f t="shared" si="13"/>
        <v>2.4359999999999999</v>
      </c>
      <c r="F115" s="3">
        <f t="shared" si="14"/>
        <v>2.5895734037485747</v>
      </c>
      <c r="G115" s="3"/>
      <c r="H115" s="3">
        <f t="shared" si="15"/>
        <v>2.5895734037485747</v>
      </c>
      <c r="I115" s="3">
        <f t="shared" si="16"/>
        <v>2.3584790338922756E-2</v>
      </c>
      <c r="J115" s="2">
        <f t="shared" si="17"/>
        <v>3.4021881885616244E-4</v>
      </c>
      <c r="K115" s="2">
        <f t="shared" si="18"/>
        <v>-2.2784831031706102E-8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2.448</v>
      </c>
      <c r="C116" s="2">
        <f t="shared" si="11"/>
        <v>1</v>
      </c>
      <c r="D116" s="3">
        <f t="shared" si="12"/>
        <v>3450</v>
      </c>
      <c r="E116" s="3">
        <f t="shared" si="13"/>
        <v>2.448</v>
      </c>
      <c r="F116" s="3">
        <f t="shared" si="14"/>
        <v>2.6065564983677643</v>
      </c>
      <c r="G116" s="3"/>
      <c r="H116" s="3">
        <f t="shared" si="15"/>
        <v>2.6065564983677643</v>
      </c>
      <c r="I116" s="3">
        <f t="shared" si="16"/>
        <v>2.5140163174646846E-2</v>
      </c>
      <c r="J116" s="2">
        <f t="shared" si="17"/>
        <v>3.3911758024546132E-4</v>
      </c>
      <c r="K116" s="2">
        <f t="shared" si="18"/>
        <v>-2.1271070803557265E-8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2.4720000000000004</v>
      </c>
      <c r="C117" s="2">
        <f t="shared" si="11"/>
        <v>1</v>
      </c>
      <c r="D117" s="3">
        <f t="shared" si="12"/>
        <v>3500</v>
      </c>
      <c r="E117" s="3">
        <f t="shared" si="13"/>
        <v>2.4720000000000004</v>
      </c>
      <c r="F117" s="3">
        <f t="shared" si="14"/>
        <v>2.6234864076098363</v>
      </c>
      <c r="G117" s="3"/>
      <c r="H117" s="3">
        <f t="shared" si="15"/>
        <v>2.6234864076098363</v>
      </c>
      <c r="I117" s="3">
        <f t="shared" si="16"/>
        <v>2.2948131690533346E-2</v>
      </c>
      <c r="J117" s="2">
        <f t="shared" si="17"/>
        <v>3.3809109572544032E-4</v>
      </c>
      <c r="K117" s="2">
        <f t="shared" si="18"/>
        <v>-1.9794278595708082E-8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2.4900000000000002</v>
      </c>
      <c r="C118" s="2">
        <f t="shared" si="11"/>
        <v>1</v>
      </c>
      <c r="D118" s="3">
        <f t="shared" si="12"/>
        <v>3550</v>
      </c>
      <c r="E118" s="3">
        <f t="shared" si="13"/>
        <v>2.4900000000000002</v>
      </c>
      <c r="F118" s="3">
        <f t="shared" si="14"/>
        <v>2.6403668239260374</v>
      </c>
      <c r="G118" s="3"/>
      <c r="H118" s="3">
        <f t="shared" si="15"/>
        <v>2.6403668239260374</v>
      </c>
      <c r="I118" s="3">
        <f t="shared" si="16"/>
        <v>2.2610181737603867E-2</v>
      </c>
      <c r="J118" s="2">
        <f t="shared" si="17"/>
        <v>3.3713757399694258E-4</v>
      </c>
      <c r="K118" s="2">
        <f t="shared" si="18"/>
        <v>-1.8352194329558669E-8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2.5140000000000002</v>
      </c>
      <c r="C119" s="2">
        <f t="shared" si="11"/>
        <v>1</v>
      </c>
      <c r="D119" s="3">
        <f t="shared" si="12"/>
        <v>3600</v>
      </c>
      <c r="E119" s="3">
        <f t="shared" si="13"/>
        <v>2.5140000000000002</v>
      </c>
      <c r="F119" s="3">
        <f t="shared" si="14"/>
        <v>2.6572013529689631</v>
      </c>
      <c r="G119" s="3"/>
      <c r="H119" s="3">
        <f t="shared" si="15"/>
        <v>2.6572013529689631</v>
      </c>
      <c r="I119" s="3">
        <f t="shared" si="16"/>
        <v>2.0506627492141487E-2</v>
      </c>
      <c r="J119" s="2">
        <f t="shared" si="17"/>
        <v>3.3625533326102494E-4</v>
      </c>
      <c r="K119" s="2">
        <f t="shared" si="18"/>
        <v>-1.6942696197851217E-8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2.524</v>
      </c>
      <c r="C120" s="2">
        <f t="shared" si="11"/>
        <v>1</v>
      </c>
      <c r="D120" s="3">
        <f t="shared" si="12"/>
        <v>3650</v>
      </c>
      <c r="E120" s="3">
        <f t="shared" si="13"/>
        <v>2.524</v>
      </c>
      <c r="F120" s="3">
        <f t="shared" si="14"/>
        <v>2.6739935188993189</v>
      </c>
      <c r="G120" s="3"/>
      <c r="H120" s="3">
        <f t="shared" si="15"/>
        <v>2.6739935188993189</v>
      </c>
      <c r="I120" s="3">
        <f t="shared" si="16"/>
        <v>2.2498055711800333E-2</v>
      </c>
      <c r="J120" s="2">
        <f t="shared" si="17"/>
        <v>3.3544279457838348E-4</v>
      </c>
      <c r="K120" s="2">
        <f t="shared" si="18"/>
        <v>-1.5563789913401551E-8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2.548</v>
      </c>
      <c r="C121" s="2">
        <f t="shared" si="11"/>
        <v>1</v>
      </c>
      <c r="D121" s="3">
        <f t="shared" si="12"/>
        <v>3700</v>
      </c>
      <c r="E121" s="3">
        <f t="shared" si="13"/>
        <v>2.548</v>
      </c>
      <c r="F121" s="3">
        <f t="shared" si="14"/>
        <v>2.6907467693736717</v>
      </c>
      <c r="G121" s="3"/>
      <c r="H121" s="3">
        <f t="shared" si="15"/>
        <v>2.6907467693736717</v>
      </c>
      <c r="I121" s="3">
        <f t="shared" si="16"/>
        <v>2.0376640166620216E-2</v>
      </c>
      <c r="J121" s="2">
        <f t="shared" si="17"/>
        <v>3.3469847574195378E-4</v>
      </c>
      <c r="K121" s="2">
        <f t="shared" si="18"/>
        <v>-1.4213598916255026E-8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2.5620000000000003</v>
      </c>
      <c r="C122" s="2">
        <f t="shared" si="11"/>
        <v>1</v>
      </c>
      <c r="D122" s="3">
        <f t="shared" si="12"/>
        <v>3750</v>
      </c>
      <c r="E122" s="3">
        <f t="shared" si="13"/>
        <v>2.5620000000000003</v>
      </c>
      <c r="F122" s="3">
        <f t="shared" si="14"/>
        <v>2.7074644802377126</v>
      </c>
      <c r="G122" s="3"/>
      <c r="H122" s="3">
        <f t="shared" si="15"/>
        <v>2.7074644802377126</v>
      </c>
      <c r="I122" s="3">
        <f t="shared" si="16"/>
        <v>2.1159915010827791E-2</v>
      </c>
      <c r="J122" s="2">
        <f t="shared" si="17"/>
        <v>3.3402098561724047E-4</v>
      </c>
      <c r="K122" s="2">
        <f t="shared" si="18"/>
        <v>-1.2890355442030876E-8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2.5799999999999996</v>
      </c>
      <c r="C123" s="2">
        <f t="shared" si="11"/>
        <v>1</v>
      </c>
      <c r="D123" s="3">
        <f t="shared" si="12"/>
        <v>3800</v>
      </c>
      <c r="E123" s="3">
        <f t="shared" si="13"/>
        <v>2.5799999999999996</v>
      </c>
      <c r="F123" s="3">
        <f t="shared" si="14"/>
        <v>2.7241499599473711</v>
      </c>
      <c r="G123" s="3"/>
      <c r="H123" s="3">
        <f t="shared" si="15"/>
        <v>2.7241499599473711</v>
      </c>
      <c r="I123" s="3">
        <f t="shared" si="16"/>
        <v>2.0779210952828794E-2</v>
      </c>
      <c r="J123" s="2">
        <f t="shared" si="17"/>
        <v>3.3340901890951914E-4</v>
      </c>
      <c r="K123" s="2">
        <f t="shared" si="18"/>
        <v>-1.1592392365226275E-8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2.6100000000000003</v>
      </c>
      <c r="C124" s="2">
        <f t="shared" si="11"/>
        <v>1</v>
      </c>
      <c r="D124" s="3">
        <f t="shared" si="12"/>
        <v>3850</v>
      </c>
      <c r="E124" s="3">
        <f t="shared" si="13"/>
        <v>2.6100000000000003</v>
      </c>
      <c r="F124" s="3">
        <f t="shared" si="14"/>
        <v>2.7408064537381698</v>
      </c>
      <c r="G124" s="3"/>
      <c r="H124" s="3">
        <f t="shared" si="15"/>
        <v>2.7408064537381698</v>
      </c>
      <c r="I124" s="3">
        <f t="shared" si="16"/>
        <v>1.7110328339555867E-2</v>
      </c>
      <c r="J124" s="2">
        <f t="shared" si="17"/>
        <v>3.3286135132111266E-4</v>
      </c>
      <c r="K124" s="2">
        <f t="shared" si="18"/>
        <v>-1.0318135740882692E-8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2.6280000000000001</v>
      </c>
      <c r="C125" s="2">
        <f t="shared" si="11"/>
        <v>1</v>
      </c>
      <c r="D125" s="3">
        <f t="shared" si="12"/>
        <v>3900</v>
      </c>
      <c r="E125" s="3">
        <f t="shared" si="13"/>
        <v>2.6280000000000001</v>
      </c>
      <c r="F125" s="3">
        <f t="shared" si="14"/>
        <v>2.7574371475615198</v>
      </c>
      <c r="G125" s="3"/>
      <c r="H125" s="3">
        <f t="shared" si="15"/>
        <v>2.7574371475615198</v>
      </c>
      <c r="I125" s="3">
        <f t="shared" si="16"/>
        <v>1.6753975168862623E-2</v>
      </c>
      <c r="J125" s="2">
        <f t="shared" si="17"/>
        <v>3.323768350655613E-4</v>
      </c>
      <c r="K125" s="2">
        <f t="shared" si="18"/>
        <v>-9.0660979764685857E-9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2.6540000000000004</v>
      </c>
      <c r="C126" s="2">
        <f t="shared" si="11"/>
        <v>1</v>
      </c>
      <c r="D126" s="3">
        <f t="shared" si="12"/>
        <v>3950</v>
      </c>
      <c r="E126" s="3">
        <f t="shared" si="13"/>
        <v>2.6540000000000004</v>
      </c>
      <c r="F126" s="3">
        <f t="shared" si="14"/>
        <v>2.7740451718050028</v>
      </c>
      <c r="G126" s="3"/>
      <c r="H126" s="3">
        <f t="shared" si="15"/>
        <v>2.7740451718050028</v>
      </c>
      <c r="I126" s="3">
        <f t="shared" si="16"/>
        <v>1.4410843273692544E-2</v>
      </c>
      <c r="J126" s="2">
        <f t="shared" si="17"/>
        <v>3.3195439470872108E-4</v>
      </c>
      <c r="K126" s="2">
        <f t="shared" si="18"/>
        <v>-7.8348715732494314E-9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2.6659999999999999</v>
      </c>
      <c r="C127" s="2">
        <f t="shared" si="11"/>
        <v>1</v>
      </c>
      <c r="D127" s="3">
        <f t="shared" si="12"/>
        <v>4000</v>
      </c>
      <c r="E127" s="3">
        <f t="shared" si="13"/>
        <v>2.6659999999999999</v>
      </c>
      <c r="F127" s="3">
        <f t="shared" si="14"/>
        <v>2.7906336048123119</v>
      </c>
      <c r="G127" s="3"/>
      <c r="H127" s="3">
        <f t="shared" si="15"/>
        <v>2.7906336048123119</v>
      </c>
      <c r="I127" s="3">
        <f t="shared" si="16"/>
        <v>1.5533535448511562E-2</v>
      </c>
      <c r="J127" s="2">
        <f t="shared" si="17"/>
        <v>3.3159302330970067E-4</v>
      </c>
      <c r="K127" s="2">
        <f t="shared" si="18"/>
        <v>-6.6231233829519817E-9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2.6979999999999995</v>
      </c>
      <c r="C128" s="2">
        <f t="shared" si="11"/>
        <v>1</v>
      </c>
      <c r="D128" s="3">
        <f t="shared" si="12"/>
        <v>4100</v>
      </c>
      <c r="E128" s="3">
        <f t="shared" si="13"/>
        <v>2.6979999999999995</v>
      </c>
      <c r="F128" s="3">
        <f t="shared" si="14"/>
        <v>2.8237637701047769</v>
      </c>
      <c r="G128" s="3"/>
      <c r="H128" s="3">
        <f t="shared" si="15"/>
        <v>2.8237637701047769</v>
      </c>
      <c r="I128" s="3">
        <f t="shared" si="16"/>
        <v>1.5816525870967289E-2</v>
      </c>
      <c r="J128" s="2">
        <f t="shared" si="17"/>
        <v>3.3104978083832318E-4</v>
      </c>
      <c r="K128" s="2">
        <f t="shared" si="18"/>
        <v>-4.2530695649413666E-9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2.7379999999999995</v>
      </c>
      <c r="C129" s="2">
        <f t="shared" si="11"/>
        <v>1</v>
      </c>
      <c r="D129" s="3">
        <f t="shared" si="12"/>
        <v>4200</v>
      </c>
      <c r="E129" s="3">
        <f t="shared" si="13"/>
        <v>2.7379999999999995</v>
      </c>
      <c r="F129" s="3">
        <f t="shared" si="14"/>
        <v>2.8568513517783738</v>
      </c>
      <c r="G129" s="3"/>
      <c r="H129" s="3">
        <f t="shared" si="15"/>
        <v>2.8568513517783738</v>
      </c>
      <c r="I129" s="3">
        <f t="shared" si="16"/>
        <v>1.4125643819546863E-2</v>
      </c>
      <c r="J129" s="2">
        <f t="shared" si="17"/>
        <v>3.3074029197347144E-4</v>
      </c>
      <c r="K129" s="2">
        <f t="shared" si="18"/>
        <v>-1.9465681196932121E-9</v>
      </c>
      <c r="L129" s="2">
        <f t="shared" si="19"/>
        <v>1</v>
      </c>
      <c r="M129" s="2">
        <f t="shared" si="20"/>
        <v>4200</v>
      </c>
      <c r="N129" s="2">
        <f t="shared" si="21"/>
        <v>3.3074029197347144E-4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2.7800000000000002</v>
      </c>
      <c r="C130" s="2">
        <f t="shared" si="11"/>
        <v>1</v>
      </c>
      <c r="D130" s="3">
        <f t="shared" si="12"/>
        <v>4300</v>
      </c>
      <c r="E130" s="3">
        <f t="shared" si="13"/>
        <v>2.7800000000000002</v>
      </c>
      <c r="F130" s="3">
        <f t="shared" si="14"/>
        <v>2.8899194219057689</v>
      </c>
      <c r="G130" s="3"/>
      <c r="H130" s="3">
        <f t="shared" si="15"/>
        <v>2.8899194219057689</v>
      </c>
      <c r="I130" s="3">
        <f t="shared" si="16"/>
        <v>1.2082279312098371E-2</v>
      </c>
      <c r="J130" s="2">
        <f t="shared" si="17"/>
        <v>3.3065863218474439E-4</v>
      </c>
      <c r="K130" s="2">
        <f t="shared" si="18"/>
        <v>3.0485666025945815E-10</v>
      </c>
      <c r="L130" s="2">
        <f t="shared" si="19"/>
        <v>0</v>
      </c>
      <c r="M130" s="2">
        <f t="shared" si="20"/>
        <v>0</v>
      </c>
      <c r="N130" s="2">
        <f t="shared" si="21"/>
        <v>3.3065863218474439E-4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2.8239999999999998</v>
      </c>
      <c r="C131" s="2">
        <f t="shared" si="11"/>
        <v>1</v>
      </c>
      <c r="D131" s="3">
        <f t="shared" si="12"/>
        <v>4400</v>
      </c>
      <c r="E131" s="3">
        <f t="shared" si="13"/>
        <v>2.8239999999999998</v>
      </c>
      <c r="F131" s="3">
        <f t="shared" si="14"/>
        <v>2.9229905011476016</v>
      </c>
      <c r="G131" s="3"/>
      <c r="H131" s="3">
        <f t="shared" si="15"/>
        <v>2.9229905011476016</v>
      </c>
      <c r="I131" s="3">
        <f t="shared" si="16"/>
        <v>9.7991193174533486E-3</v>
      </c>
      <c r="J131" s="2">
        <f t="shared" si="17"/>
        <v>3.3079968484493662E-4</v>
      </c>
      <c r="K131" s="2">
        <f t="shared" si="18"/>
        <v>2.5089051796590819E-9</v>
      </c>
      <c r="L131" s="2">
        <f t="shared" si="19"/>
        <v>0</v>
      </c>
      <c r="M131" s="2">
        <f t="shared" si="20"/>
        <v>0</v>
      </c>
      <c r="N131" s="2">
        <f t="shared" si="21"/>
        <v>3.3079968484493662E-4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2.8639999999999999</v>
      </c>
      <c r="C132" s="2">
        <f t="shared" si="11"/>
        <v>1</v>
      </c>
      <c r="D132" s="3">
        <f t="shared" si="12"/>
        <v>4500</v>
      </c>
      <c r="E132" s="3">
        <f t="shared" si="13"/>
        <v>2.8639999999999999</v>
      </c>
      <c r="F132" s="3">
        <f t="shared" si="14"/>
        <v>2.9560866358400144</v>
      </c>
      <c r="G132" s="3"/>
      <c r="H132" s="3">
        <f t="shared" si="15"/>
        <v>2.9560866358400144</v>
      </c>
      <c r="I132" s="3">
        <f t="shared" si="16"/>
        <v>8.4799485003314492E-3</v>
      </c>
      <c r="J132" s="2">
        <f t="shared" si="17"/>
        <v>3.3115906884572706E-4</v>
      </c>
      <c r="K132" s="2">
        <f t="shared" si="18"/>
        <v>4.6726028678969209E-9</v>
      </c>
      <c r="L132" s="2">
        <f t="shared" si="19"/>
        <v>0</v>
      </c>
      <c r="M132" s="2">
        <f t="shared" si="20"/>
        <v>0</v>
      </c>
      <c r="N132" s="2">
        <f t="shared" si="21"/>
        <v>3.3115906884572706E-4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2.8760000000000003</v>
      </c>
      <c r="C133" s="2">
        <f t="shared" si="11"/>
        <v>1</v>
      </c>
      <c r="D133" s="3">
        <f t="shared" si="12"/>
        <v>4600</v>
      </c>
      <c r="E133" s="3">
        <f t="shared" si="13"/>
        <v>2.8760000000000003</v>
      </c>
      <c r="F133" s="3">
        <f t="shared" si="14"/>
        <v>2.9892294683205889</v>
      </c>
      <c r="G133" s="3"/>
      <c r="H133" s="3">
        <f t="shared" si="15"/>
        <v>2.9892294683205889</v>
      </c>
      <c r="I133" s="3">
        <f t="shared" si="16"/>
        <v>1.2820912496163168E-2</v>
      </c>
      <c r="J133" s="2">
        <f t="shared" si="17"/>
        <v>3.3173307551258866E-4</v>
      </c>
      <c r="K133" s="2">
        <f t="shared" si="18"/>
        <v>6.8023862594106173E-9</v>
      </c>
      <c r="L133" s="2">
        <f t="shared" si="19"/>
        <v>0</v>
      </c>
      <c r="M133" s="2">
        <f t="shared" si="20"/>
        <v>0</v>
      </c>
      <c r="N133" s="2">
        <f t="shared" si="21"/>
        <v>3.3173307551258866E-4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2.9060000000000001</v>
      </c>
      <c r="C134" s="2">
        <f t="shared" si="11"/>
        <v>1</v>
      </c>
      <c r="D134" s="3">
        <f t="shared" si="12"/>
        <v>4700</v>
      </c>
      <c r="E134" s="3">
        <f t="shared" si="13"/>
        <v>2.9060000000000001</v>
      </c>
      <c r="F134" s="3">
        <f t="shared" si="14"/>
        <v>3.0224403013553918</v>
      </c>
      <c r="G134" s="3"/>
      <c r="H134" s="3">
        <f t="shared" si="15"/>
        <v>3.0224403013553918</v>
      </c>
      <c r="I134" s="3">
        <f t="shared" si="16"/>
        <v>1.3558343779734418E-2</v>
      </c>
      <c r="J134" s="2">
        <f t="shared" si="17"/>
        <v>3.3251861351324115E-4</v>
      </c>
      <c r="K134" s="2">
        <f t="shared" si="18"/>
        <v>8.904177131039572E-9</v>
      </c>
      <c r="L134" s="2">
        <f t="shared" si="19"/>
        <v>0</v>
      </c>
      <c r="M134" s="2">
        <f t="shared" si="20"/>
        <v>0</v>
      </c>
      <c r="N134" s="2">
        <f t="shared" si="21"/>
        <v>3.3251861351324115E-4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2.95</v>
      </c>
      <c r="C135" s="2">
        <f t="shared" si="11"/>
        <v>1</v>
      </c>
      <c r="D135" s="3">
        <f t="shared" si="12"/>
        <v>4800</v>
      </c>
      <c r="E135" s="3">
        <f t="shared" si="13"/>
        <v>2.95</v>
      </c>
      <c r="F135" s="3">
        <f t="shared" si="14"/>
        <v>3.0557401574100855</v>
      </c>
      <c r="G135" s="3"/>
      <c r="H135" s="3">
        <f t="shared" si="15"/>
        <v>3.0557401574100855</v>
      </c>
      <c r="I135" s="3">
        <f t="shared" si="16"/>
        <v>1.118098088910963E-2</v>
      </c>
      <c r="J135" s="2">
        <f t="shared" si="17"/>
        <v>3.3351316066301741E-4</v>
      </c>
      <c r="K135" s="2">
        <f t="shared" si="18"/>
        <v>1.0983446588580073E-8</v>
      </c>
      <c r="L135" s="2">
        <f t="shared" si="19"/>
        <v>0</v>
      </c>
      <c r="M135" s="2">
        <f t="shared" si="20"/>
        <v>0</v>
      </c>
      <c r="N135" s="2">
        <f t="shared" si="21"/>
        <v>3.3351316066301741E-4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3.0060000000000002</v>
      </c>
      <c r="C136" s="2">
        <f t="shared" si="11"/>
        <v>1</v>
      </c>
      <c r="D136" s="3">
        <f t="shared" si="12"/>
        <v>4900</v>
      </c>
      <c r="E136" s="3">
        <f t="shared" si="13"/>
        <v>3.0060000000000002</v>
      </c>
      <c r="F136" s="3">
        <f t="shared" si="14"/>
        <v>3.0891498334072613</v>
      </c>
      <c r="G136" s="3"/>
      <c r="H136" s="3">
        <f t="shared" si="15"/>
        <v>3.0891498334072613</v>
      </c>
      <c r="I136" s="3">
        <f t="shared" si="16"/>
        <v>6.9138947956552772E-3</v>
      </c>
      <c r="J136" s="2">
        <f t="shared" si="17"/>
        <v>3.3471472170259152E-4</v>
      </c>
      <c r="K136" s="2">
        <f t="shared" si="18"/>
        <v>1.3045270663531871E-8</v>
      </c>
      <c r="L136" s="2">
        <f t="shared" si="19"/>
        <v>0</v>
      </c>
      <c r="M136" s="2">
        <f t="shared" si="20"/>
        <v>0</v>
      </c>
      <c r="N136" s="2">
        <f t="shared" si="21"/>
        <v>3.3471472170259152E-4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3.0379999999999998</v>
      </c>
      <c r="C137" s="2">
        <f t="shared" si="11"/>
        <v>1</v>
      </c>
      <c r="D137" s="3">
        <f t="shared" si="12"/>
        <v>5000</v>
      </c>
      <c r="E137" s="3">
        <f t="shared" si="13"/>
        <v>3.0379999999999998</v>
      </c>
      <c r="F137" s="3">
        <f t="shared" si="14"/>
        <v>3.1226899515270392</v>
      </c>
      <c r="G137" s="3"/>
      <c r="H137" s="3">
        <f t="shared" si="15"/>
        <v>3.1226899515270392</v>
      </c>
      <c r="I137" s="3">
        <f t="shared" si="16"/>
        <v>7.172387889652283E-3</v>
      </c>
      <c r="J137" s="2">
        <f t="shared" si="17"/>
        <v>3.36121791265744E-4</v>
      </c>
      <c r="K137" s="2">
        <f t="shared" si="18"/>
        <v>1.5094378713229105E-8</v>
      </c>
      <c r="L137" s="2">
        <f t="shared" si="19"/>
        <v>0</v>
      </c>
      <c r="M137" s="2">
        <f t="shared" si="20"/>
        <v>0</v>
      </c>
      <c r="N137" s="2">
        <f t="shared" si="21"/>
        <v>3.36121791265744E-4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3.0939999999999999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3.0939999999999999</v>
      </c>
      <c r="F138" s="3">
        <f t="shared" ref="F138:F201" si="25">IF(H138="",#N/A,H138)</f>
        <v>3.1563810065358471</v>
      </c>
      <c r="G138" s="3"/>
      <c r="H138" s="3">
        <f t="shared" ref="H138:H201" si="26">IF(A138="","",H$2*A138^H$3+H$4*(EXP(H$5*A138)-1))</f>
        <v>3.1563810065358471</v>
      </c>
      <c r="I138" s="3">
        <f t="shared" ref="I138:I201" si="27">IF(A138="","",(B138-H138)^2)</f>
        <v>3.8913899764254131E-3</v>
      </c>
      <c r="J138" s="2">
        <f t="shared" ref="J138:J201" si="28">IF(A138="","",$H$2*$H$3*$A138^($H$3-1)+($H$4*$H$5*EXP($H$5*$A138)))</f>
        <v>3.3773332137292816E-4</v>
      </c>
      <c r="K138" s="2">
        <f t="shared" ref="K138:K201" si="29">IF( A138="","", H$2*H$3*(H$3-1)*A138^(H$3-2)+(H$4*H$5^2*EXP(H$5*$A138)))</f>
        <v>1.7135195700036921E-8</v>
      </c>
      <c r="L138" s="2">
        <f t="shared" ref="L138:L201" si="30">IF(K138&lt;0,1,0)</f>
        <v>0</v>
      </c>
      <c r="M138" s="2">
        <f t="shared" ref="M138:M201" si="31">IF(L138=1,A138,0)</f>
        <v>0</v>
      </c>
      <c r="N138" s="2">
        <f t="shared" ref="N138:N201" si="32">IF(A138&lt;M$8,0,J138)</f>
        <v>3.3773332137292816E-4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3.15</v>
      </c>
      <c r="C139" s="2">
        <f t="shared" si="22"/>
        <v>1</v>
      </c>
      <c r="D139" s="3">
        <f t="shared" si="23"/>
        <v>5200</v>
      </c>
      <c r="E139" s="3">
        <f t="shared" si="24"/>
        <v>3.15</v>
      </c>
      <c r="F139" s="3">
        <f t="shared" si="25"/>
        <v>3.1902434100668833</v>
      </c>
      <c r="G139" s="3"/>
      <c r="H139" s="3">
        <f t="shared" si="26"/>
        <v>3.1902434100668833</v>
      </c>
      <c r="I139" s="3">
        <f t="shared" si="27"/>
        <v>1.6195320538113294E-3</v>
      </c>
      <c r="J139" s="2">
        <f t="shared" si="28"/>
        <v>3.3954869288478173E-4</v>
      </c>
      <c r="K139" s="2">
        <f t="shared" si="29"/>
        <v>1.9171879247859842E-8</v>
      </c>
      <c r="L139" s="2">
        <f t="shared" si="30"/>
        <v>0</v>
      </c>
      <c r="M139" s="2">
        <f t="shared" si="31"/>
        <v>0</v>
      </c>
      <c r="N139" s="2">
        <f t="shared" si="32"/>
        <v>3.3954869288478173E-4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3.1919999999999997</v>
      </c>
      <c r="C140" s="2">
        <f t="shared" si="22"/>
        <v>1</v>
      </c>
      <c r="D140" s="3">
        <f t="shared" si="23"/>
        <v>5300</v>
      </c>
      <c r="E140" s="3">
        <f t="shared" si="24"/>
        <v>3.1919999999999997</v>
      </c>
      <c r="F140" s="3">
        <f t="shared" si="25"/>
        <v>3.2242975322234919</v>
      </c>
      <c r="G140" s="3"/>
      <c r="H140" s="3">
        <f t="shared" si="26"/>
        <v>3.2242975322234919</v>
      </c>
      <c r="I140" s="3">
        <f t="shared" si="27"/>
        <v>1.0431305877275161E-3</v>
      </c>
      <c r="J140" s="2">
        <f t="shared" si="28"/>
        <v>3.4156769043206122E-4</v>
      </c>
      <c r="K140" s="2">
        <f t="shared" si="29"/>
        <v>2.1208352228844556E-8</v>
      </c>
      <c r="L140" s="2">
        <f t="shared" si="30"/>
        <v>0</v>
      </c>
      <c r="M140" s="2">
        <f t="shared" si="31"/>
        <v>0</v>
      </c>
      <c r="N140" s="2">
        <f t="shared" si="32"/>
        <v>3.4156769043206122E-4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3.222</v>
      </c>
      <c r="C141" s="2">
        <f t="shared" si="22"/>
        <v>1</v>
      </c>
      <c r="D141" s="3">
        <f t="shared" si="23"/>
        <v>5400</v>
      </c>
      <c r="E141" s="3">
        <f t="shared" si="24"/>
        <v>3.222</v>
      </c>
      <c r="F141" s="3">
        <f t="shared" si="25"/>
        <v>3.2585637408318204</v>
      </c>
      <c r="G141" s="3"/>
      <c r="H141" s="3">
        <f t="shared" si="26"/>
        <v>3.2585637408318204</v>
      </c>
      <c r="I141" s="3">
        <f t="shared" si="27"/>
        <v>1.3369071436165345E-3</v>
      </c>
      <c r="J141" s="2">
        <f t="shared" si="28"/>
        <v>3.4379048040758206E-4</v>
      </c>
      <c r="K141" s="2">
        <f t="shared" si="29"/>
        <v>2.3248331513593627E-8</v>
      </c>
      <c r="L141" s="2">
        <f t="shared" si="30"/>
        <v>0</v>
      </c>
      <c r="M141" s="2">
        <f t="shared" si="31"/>
        <v>0</v>
      </c>
      <c r="N141" s="2">
        <f t="shared" si="32"/>
        <v>3.4379048040758206E-4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3.274</v>
      </c>
      <c r="C142" s="2">
        <f t="shared" si="22"/>
        <v>1</v>
      </c>
      <c r="D142" s="3">
        <f t="shared" si="23"/>
        <v>5500</v>
      </c>
      <c r="E142" s="3">
        <f t="shared" si="24"/>
        <v>3.274</v>
      </c>
      <c r="F142" s="3">
        <f t="shared" si="25"/>
        <v>3.2930624386307028</v>
      </c>
      <c r="G142" s="3"/>
      <c r="H142" s="3">
        <f t="shared" si="26"/>
        <v>3.2930624386307028</v>
      </c>
      <c r="I142" s="3">
        <f t="shared" si="27"/>
        <v>3.633765665493098E-4</v>
      </c>
      <c r="J142" s="2">
        <f t="shared" si="28"/>
        <v>3.4621759166399732E-4</v>
      </c>
      <c r="K142" s="2">
        <f t="shared" si="29"/>
        <v>2.5295353419474253E-8</v>
      </c>
      <c r="L142" s="2">
        <f t="shared" si="30"/>
        <v>0</v>
      </c>
      <c r="M142" s="2">
        <f t="shared" si="31"/>
        <v>0</v>
      </c>
      <c r="N142" s="2">
        <f t="shared" si="32"/>
        <v>3.4621759166399732E-4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3.3600000000000003</v>
      </c>
      <c r="C143" s="2">
        <f t="shared" si="22"/>
        <v>1</v>
      </c>
      <c r="D143" s="3">
        <f t="shared" si="23"/>
        <v>5600</v>
      </c>
      <c r="E143" s="3">
        <f t="shared" si="24"/>
        <v>3.3600000000000003</v>
      </c>
      <c r="F143" s="3">
        <f t="shared" si="25"/>
        <v>3.3278140986536662</v>
      </c>
      <c r="G143" s="3"/>
      <c r="H143" s="3">
        <f t="shared" si="26"/>
        <v>3.3278140986536662</v>
      </c>
      <c r="I143" s="3">
        <f t="shared" si="27"/>
        <v>1.0359322454759541E-3</v>
      </c>
      <c r="J143" s="2">
        <f t="shared" si="28"/>
        <v>3.4884989861047534E-4</v>
      </c>
      <c r="K143" s="2">
        <f t="shared" si="29"/>
        <v>2.7352796309778029E-8</v>
      </c>
      <c r="L143" s="2">
        <f t="shared" si="30"/>
        <v>0</v>
      </c>
      <c r="M143" s="2">
        <f t="shared" si="31"/>
        <v>0</v>
      </c>
      <c r="N143" s="2">
        <f t="shared" si="32"/>
        <v>3.4884989861047534E-4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3.4159999999999995</v>
      </c>
      <c r="C144" s="2">
        <f t="shared" si="22"/>
        <v>1</v>
      </c>
      <c r="D144" s="3">
        <f t="shared" si="23"/>
        <v>5700</v>
      </c>
      <c r="E144" s="3">
        <f t="shared" si="24"/>
        <v>3.4159999999999995</v>
      </c>
      <c r="F144" s="3">
        <f t="shared" si="25"/>
        <v>3.3628392980293151</v>
      </c>
      <c r="G144" s="3"/>
      <c r="H144" s="3">
        <f t="shared" si="26"/>
        <v>3.3628392980293151</v>
      </c>
      <c r="I144" s="3">
        <f t="shared" si="27"/>
        <v>2.8260602340159221E-3</v>
      </c>
      <c r="J144" s="2">
        <f t="shared" si="28"/>
        <v>3.5168860644312072E-4</v>
      </c>
      <c r="K144" s="2">
        <f t="shared" si="29"/>
        <v>2.9423900728416016E-8</v>
      </c>
      <c r="L144" s="2">
        <f t="shared" si="30"/>
        <v>0</v>
      </c>
      <c r="M144" s="2">
        <f t="shared" si="31"/>
        <v>0</v>
      </c>
      <c r="N144" s="2">
        <f t="shared" si="32"/>
        <v>3.5168860644312072E-4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3.472</v>
      </c>
      <c r="C145" s="2">
        <f t="shared" si="22"/>
        <v>1</v>
      </c>
      <c r="D145" s="3">
        <f t="shared" si="23"/>
        <v>5800</v>
      </c>
      <c r="E145" s="3">
        <f t="shared" si="24"/>
        <v>3.472</v>
      </c>
      <c r="F145" s="3">
        <f t="shared" si="25"/>
        <v>3.3981587504017701</v>
      </c>
      <c r="G145" s="3"/>
      <c r="H145" s="3">
        <f t="shared" si="26"/>
        <v>3.3981587504017701</v>
      </c>
      <c r="I145" s="3">
        <f t="shared" si="27"/>
        <v>5.4525301422280884E-3</v>
      </c>
      <c r="J145" s="2">
        <f t="shared" si="28"/>
        <v>3.5473523827951072E-4</v>
      </c>
      <c r="K145" s="2">
        <f t="shared" si="29"/>
        <v>3.1511787398025857E-8</v>
      </c>
      <c r="L145" s="2">
        <f t="shared" si="30"/>
        <v>0</v>
      </c>
      <c r="M145" s="2">
        <f t="shared" si="31"/>
        <v>0</v>
      </c>
      <c r="N145" s="2">
        <f t="shared" si="32"/>
        <v>3.5473523827951072E-4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3.5060000000000002</v>
      </c>
      <c r="C146" s="2">
        <f t="shared" si="22"/>
        <v>1</v>
      </c>
      <c r="D146" s="3">
        <f t="shared" si="23"/>
        <v>5900</v>
      </c>
      <c r="E146" s="3">
        <f t="shared" si="24"/>
        <v>3.5060000000000002</v>
      </c>
      <c r="F146" s="3">
        <f t="shared" si="25"/>
        <v>3.4337933371513256</v>
      </c>
      <c r="G146" s="3"/>
      <c r="H146" s="3">
        <f t="shared" si="26"/>
        <v>3.4337933371513256</v>
      </c>
      <c r="I146" s="3">
        <f t="shared" si="27"/>
        <v>5.2138021597421657E-3</v>
      </c>
      <c r="J146" s="2">
        <f t="shared" si="28"/>
        <v>3.579916239980712E-4</v>
      </c>
      <c r="K146" s="2">
        <f t="shared" si="29"/>
        <v>3.3619473361785407E-8</v>
      </c>
      <c r="L146" s="2">
        <f t="shared" si="30"/>
        <v>0</v>
      </c>
      <c r="M146" s="2">
        <f t="shared" si="31"/>
        <v>0</v>
      </c>
      <c r="N146" s="2">
        <f t="shared" si="32"/>
        <v>3.579916239980712E-4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3.5460000000000003</v>
      </c>
      <c r="C147" s="2">
        <f t="shared" si="22"/>
        <v>1</v>
      </c>
      <c r="D147" s="3">
        <f t="shared" si="23"/>
        <v>6000</v>
      </c>
      <c r="E147" s="3">
        <f t="shared" si="24"/>
        <v>3.5460000000000003</v>
      </c>
      <c r="F147" s="3">
        <f t="shared" si="25"/>
        <v>3.4697641375769801</v>
      </c>
      <c r="G147" s="3"/>
      <c r="H147" s="3">
        <f t="shared" si="26"/>
        <v>3.4697641375769801</v>
      </c>
      <c r="I147" s="3">
        <f t="shared" si="27"/>
        <v>5.8119067193816579E-3</v>
      </c>
      <c r="J147" s="2">
        <f t="shared" si="28"/>
        <v>3.6145989060898159E-4</v>
      </c>
      <c r="K147" s="2">
        <f t="shared" si="29"/>
        <v>3.5749886509261363E-8</v>
      </c>
      <c r="L147" s="2">
        <f t="shared" si="30"/>
        <v>0</v>
      </c>
      <c r="M147" s="2">
        <f t="shared" si="31"/>
        <v>0</v>
      </c>
      <c r="N147" s="2">
        <f t="shared" si="32"/>
        <v>3.6145989060898159E-4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3.5819999999999999</v>
      </c>
      <c r="C148" s="2">
        <f t="shared" si="22"/>
        <v>1</v>
      </c>
      <c r="D148" s="3">
        <f t="shared" si="23"/>
        <v>6100</v>
      </c>
      <c r="E148" s="3">
        <f t="shared" si="24"/>
        <v>3.5819999999999999</v>
      </c>
      <c r="F148" s="3">
        <f t="shared" si="25"/>
        <v>3.5060924581862585</v>
      </c>
      <c r="G148" s="3"/>
      <c r="H148" s="3">
        <f t="shared" si="26"/>
        <v>3.5060924581862585</v>
      </c>
      <c r="I148" s="3">
        <f t="shared" si="27"/>
        <v>5.7619549042048955E-3</v>
      </c>
      <c r="J148" s="2">
        <f t="shared" si="28"/>
        <v>3.6514245400560112E-4</v>
      </c>
      <c r="K148" s="2">
        <f t="shared" si="29"/>
        <v>3.7905878692937408E-8</v>
      </c>
      <c r="L148" s="2">
        <f t="shared" si="30"/>
        <v>0</v>
      </c>
      <c r="M148" s="2">
        <f t="shared" si="31"/>
        <v>0</v>
      </c>
      <c r="N148" s="2">
        <f t="shared" si="32"/>
        <v>3.6514245400560112E-4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3.6320000000000001</v>
      </c>
      <c r="C149" s="2">
        <f t="shared" si="22"/>
        <v>1</v>
      </c>
      <c r="D149" s="3">
        <f t="shared" si="23"/>
        <v>6200</v>
      </c>
      <c r="E149" s="3">
        <f t="shared" si="24"/>
        <v>3.6320000000000001</v>
      </c>
      <c r="F149" s="3">
        <f t="shared" si="25"/>
        <v>3.5427998612236311</v>
      </c>
      <c r="G149" s="3"/>
      <c r="H149" s="3">
        <f t="shared" si="26"/>
        <v>3.5427998612236311</v>
      </c>
      <c r="I149" s="3">
        <f t="shared" si="27"/>
        <v>7.9566647577234903E-3</v>
      </c>
      <c r="J149" s="2">
        <f t="shared" si="28"/>
        <v>3.6904201196461461E-4</v>
      </c>
      <c r="K149" s="2">
        <f t="shared" si="29"/>
        <v>4.0090237613598856E-8</v>
      </c>
      <c r="L149" s="2">
        <f t="shared" si="30"/>
        <v>0</v>
      </c>
      <c r="M149" s="2">
        <f t="shared" si="31"/>
        <v>0</v>
      </c>
      <c r="N149" s="2">
        <f t="shared" si="32"/>
        <v>3.6904201196461461E-4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3.6560000000000001</v>
      </c>
      <c r="C150" s="2">
        <f t="shared" si="22"/>
        <v>1</v>
      </c>
      <c r="D150" s="3">
        <f t="shared" si="23"/>
        <v>6300</v>
      </c>
      <c r="E150" s="3">
        <f t="shared" si="24"/>
        <v>3.6560000000000001</v>
      </c>
      <c r="F150" s="3">
        <f t="shared" si="25"/>
        <v>3.5799081925565246</v>
      </c>
      <c r="G150" s="3"/>
      <c r="H150" s="3">
        <f t="shared" si="26"/>
        <v>3.5799081925565246</v>
      </c>
      <c r="I150" s="3">
        <f t="shared" si="27"/>
        <v>5.78996316001496E-3</v>
      </c>
      <c r="J150" s="2">
        <f t="shared" si="28"/>
        <v>3.7316153827966693E-4</v>
      </c>
      <c r="K150" s="2">
        <f t="shared" si="29"/>
        <v>4.2305697628623637E-8</v>
      </c>
      <c r="L150" s="2">
        <f t="shared" si="30"/>
        <v>0</v>
      </c>
      <c r="M150" s="2">
        <f t="shared" si="31"/>
        <v>0</v>
      </c>
      <c r="N150" s="2">
        <f t="shared" si="32"/>
        <v>3.7316153827966693E-4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3.6819999999999995</v>
      </c>
      <c r="C151" s="2">
        <f t="shared" si="22"/>
        <v>1</v>
      </c>
      <c r="D151" s="3">
        <f t="shared" si="23"/>
        <v>6400</v>
      </c>
      <c r="E151" s="3">
        <f t="shared" si="24"/>
        <v>3.6819999999999995</v>
      </c>
      <c r="F151" s="3">
        <f t="shared" si="25"/>
        <v>3.6174396090271155</v>
      </c>
      <c r="G151" s="3"/>
      <c r="H151" s="3">
        <f t="shared" si="26"/>
        <v>3.6174396090271155</v>
      </c>
      <c r="I151" s="3">
        <f t="shared" si="27"/>
        <v>4.1680440825716441E-3</v>
      </c>
      <c r="J151" s="2">
        <f t="shared" si="28"/>
        <v>3.7750427792761416E-4</v>
      </c>
      <c r="K151" s="2">
        <f t="shared" si="29"/>
        <v>4.4554949616720491E-8</v>
      </c>
      <c r="L151" s="2">
        <f t="shared" si="30"/>
        <v>0</v>
      </c>
      <c r="M151" s="2">
        <f t="shared" si="31"/>
        <v>0</v>
      </c>
      <c r="N151" s="2">
        <f t="shared" si="32"/>
        <v>3.7750427792761416E-4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3.726</v>
      </c>
      <c r="C152" s="2">
        <f t="shared" si="22"/>
        <v>1</v>
      </c>
      <c r="D152" s="3">
        <f t="shared" si="23"/>
        <v>6500</v>
      </c>
      <c r="E152" s="3">
        <f t="shared" si="24"/>
        <v>3.726</v>
      </c>
      <c r="F152" s="3">
        <f t="shared" si="25"/>
        <v>3.6554166053686337</v>
      </c>
      <c r="G152" s="3"/>
      <c r="H152" s="3">
        <f t="shared" si="26"/>
        <v>3.6554166053686337</v>
      </c>
      <c r="I152" s="3">
        <f t="shared" si="27"/>
        <v>4.9820155976871908E-3</v>
      </c>
      <c r="J152" s="2">
        <f t="shared" si="28"/>
        <v>3.8207374317897292E-4</v>
      </c>
      <c r="K152" s="2">
        <f t="shared" si="29"/>
        <v>4.6840650015181434E-8</v>
      </c>
      <c r="L152" s="2">
        <f t="shared" si="30"/>
        <v>0</v>
      </c>
      <c r="M152" s="2">
        <f t="shared" si="31"/>
        <v>0</v>
      </c>
      <c r="N152" s="2">
        <f t="shared" si="32"/>
        <v>3.8207374317897292E-4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3.7779999999999996</v>
      </c>
      <c r="C153" s="2">
        <f t="shared" si="22"/>
        <v>1</v>
      </c>
      <c r="D153" s="3">
        <f t="shared" si="23"/>
        <v>6600</v>
      </c>
      <c r="E153" s="3">
        <f t="shared" si="24"/>
        <v>3.7779999999999996</v>
      </c>
      <c r="F153" s="3">
        <f t="shared" si="25"/>
        <v>3.693862040776668</v>
      </c>
      <c r="G153" s="3"/>
      <c r="H153" s="3">
        <f t="shared" si="26"/>
        <v>3.693862040776668</v>
      </c>
      <c r="I153" s="3">
        <f t="shared" si="27"/>
        <v>7.0791961822670047E-3</v>
      </c>
      <c r="J153" s="2">
        <f t="shared" si="28"/>
        <v>3.8687371057498962E-4</v>
      </c>
      <c r="K153" s="2">
        <f t="shared" si="29"/>
        <v>4.9165429130784943E-8</v>
      </c>
      <c r="L153" s="2">
        <f t="shared" si="30"/>
        <v>0</v>
      </c>
      <c r="M153" s="2">
        <f t="shared" si="31"/>
        <v>0</v>
      </c>
      <c r="N153" s="2">
        <f t="shared" si="32"/>
        <v>3.8687371057498962E-4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3.8300000000000005</v>
      </c>
      <c r="C154" s="2">
        <f t="shared" si="22"/>
        <v>1</v>
      </c>
      <c r="D154" s="3">
        <f t="shared" si="23"/>
        <v>6700</v>
      </c>
      <c r="E154" s="3">
        <f t="shared" si="24"/>
        <v>3.8300000000000005</v>
      </c>
      <c r="F154" s="3">
        <f t="shared" si="25"/>
        <v>3.732799165218617</v>
      </c>
      <c r="G154" s="3"/>
      <c r="H154" s="3">
        <f t="shared" si="26"/>
        <v>3.732799165218617</v>
      </c>
      <c r="I154" s="3">
        <f t="shared" si="27"/>
        <v>9.4480022821978177E-3</v>
      </c>
      <c r="J154" s="2">
        <f t="shared" si="28"/>
        <v>3.9190821870321445E-4</v>
      </c>
      <c r="K154" s="2">
        <f t="shared" si="29"/>
        <v>5.1531898812700487E-8</v>
      </c>
      <c r="L154" s="2">
        <f t="shared" si="30"/>
        <v>0</v>
      </c>
      <c r="M154" s="2">
        <f t="shared" si="31"/>
        <v>0</v>
      </c>
      <c r="N154" s="2">
        <f t="shared" si="32"/>
        <v>3.9190821870321445E-4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3.8860000000000001</v>
      </c>
      <c r="C155" s="2">
        <f t="shared" si="22"/>
        <v>1</v>
      </c>
      <c r="D155" s="3">
        <f t="shared" si="23"/>
        <v>6800</v>
      </c>
      <c r="E155" s="3">
        <f t="shared" si="24"/>
        <v>3.8860000000000001</v>
      </c>
      <c r="F155" s="3">
        <f t="shared" si="25"/>
        <v>3.7722516455581152</v>
      </c>
      <c r="G155" s="3"/>
      <c r="H155" s="3">
        <f t="shared" si="26"/>
        <v>3.7722516455581152</v>
      </c>
      <c r="I155" s="3">
        <f t="shared" si="27"/>
        <v>1.2938688138236679E-2</v>
      </c>
      <c r="J155" s="2">
        <f t="shared" si="28"/>
        <v>3.9718156671172857E-4</v>
      </c>
      <c r="K155" s="2">
        <f t="shared" si="29"/>
        <v>5.3942659564769954E-8</v>
      </c>
      <c r="L155" s="2">
        <f t="shared" si="30"/>
        <v>0</v>
      </c>
      <c r="M155" s="2">
        <f t="shared" si="31"/>
        <v>0</v>
      </c>
      <c r="N155" s="2">
        <f t="shared" si="32"/>
        <v>3.9718156671172857E-4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3.944</v>
      </c>
      <c r="C156" s="2">
        <f t="shared" si="22"/>
        <v>1</v>
      </c>
      <c r="D156" s="3">
        <f t="shared" si="23"/>
        <v>6900</v>
      </c>
      <c r="E156" s="3">
        <f t="shared" si="24"/>
        <v>3.944</v>
      </c>
      <c r="F156" s="3">
        <f t="shared" si="25"/>
        <v>3.8122435915655704</v>
      </c>
      <c r="G156" s="3"/>
      <c r="H156" s="3">
        <f t="shared" si="26"/>
        <v>3.8122435915655704</v>
      </c>
      <c r="I156" s="3">
        <f t="shared" si="27"/>
        <v>1.735975116354023E-2</v>
      </c>
      <c r="J156" s="2">
        <f t="shared" si="28"/>
        <v>4.0269831350943689E-4</v>
      </c>
      <c r="K156" s="2">
        <f t="shared" si="29"/>
        <v>5.6400307165095791E-8</v>
      </c>
      <c r="L156" s="2">
        <f t="shared" si="30"/>
        <v>0</v>
      </c>
      <c r="M156" s="2">
        <f t="shared" si="31"/>
        <v>0</v>
      </c>
      <c r="N156" s="2">
        <f t="shared" si="32"/>
        <v>4.0269831350943689E-4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4.0040000000000004</v>
      </c>
      <c r="C157" s="2">
        <f t="shared" si="22"/>
        <v>1</v>
      </c>
      <c r="D157" s="3">
        <f t="shared" si="23"/>
        <v>7000</v>
      </c>
      <c r="E157" s="3">
        <f t="shared" si="24"/>
        <v>4.0040000000000004</v>
      </c>
      <c r="F157" s="3">
        <f t="shared" si="25"/>
        <v>3.8527995818811105</v>
      </c>
      <c r="G157" s="3"/>
      <c r="H157" s="3">
        <f t="shared" si="26"/>
        <v>3.8527995818811105</v>
      </c>
      <c r="I157" s="3">
        <f t="shared" si="27"/>
        <v>2.2861566439327147E-2</v>
      </c>
      <c r="J157" s="2">
        <f t="shared" si="28"/>
        <v>4.0846327760620557E-4</v>
      </c>
      <c r="K157" s="2">
        <f t="shared" si="29"/>
        <v>5.8907438852725657E-8</v>
      </c>
      <c r="L157" s="2">
        <f t="shared" si="30"/>
        <v>0</v>
      </c>
      <c r="M157" s="2">
        <f t="shared" si="31"/>
        <v>0</v>
      </c>
      <c r="N157" s="2">
        <f t="shared" si="32"/>
        <v>4.0846327760620557E-4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4.0460000000000003</v>
      </c>
      <c r="C158" s="2">
        <f t="shared" si="22"/>
        <v>1</v>
      </c>
      <c r="D158" s="3">
        <f t="shared" si="23"/>
        <v>7100</v>
      </c>
      <c r="E158" s="3">
        <f t="shared" si="24"/>
        <v>4.0460000000000003</v>
      </c>
      <c r="F158" s="3">
        <f t="shared" si="25"/>
        <v>3.8939446899918098</v>
      </c>
      <c r="G158" s="3"/>
      <c r="H158" s="3">
        <f t="shared" si="26"/>
        <v>3.8939446899918098</v>
      </c>
      <c r="I158" s="3">
        <f t="shared" si="27"/>
        <v>2.312081730168692E-2</v>
      </c>
      <c r="J158" s="2">
        <f t="shared" si="28"/>
        <v>4.1448153755224845E-4</v>
      </c>
      <c r="K158" s="2">
        <f t="shared" si="29"/>
        <v>6.1466659134186375E-8</v>
      </c>
      <c r="L158" s="2">
        <f t="shared" si="30"/>
        <v>0</v>
      </c>
      <c r="M158" s="2">
        <f t="shared" si="31"/>
        <v>0</v>
      </c>
      <c r="N158" s="2">
        <f t="shared" si="32"/>
        <v>4.1448153755224845E-4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4.0819999999999999</v>
      </c>
      <c r="C159" s="2">
        <f t="shared" si="22"/>
        <v>1</v>
      </c>
      <c r="D159" s="3">
        <f t="shared" si="23"/>
        <v>7200</v>
      </c>
      <c r="E159" s="3">
        <f t="shared" si="24"/>
        <v>4.0819999999999999</v>
      </c>
      <c r="F159" s="3">
        <f t="shared" si="25"/>
        <v>3.9357045102813015</v>
      </c>
      <c r="G159" s="3"/>
      <c r="H159" s="3">
        <f t="shared" si="26"/>
        <v>3.9357045102813015</v>
      </c>
      <c r="I159" s="3">
        <f t="shared" si="27"/>
        <v>2.1402370312033767E-2</v>
      </c>
      <c r="J159" s="2">
        <f t="shared" si="28"/>
        <v>4.207584329411259E-4</v>
      </c>
      <c r="K159" s="2">
        <f t="shared" si="29"/>
        <v>6.4080585256527879E-8</v>
      </c>
      <c r="L159" s="2">
        <f t="shared" si="30"/>
        <v>0</v>
      </c>
      <c r="M159" s="2">
        <f t="shared" si="31"/>
        <v>0</v>
      </c>
      <c r="N159" s="2">
        <f t="shared" si="32"/>
        <v>4.207584329411259E-4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4.1319999999999997</v>
      </c>
      <c r="C160" s="2">
        <f t="shared" si="22"/>
        <v>1</v>
      </c>
      <c r="D160" s="3">
        <f t="shared" si="23"/>
        <v>7300</v>
      </c>
      <c r="E160" s="3">
        <f t="shared" si="24"/>
        <v>4.1319999999999997</v>
      </c>
      <c r="F160" s="3">
        <f t="shared" si="25"/>
        <v>3.9781051842065809</v>
      </c>
      <c r="G160" s="3"/>
      <c r="H160" s="3">
        <f t="shared" si="26"/>
        <v>3.9781051842065809</v>
      </c>
      <c r="I160" s="3">
        <f t="shared" si="27"/>
        <v>2.3683614328090304E-2</v>
      </c>
      <c r="J160" s="2">
        <f t="shared" si="28"/>
        <v>4.2729956594511848E-4</v>
      </c>
      <c r="K160" s="2">
        <f t="shared" si="29"/>
        <v>6.6751852388256603E-8</v>
      </c>
      <c r="L160" s="2">
        <f t="shared" si="30"/>
        <v>0</v>
      </c>
      <c r="M160" s="2">
        <f t="shared" si="31"/>
        <v>0</v>
      </c>
      <c r="N160" s="2">
        <f t="shared" si="32"/>
        <v>4.2729956594511848E-4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4.1840000000000002</v>
      </c>
      <c r="C161" s="2">
        <f t="shared" si="22"/>
        <v>1</v>
      </c>
      <c r="D161" s="3">
        <f t="shared" si="23"/>
        <v>7400</v>
      </c>
      <c r="E161" s="3">
        <f t="shared" si="24"/>
        <v>4.1840000000000002</v>
      </c>
      <c r="F161" s="3">
        <f t="shared" si="25"/>
        <v>4.0211734266537809</v>
      </c>
      <c r="G161" s="3"/>
      <c r="H161" s="3">
        <f t="shared" si="26"/>
        <v>4.0211734266537809</v>
      </c>
      <c r="I161" s="3">
        <f t="shared" si="27"/>
        <v>2.6512492987671735E-2</v>
      </c>
      <c r="J161" s="2">
        <f t="shared" si="28"/>
        <v>4.3411080335563888E-4</v>
      </c>
      <c r="K161" s="2">
        <f t="shared" si="29"/>
        <v>6.9483118544943496E-8</v>
      </c>
      <c r="L161" s="2">
        <f t="shared" si="30"/>
        <v>0</v>
      </c>
      <c r="M161" s="2">
        <f t="shared" si="31"/>
        <v>0</v>
      </c>
      <c r="N161" s="2">
        <f t="shared" si="32"/>
        <v>4.3411080335563888E-4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4.2219999999999995</v>
      </c>
      <c r="C162" s="2">
        <f t="shared" si="22"/>
        <v>1</v>
      </c>
      <c r="D162" s="3">
        <f t="shared" si="23"/>
        <v>7500</v>
      </c>
      <c r="E162" s="3">
        <f t="shared" si="24"/>
        <v>4.2219999999999995</v>
      </c>
      <c r="F162" s="3">
        <f t="shared" si="25"/>
        <v>4.0649365525222532</v>
      </c>
      <c r="G162" s="3"/>
      <c r="H162" s="3">
        <f t="shared" si="26"/>
        <v>4.0649365525222532</v>
      </c>
      <c r="I162" s="3">
        <f t="shared" si="27"/>
        <v>2.4668926533594791E-2</v>
      </c>
      <c r="J162" s="2">
        <f t="shared" si="28"/>
        <v>4.4119827910481864E-4</v>
      </c>
      <c r="K162" s="2">
        <f t="shared" si="29"/>
        <v>7.2277069292297562E-8</v>
      </c>
      <c r="L162" s="2">
        <f t="shared" si="30"/>
        <v>0</v>
      </c>
      <c r="M162" s="2">
        <f t="shared" si="31"/>
        <v>0</v>
      </c>
      <c r="N162" s="2">
        <f t="shared" si="32"/>
        <v>4.4119827910481864E-4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4.2759999999999998</v>
      </c>
      <c r="C163" s="2">
        <f t="shared" si="22"/>
        <v>1</v>
      </c>
      <c r="D163" s="3">
        <f t="shared" si="23"/>
        <v>7600</v>
      </c>
      <c r="E163" s="3">
        <f t="shared" si="24"/>
        <v>4.2759999999999998</v>
      </c>
      <c r="F163" s="3">
        <f t="shared" si="25"/>
        <v>4.1094225035839784</v>
      </c>
      <c r="G163" s="3"/>
      <c r="H163" s="3">
        <f t="shared" si="26"/>
        <v>4.1094225035839784</v>
      </c>
      <c r="I163" s="3">
        <f t="shared" si="27"/>
        <v>2.7748062312229614E-2</v>
      </c>
      <c r="J163" s="2">
        <f t="shared" si="28"/>
        <v>4.4856839724751059E-4</v>
      </c>
      <c r="K163" s="2">
        <f t="shared" si="29"/>
        <v>7.5136422256008748E-8</v>
      </c>
      <c r="L163" s="2">
        <f t="shared" si="30"/>
        <v>0</v>
      </c>
      <c r="M163" s="2">
        <f t="shared" si="31"/>
        <v>0</v>
      </c>
      <c r="N163" s="2">
        <f t="shared" si="32"/>
        <v>4.4856839724751059E-4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4.3120000000000003</v>
      </c>
      <c r="C164" s="2">
        <f t="shared" si="22"/>
        <v>1</v>
      </c>
      <c r="D164" s="3">
        <f t="shared" si="23"/>
        <v>7700</v>
      </c>
      <c r="E164" s="3">
        <f t="shared" si="24"/>
        <v>4.3120000000000003</v>
      </c>
      <c r="F164" s="3">
        <f t="shared" si="25"/>
        <v>4.154659875663441</v>
      </c>
      <c r="G164" s="3"/>
      <c r="H164" s="3">
        <f t="shared" si="26"/>
        <v>4.154659875663441</v>
      </c>
      <c r="I164" s="3">
        <f t="shared" si="27"/>
        <v>2.475591472624394E-2</v>
      </c>
      <c r="J164" s="2">
        <f t="shared" si="28"/>
        <v>4.5622783538572058E-4</v>
      </c>
      <c r="K164" s="2">
        <f t="shared" si="29"/>
        <v>7.8063931464623384E-8</v>
      </c>
      <c r="L164" s="2">
        <f t="shared" si="30"/>
        <v>0</v>
      </c>
      <c r="M164" s="2">
        <f t="shared" si="31"/>
        <v>0</v>
      </c>
      <c r="N164" s="2">
        <f t="shared" si="32"/>
        <v>4.5622783538572058E-4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4.3440000000000003</v>
      </c>
      <c r="C165" s="2">
        <f t="shared" si="22"/>
        <v>1</v>
      </c>
      <c r="D165" s="3">
        <f t="shared" si="23"/>
        <v>7800</v>
      </c>
      <c r="E165" s="3">
        <f t="shared" si="24"/>
        <v>4.3440000000000003</v>
      </c>
      <c r="F165" s="3">
        <f t="shared" si="25"/>
        <v>4.2006779461814157</v>
      </c>
      <c r="G165" s="3"/>
      <c r="H165" s="3">
        <f t="shared" si="26"/>
        <v>4.2006779461814157</v>
      </c>
      <c r="I165" s="3">
        <f t="shared" si="27"/>
        <v>2.0541211110777273E-2</v>
      </c>
      <c r="J165" s="2">
        <f t="shared" si="28"/>
        <v>4.6418354851997137E-4</v>
      </c>
      <c r="K165" s="2">
        <f t="shared" si="29"/>
        <v>8.1062391549052014E-8</v>
      </c>
      <c r="L165" s="2">
        <f t="shared" si="30"/>
        <v>0</v>
      </c>
      <c r="M165" s="2">
        <f t="shared" si="31"/>
        <v>0</v>
      </c>
      <c r="N165" s="2">
        <f t="shared" si="32"/>
        <v>4.6418354851997137E-4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4.4079999999999995</v>
      </c>
      <c r="C166" s="2">
        <f t="shared" si="22"/>
        <v>1</v>
      </c>
      <c r="D166" s="3">
        <f t="shared" si="23"/>
        <v>7900</v>
      </c>
      <c r="E166" s="3">
        <f t="shared" si="24"/>
        <v>4.4079999999999995</v>
      </c>
      <c r="F166" s="3">
        <f t="shared" si="25"/>
        <v>4.2475067021046771</v>
      </c>
      <c r="G166" s="3"/>
      <c r="H166" s="3">
        <f t="shared" si="26"/>
        <v>4.2475067021046771</v>
      </c>
      <c r="I166" s="3">
        <f t="shared" si="27"/>
        <v>2.5758098669316699E-2</v>
      </c>
      <c r="J166" s="2">
        <f t="shared" si="28"/>
        <v>4.7244277331434285E-4</v>
      </c>
      <c r="K166" s="2">
        <f t="shared" si="29"/>
        <v>8.4134641819981521E-8</v>
      </c>
      <c r="L166" s="2">
        <f t="shared" si="30"/>
        <v>0</v>
      </c>
      <c r="M166" s="2">
        <f t="shared" si="31"/>
        <v>0</v>
      </c>
      <c r="N166" s="2">
        <f t="shared" si="32"/>
        <v>4.7244277331434285E-4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4.4479999999999995</v>
      </c>
      <c r="C167" s="2">
        <f t="shared" si="22"/>
        <v>1</v>
      </c>
      <c r="D167" s="3">
        <f t="shared" si="23"/>
        <v>8000</v>
      </c>
      <c r="E167" s="3">
        <f t="shared" si="24"/>
        <v>4.4479999999999995</v>
      </c>
      <c r="F167" s="3">
        <f t="shared" si="25"/>
        <v>4.2951768683424083</v>
      </c>
      <c r="G167" s="3"/>
      <c r="H167" s="3">
        <f t="shared" si="26"/>
        <v>4.2951768683424083</v>
      </c>
      <c r="I167" s="3">
        <f t="shared" si="27"/>
        <v>2.3354909569633455E-2</v>
      </c>
      <c r="J167" s="2">
        <f t="shared" si="28"/>
        <v>4.8101303276396024E-4</v>
      </c>
      <c r="K167" s="2">
        <f t="shared" si="29"/>
        <v>8.7283570242419484E-8</v>
      </c>
      <c r="L167" s="2">
        <f t="shared" si="30"/>
        <v>0</v>
      </c>
      <c r="M167" s="2">
        <f t="shared" si="31"/>
        <v>0</v>
      </c>
      <c r="N167" s="2">
        <f t="shared" si="32"/>
        <v>4.8101303276396024E-4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4.5</v>
      </c>
      <c r="C168" s="2">
        <f t="shared" si="22"/>
        <v>1</v>
      </c>
      <c r="D168" s="3">
        <f t="shared" si="23"/>
        <v>8100</v>
      </c>
      <c r="E168" s="3">
        <f t="shared" si="24"/>
        <v>4.5</v>
      </c>
      <c r="F168" s="3">
        <f t="shared" si="25"/>
        <v>4.3437199366290979</v>
      </c>
      <c r="G168" s="3"/>
      <c r="H168" s="3">
        <f t="shared" si="26"/>
        <v>4.3437199366290979</v>
      </c>
      <c r="I168" s="3">
        <f t="shared" si="27"/>
        <v>2.4423458207213162E-2</v>
      </c>
      <c r="J168" s="2">
        <f t="shared" si="28"/>
        <v>4.8990214125552536E-4</v>
      </c>
      <c r="K168" s="2">
        <f t="shared" si="29"/>
        <v>9.0512117324807474E-8</v>
      </c>
      <c r="L168" s="2">
        <f t="shared" si="30"/>
        <v>0</v>
      </c>
      <c r="M168" s="2">
        <f t="shared" si="31"/>
        <v>0</v>
      </c>
      <c r="N168" s="2">
        <f t="shared" si="32"/>
        <v>4.8990214125552536E-4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4.5419999999999998</v>
      </c>
      <c r="C169" s="2">
        <f t="shared" si="22"/>
        <v>1</v>
      </c>
      <c r="D169" s="3">
        <f t="shared" si="23"/>
        <v>8200</v>
      </c>
      <c r="E169" s="3">
        <f t="shared" si="24"/>
        <v>4.5419999999999998</v>
      </c>
      <c r="F169" s="3">
        <f t="shared" si="25"/>
        <v>4.393168194932807</v>
      </c>
      <c r="G169" s="3"/>
      <c r="H169" s="3">
        <f t="shared" si="26"/>
        <v>4.393168194932807</v>
      </c>
      <c r="I169" s="3">
        <f t="shared" si="27"/>
        <v>2.2150906199558892E-2</v>
      </c>
      <c r="J169" s="2">
        <f t="shared" si="28"/>
        <v>4.9911821001315368E-4</v>
      </c>
      <c r="K169" s="2">
        <f t="shared" si="29"/>
        <v>9.3823279938564398E-8</v>
      </c>
      <c r="L169" s="2">
        <f t="shared" si="30"/>
        <v>0</v>
      </c>
      <c r="M169" s="2">
        <f t="shared" si="31"/>
        <v>0</v>
      </c>
      <c r="N169" s="2">
        <f t="shared" si="32"/>
        <v>4.9911821001315368E-4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4.5919999999999996</v>
      </c>
      <c r="C170" s="2">
        <f t="shared" si="22"/>
        <v>1</v>
      </c>
      <c r="D170" s="3">
        <f t="shared" si="23"/>
        <v>8300</v>
      </c>
      <c r="E170" s="3">
        <f t="shared" si="24"/>
        <v>4.5919999999999996</v>
      </c>
      <c r="F170" s="3">
        <f t="shared" si="25"/>
        <v>4.4435547574270169</v>
      </c>
      <c r="G170" s="3"/>
      <c r="H170" s="3">
        <f t="shared" si="26"/>
        <v>4.4435547574270169</v>
      </c>
      <c r="I170" s="3">
        <f t="shared" si="27"/>
        <v>2.203599004255169E-2</v>
      </c>
      <c r="J170" s="2">
        <f t="shared" si="28"/>
        <v>5.0866965292329714E-4</v>
      </c>
      <c r="K170" s="2">
        <f t="shared" si="29"/>
        <v>9.7220115082538212E-8</v>
      </c>
      <c r="L170" s="2">
        <f t="shared" si="30"/>
        <v>0</v>
      </c>
      <c r="M170" s="2">
        <f t="shared" si="31"/>
        <v>0</v>
      </c>
      <c r="N170" s="2">
        <f t="shared" si="32"/>
        <v>5.0866965292329714E-4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4.621999999999999</v>
      </c>
      <c r="C171" s="2">
        <f t="shared" si="22"/>
        <v>1</v>
      </c>
      <c r="D171" s="3">
        <f t="shared" si="23"/>
        <v>8400</v>
      </c>
      <c r="E171" s="3">
        <f t="shared" si="24"/>
        <v>4.621999999999999</v>
      </c>
      <c r="F171" s="3">
        <f t="shared" si="25"/>
        <v>4.4949135950637187</v>
      </c>
      <c r="G171" s="3"/>
      <c r="H171" s="3">
        <f t="shared" si="26"/>
        <v>4.4949135950637187</v>
      </c>
      <c r="I171" s="3">
        <f t="shared" si="27"/>
        <v>1.6150954319628215E-2</v>
      </c>
      <c r="J171" s="2">
        <f t="shared" si="28"/>
        <v>5.1856519273391479E-4</v>
      </c>
      <c r="K171" s="2">
        <f t="shared" si="29"/>
        <v>1.0070574360562616E-7</v>
      </c>
      <c r="L171" s="2">
        <f t="shared" si="30"/>
        <v>0</v>
      </c>
      <c r="M171" s="2">
        <f t="shared" si="31"/>
        <v>0</v>
      </c>
      <c r="N171" s="2">
        <f t="shared" si="32"/>
        <v>5.1856519273391479E-4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4.6579999999999995</v>
      </c>
      <c r="C172" s="2">
        <f t="shared" si="22"/>
        <v>1</v>
      </c>
      <c r="D172" s="3">
        <f t="shared" si="23"/>
        <v>8500</v>
      </c>
      <c r="E172" s="3">
        <f t="shared" si="24"/>
        <v>4.6579999999999995</v>
      </c>
      <c r="F172" s="3">
        <f t="shared" si="25"/>
        <v>4.5472795667849866</v>
      </c>
      <c r="G172" s="3"/>
      <c r="H172" s="3">
        <f t="shared" si="26"/>
        <v>4.5472795667849866</v>
      </c>
      <c r="I172" s="3">
        <f t="shared" si="27"/>
        <v>1.2259014331320133E-2</v>
      </c>
      <c r="J172" s="2">
        <f t="shared" si="28"/>
        <v>5.288138676243253E-4</v>
      </c>
      <c r="K172" s="2">
        <f t="shared" si="29"/>
        <v>1.0428335389975339E-7</v>
      </c>
      <c r="L172" s="2">
        <f t="shared" si="30"/>
        <v>0</v>
      </c>
      <c r="M172" s="2">
        <f t="shared" si="31"/>
        <v>0</v>
      </c>
      <c r="N172" s="2">
        <f t="shared" si="32"/>
        <v>5.288138676243253E-4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4.7</v>
      </c>
      <c r="C173" s="2">
        <f t="shared" si="22"/>
        <v>1</v>
      </c>
      <c r="D173" s="3">
        <f t="shared" si="23"/>
        <v>8600</v>
      </c>
      <c r="E173" s="3">
        <f t="shared" si="24"/>
        <v>4.7</v>
      </c>
      <c r="F173" s="3">
        <f t="shared" si="25"/>
        <v>4.6006884514099466</v>
      </c>
      <c r="G173" s="3"/>
      <c r="H173" s="3">
        <f t="shared" si="26"/>
        <v>4.6006884514099466</v>
      </c>
      <c r="I173" s="3">
        <f t="shared" si="27"/>
        <v>9.8627836833545639E-3</v>
      </c>
      <c r="J173" s="2">
        <f t="shared" si="28"/>
        <v>5.3942503814334705E-4</v>
      </c>
      <c r="K173" s="2">
        <f t="shared" si="29"/>
        <v>1.0795620557445598E-7</v>
      </c>
      <c r="L173" s="2">
        <f t="shared" si="30"/>
        <v>0</v>
      </c>
      <c r="M173" s="2">
        <f t="shared" si="31"/>
        <v>0</v>
      </c>
      <c r="N173" s="2">
        <f t="shared" si="32"/>
        <v>5.3942503814334705E-4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4.7780000000000005</v>
      </c>
      <c r="C174" s="2">
        <f t="shared" si="22"/>
        <v>1</v>
      </c>
      <c r="D174" s="3">
        <f t="shared" si="23"/>
        <v>8700</v>
      </c>
      <c r="E174" s="3">
        <f t="shared" si="24"/>
        <v>4.7780000000000005</v>
      </c>
      <c r="F174" s="3">
        <f t="shared" si="25"/>
        <v>4.6551769802339429</v>
      </c>
      <c r="G174" s="3"/>
      <c r="H174" s="3">
        <f t="shared" si="26"/>
        <v>4.6551769802339429</v>
      </c>
      <c r="I174" s="3">
        <f t="shared" si="27"/>
        <v>1.5085494184453372E-2</v>
      </c>
      <c r="J174" s="2">
        <f t="shared" si="28"/>
        <v>5.5040839451441501E-4</v>
      </c>
      <c r="K174" s="2">
        <f t="shared" si="29"/>
        <v>1.1172763312348683E-7</v>
      </c>
      <c r="L174" s="2">
        <f t="shared" si="30"/>
        <v>0</v>
      </c>
      <c r="M174" s="2">
        <f t="shared" si="31"/>
        <v>0</v>
      </c>
      <c r="N174" s="2">
        <f t="shared" si="32"/>
        <v>5.5040839451441501E-4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4.8379999999999992</v>
      </c>
      <c r="C175" s="2">
        <f t="shared" si="22"/>
        <v>1</v>
      </c>
      <c r="D175" s="3">
        <f t="shared" si="23"/>
        <v>8800</v>
      </c>
      <c r="E175" s="3">
        <f t="shared" si="24"/>
        <v>4.8379999999999992</v>
      </c>
      <c r="F175" s="3">
        <f t="shared" si="25"/>
        <v>4.710782870376514</v>
      </c>
      <c r="G175" s="3"/>
      <c r="H175" s="3">
        <f t="shared" si="26"/>
        <v>4.710782870376514</v>
      </c>
      <c r="I175" s="3">
        <f t="shared" si="27"/>
        <v>1.6184198069638632E-2</v>
      </c>
      <c r="J175" s="2">
        <f t="shared" si="28"/>
        <v>5.6177396430736552E-4</v>
      </c>
      <c r="K175" s="2">
        <f t="shared" si="29"/>
        <v>1.1560104959313061E-7</v>
      </c>
      <c r="L175" s="2">
        <f t="shared" si="30"/>
        <v>0</v>
      </c>
      <c r="M175" s="2">
        <f t="shared" si="31"/>
        <v>0</v>
      </c>
      <c r="N175" s="2">
        <f t="shared" si="32"/>
        <v>5.6177396430736552E-4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4.8979999999999997</v>
      </c>
      <c r="C176" s="2">
        <f t="shared" si="22"/>
        <v>1</v>
      </c>
      <c r="D176" s="3">
        <f t="shared" si="23"/>
        <v>8900</v>
      </c>
      <c r="E176" s="3">
        <f t="shared" si="24"/>
        <v>4.8979999999999997</v>
      </c>
      <c r="F176" s="3">
        <f t="shared" si="25"/>
        <v>4.7675448589149347</v>
      </c>
      <c r="G176" s="3"/>
      <c r="H176" s="3">
        <f t="shared" si="26"/>
        <v>4.7675448589149347</v>
      </c>
      <c r="I176" s="3">
        <f t="shared" si="27"/>
        <v>1.7018543835524202E-2</v>
      </c>
      <c r="J176" s="2">
        <f t="shared" si="28"/>
        <v>5.7353212047751704E-4</v>
      </c>
      <c r="K176" s="2">
        <f t="shared" si="29"/>
        <v>1.1957995026127456E-7</v>
      </c>
      <c r="L176" s="2">
        <f t="shared" si="30"/>
        <v>0</v>
      </c>
      <c r="M176" s="2">
        <f t="shared" si="31"/>
        <v>0</v>
      </c>
      <c r="N176" s="2">
        <f t="shared" si="32"/>
        <v>5.7353212047751704E-4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4.96</v>
      </c>
      <c r="C177" s="2">
        <f t="shared" si="22"/>
        <v>1</v>
      </c>
      <c r="D177" s="3">
        <f t="shared" si="23"/>
        <v>9000</v>
      </c>
      <c r="E177" s="3">
        <f t="shared" si="24"/>
        <v>4.96</v>
      </c>
      <c r="F177" s="3">
        <f t="shared" si="25"/>
        <v>4.8255027378400719</v>
      </c>
      <c r="G177" s="3"/>
      <c r="H177" s="3">
        <f t="shared" si="26"/>
        <v>4.8255027378400719</v>
      </c>
      <c r="I177" s="3">
        <f t="shared" si="27"/>
        <v>1.808951352851642E-2</v>
      </c>
      <c r="J177" s="2">
        <f t="shared" si="28"/>
        <v>5.8569358977355115E-4</v>
      </c>
      <c r="K177" s="2">
        <f t="shared" si="29"/>
        <v>1.2366791633571715E-7</v>
      </c>
      <c r="L177" s="2">
        <f t="shared" si="30"/>
        <v>0</v>
      </c>
      <c r="M177" s="2">
        <f t="shared" si="31"/>
        <v>0</v>
      </c>
      <c r="N177" s="2">
        <f t="shared" si="32"/>
        <v>5.8569358977355115E-4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5.0060000000000002</v>
      </c>
      <c r="C178" s="2">
        <f t="shared" si="22"/>
        <v>1</v>
      </c>
      <c r="D178" s="3">
        <f t="shared" si="23"/>
        <v>9100</v>
      </c>
      <c r="E178" s="3">
        <f t="shared" si="24"/>
        <v>5.0060000000000002</v>
      </c>
      <c r="F178" s="3">
        <f t="shared" si="25"/>
        <v>4.8846973898715644</v>
      </c>
      <c r="G178" s="3"/>
      <c r="H178" s="3">
        <f t="shared" si="26"/>
        <v>4.8846973898715644</v>
      </c>
      <c r="I178" s="3">
        <f t="shared" si="27"/>
        <v>1.4714323223971294E-2</v>
      </c>
      <c r="J178" s="2">
        <f t="shared" si="28"/>
        <v>5.9826946151652217E-4</v>
      </c>
      <c r="K178" s="2">
        <f t="shared" si="29"/>
        <v>1.2786861867970213E-7</v>
      </c>
      <c r="L178" s="2">
        <f t="shared" si="30"/>
        <v>0</v>
      </c>
      <c r="M178" s="2">
        <f t="shared" si="31"/>
        <v>0</v>
      </c>
      <c r="N178" s="2">
        <f t="shared" si="32"/>
        <v>5.9826946151652217E-4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5.0679999999999996</v>
      </c>
      <c r="C179" s="2">
        <f t="shared" si="22"/>
        <v>1</v>
      </c>
      <c r="D179" s="3">
        <f t="shared" si="23"/>
        <v>9200</v>
      </c>
      <c r="E179" s="3">
        <f t="shared" si="24"/>
        <v>5.0679999999999996</v>
      </c>
      <c r="F179" s="3">
        <f t="shared" si="25"/>
        <v>4.9451708251695941</v>
      </c>
      <c r="G179" s="3"/>
      <c r="H179" s="3">
        <f t="shared" si="26"/>
        <v>4.9451708251695941</v>
      </c>
      <c r="I179" s="3">
        <f t="shared" si="27"/>
        <v>1.5087006189518335E-2</v>
      </c>
      <c r="J179" s="2">
        <f t="shared" si="28"/>
        <v>6.1127119675309638E-4</v>
      </c>
      <c r="K179" s="2">
        <f t="shared" si="29"/>
        <v>1.3218582157223452E-7</v>
      </c>
      <c r="L179" s="2">
        <f t="shared" si="30"/>
        <v>0</v>
      </c>
      <c r="M179" s="2">
        <f t="shared" si="31"/>
        <v>0</v>
      </c>
      <c r="N179" s="2">
        <f t="shared" si="32"/>
        <v>6.1127119675309638E-4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5.1180000000000003</v>
      </c>
      <c r="C180" s="2">
        <f t="shared" si="22"/>
        <v>1</v>
      </c>
      <c r="D180" s="3">
        <f t="shared" si="23"/>
        <v>9300</v>
      </c>
      <c r="E180" s="3">
        <f t="shared" si="24"/>
        <v>5.1180000000000003</v>
      </c>
      <c r="F180" s="3">
        <f t="shared" si="25"/>
        <v>5.0069662189808408</v>
      </c>
      <c r="G180" s="3"/>
      <c r="H180" s="3">
        <f t="shared" si="26"/>
        <v>5.0069662189808408</v>
      </c>
      <c r="I180" s="3">
        <f t="shared" si="27"/>
        <v>1.2328500527410666E-2</v>
      </c>
      <c r="J180" s="2">
        <f t="shared" si="28"/>
        <v>6.2471063778686369E-4</v>
      </c>
      <c r="K180" s="2">
        <f t="shared" si="29"/>
        <v>1.3662338651035513E-7</v>
      </c>
      <c r="L180" s="2">
        <f t="shared" si="30"/>
        <v>0</v>
      </c>
      <c r="M180" s="2">
        <f t="shared" si="31"/>
        <v>0</v>
      </c>
      <c r="N180" s="2">
        <f t="shared" si="32"/>
        <v>6.2471063778686369E-4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5.1620000000000008</v>
      </c>
      <c r="C181" s="2">
        <f t="shared" si="22"/>
        <v>1</v>
      </c>
      <c r="D181" s="3">
        <f t="shared" si="23"/>
        <v>9400</v>
      </c>
      <c r="E181" s="3">
        <f t="shared" si="24"/>
        <v>5.1620000000000008</v>
      </c>
      <c r="F181" s="3">
        <f t="shared" si="25"/>
        <v>5.0701279502566585</v>
      </c>
      <c r="G181" s="3"/>
      <c r="H181" s="3">
        <f t="shared" si="26"/>
        <v>5.0701279502566585</v>
      </c>
      <c r="I181" s="3">
        <f t="shared" si="27"/>
        <v>8.44047352404316E-3</v>
      </c>
      <c r="J181" s="2">
        <f t="shared" si="28"/>
        <v>6.38600018092261E-4</v>
      </c>
      <c r="K181" s="2">
        <f t="shared" si="29"/>
        <v>1.4118527606022378E-7</v>
      </c>
      <c r="L181" s="2">
        <f t="shared" si="30"/>
        <v>0</v>
      </c>
      <c r="M181" s="2">
        <f t="shared" si="31"/>
        <v>0</v>
      </c>
      <c r="N181" s="2">
        <f t="shared" si="32"/>
        <v>6.38600018092261E-4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5.242</v>
      </c>
      <c r="C182" s="2">
        <f t="shared" si="22"/>
        <v>1</v>
      </c>
      <c r="D182" s="3">
        <f t="shared" si="23"/>
        <v>9500</v>
      </c>
      <c r="E182" s="3">
        <f t="shared" si="24"/>
        <v>5.242</v>
      </c>
      <c r="F182" s="3">
        <f t="shared" si="25"/>
        <v>5.1347016412820015</v>
      </c>
      <c r="G182" s="3"/>
      <c r="H182" s="3">
        <f t="shared" si="26"/>
        <v>5.1347016412820015</v>
      </c>
      <c r="I182" s="3">
        <f t="shared" si="27"/>
        <v>1.1512937783576292E-2</v>
      </c>
      <c r="J182" s="2">
        <f t="shared" si="28"/>
        <v>6.5295197261631846E-4</v>
      </c>
      <c r="K182" s="2">
        <f t="shared" si="29"/>
        <v>1.4587555776357514E-7</v>
      </c>
      <c r="L182" s="2">
        <f t="shared" si="30"/>
        <v>0</v>
      </c>
      <c r="M182" s="2">
        <f t="shared" si="31"/>
        <v>0</v>
      </c>
      <c r="N182" s="2">
        <f t="shared" si="32"/>
        <v>6.5295197261631846E-4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5.298</v>
      </c>
      <c r="C183" s="2">
        <f t="shared" si="22"/>
        <v>1</v>
      </c>
      <c r="D183" s="3">
        <f t="shared" si="23"/>
        <v>9600</v>
      </c>
      <c r="E183" s="3">
        <f t="shared" si="24"/>
        <v>5.298</v>
      </c>
      <c r="F183" s="3">
        <f t="shared" si="25"/>
        <v>5.2007341983541409</v>
      </c>
      <c r="G183" s="3"/>
      <c r="H183" s="3">
        <f t="shared" si="26"/>
        <v>5.2007341983541409</v>
      </c>
      <c r="I183" s="3">
        <f t="shared" si="27"/>
        <v>9.4606361698116228E-3</v>
      </c>
      <c r="J183" s="2">
        <f t="shared" si="28"/>
        <v>6.6777954847408415E-4</v>
      </c>
      <c r="K183" s="2">
        <f t="shared" si="29"/>
        <v>1.5069840810586645E-7</v>
      </c>
      <c r="L183" s="2">
        <f t="shared" si="30"/>
        <v>0</v>
      </c>
      <c r="M183" s="2">
        <f t="shared" si="31"/>
        <v>0</v>
      </c>
      <c r="N183" s="2">
        <f t="shared" si="32"/>
        <v>6.6777954847408415E-4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5.4060000000000006</v>
      </c>
      <c r="C184" s="2">
        <f t="shared" si="22"/>
        <v>1</v>
      </c>
      <c r="D184" s="3">
        <f t="shared" si="23"/>
        <v>9700</v>
      </c>
      <c r="E184" s="3">
        <f t="shared" si="24"/>
        <v>5.4060000000000006</v>
      </c>
      <c r="F184" s="3">
        <f t="shared" si="25"/>
        <v>5.2682738535508795</v>
      </c>
      <c r="G184" s="3"/>
      <c r="H184" s="3">
        <f t="shared" si="26"/>
        <v>5.2682738535508795</v>
      </c>
      <c r="I184" s="3">
        <f t="shared" si="27"/>
        <v>1.8968491415724743E-2</v>
      </c>
      <c r="J184" s="2">
        <f t="shared" si="28"/>
        <v>6.8309621604420521E-4</v>
      </c>
      <c r="K184" s="2">
        <f t="shared" si="29"/>
        <v>1.5565811655222673E-7</v>
      </c>
      <c r="L184" s="2">
        <f t="shared" si="30"/>
        <v>0</v>
      </c>
      <c r="M184" s="2">
        <f t="shared" si="31"/>
        <v>0</v>
      </c>
      <c r="N184" s="2">
        <f t="shared" si="32"/>
        <v>6.8309621604420521E-4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5.4859999999999998</v>
      </c>
      <c r="C185" s="2">
        <f t="shared" si="22"/>
        <v>1</v>
      </c>
      <c r="D185" s="3">
        <f t="shared" si="23"/>
        <v>9800</v>
      </c>
      <c r="E185" s="3">
        <f t="shared" si="24"/>
        <v>5.4859999999999998</v>
      </c>
      <c r="F185" s="3">
        <f t="shared" si="25"/>
        <v>5.3373702076286369</v>
      </c>
      <c r="G185" s="3"/>
      <c r="H185" s="3">
        <f t="shared" si="26"/>
        <v>5.3373702076286369</v>
      </c>
      <c r="I185" s="3">
        <f t="shared" si="27"/>
        <v>2.2090815180354436E-2</v>
      </c>
      <c r="J185" s="2">
        <f t="shared" si="28"/>
        <v>6.9891588047173842E-4</v>
      </c>
      <c r="K185" s="2">
        <f t="shared" si="29"/>
        <v>1.6075908965713964E-7</v>
      </c>
      <c r="L185" s="2">
        <f t="shared" si="30"/>
        <v>0</v>
      </c>
      <c r="M185" s="2">
        <f t="shared" si="31"/>
        <v>0</v>
      </c>
      <c r="N185" s="2">
        <f t="shared" si="32"/>
        <v>6.9891588047173842E-4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5.5880000000000001</v>
      </c>
      <c r="C186" s="2">
        <f t="shared" si="22"/>
        <v>1</v>
      </c>
      <c r="D186" s="3">
        <f t="shared" si="23"/>
        <v>9900</v>
      </c>
      <c r="E186" s="3">
        <f t="shared" si="24"/>
        <v>5.5880000000000001</v>
      </c>
      <c r="F186" s="3">
        <f t="shared" si="25"/>
        <v>5.4080742740914749</v>
      </c>
      <c r="G186" s="3"/>
      <c r="H186" s="3">
        <f t="shared" si="26"/>
        <v>5.4080742740914749</v>
      </c>
      <c r="I186" s="3">
        <f t="shared" si="27"/>
        <v>3.2373266843709732E-2</v>
      </c>
      <c r="J186" s="2">
        <f t="shared" si="28"/>
        <v>7.1525289358586133E-4</v>
      </c>
      <c r="K186" s="2">
        <f t="shared" si="29"/>
        <v>1.6600585525364144E-7</v>
      </c>
      <c r="L186" s="2">
        <f t="shared" si="30"/>
        <v>0</v>
      </c>
      <c r="M186" s="2">
        <f t="shared" si="31"/>
        <v>0</v>
      </c>
      <c r="N186" s="2">
        <f t="shared" si="32"/>
        <v>7.1525289358586133E-4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5.6579999999999995</v>
      </c>
      <c r="C187" s="2">
        <f t="shared" si="22"/>
        <v>1</v>
      </c>
      <c r="D187" s="3">
        <f t="shared" si="23"/>
        <v>10000</v>
      </c>
      <c r="E187" s="3">
        <f t="shared" si="24"/>
        <v>5.6579999999999995</v>
      </c>
      <c r="F187" s="3">
        <f t="shared" si="25"/>
        <v>5.4804385244730049</v>
      </c>
      <c r="G187" s="3"/>
      <c r="H187" s="3">
        <f t="shared" si="26"/>
        <v>5.4804385244730049</v>
      </c>
      <c r="I187" s="3">
        <f t="shared" si="27"/>
        <v>3.1528077591323478E-2</v>
      </c>
      <c r="J187" s="2">
        <f t="shared" si="28"/>
        <v>7.3212206624071092E-4</v>
      </c>
      <c r="K187" s="2">
        <f t="shared" si="29"/>
        <v>1.7140306672769579E-7</v>
      </c>
      <c r="L187" s="2">
        <f t="shared" si="30"/>
        <v>0</v>
      </c>
      <c r="M187" s="2">
        <f t="shared" si="31"/>
        <v>0</v>
      </c>
      <c r="N187" s="2">
        <f t="shared" si="32"/>
        <v>7.3212206624071092E-4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5.6879999999999997</v>
      </c>
      <c r="C188" s="2">
        <f t="shared" si="22"/>
        <v>1</v>
      </c>
      <c r="D188" s="3">
        <f t="shared" si="23"/>
        <v>10100</v>
      </c>
      <c r="E188" s="3">
        <f t="shared" si="24"/>
        <v>5.6879999999999997</v>
      </c>
      <c r="F188" s="3">
        <f t="shared" si="25"/>
        <v>5.5545169348738614</v>
      </c>
      <c r="G188" s="3"/>
      <c r="H188" s="3">
        <f t="shared" si="26"/>
        <v>5.5545169348738614</v>
      </c>
      <c r="I188" s="3">
        <f t="shared" si="27"/>
        <v>1.7817728675468873E-2</v>
      </c>
      <c r="J188" s="2">
        <f t="shared" si="28"/>
        <v>7.4953868108815528E-4</v>
      </c>
      <c r="K188" s="2">
        <f t="shared" si="29"/>
        <v>1.7695550738330533E-7</v>
      </c>
      <c r="L188" s="2">
        <f t="shared" si="30"/>
        <v>0</v>
      </c>
      <c r="M188" s="2">
        <f t="shared" si="31"/>
        <v>0</v>
      </c>
      <c r="N188" s="2">
        <f t="shared" si="32"/>
        <v>7.4953868108815528E-4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5.8160000000000007</v>
      </c>
      <c r="C189" s="2">
        <f t="shared" si="22"/>
        <v>1</v>
      </c>
      <c r="D189" s="3">
        <f t="shared" si="23"/>
        <v>10200</v>
      </c>
      <c r="E189" s="3">
        <f t="shared" si="24"/>
        <v>5.8160000000000007</v>
      </c>
      <c r="F189" s="3">
        <f t="shared" si="25"/>
        <v>5.6303650337984834</v>
      </c>
      <c r="G189" s="3"/>
      <c r="H189" s="3">
        <f t="shared" si="26"/>
        <v>5.6303650337984834</v>
      </c>
      <c r="I189" s="3">
        <f t="shared" si="27"/>
        <v>3.4460340676638473E-2</v>
      </c>
      <c r="J189" s="2">
        <f t="shared" si="28"/>
        <v>7.6751850579183725E-4</v>
      </c>
      <c r="K189" s="2">
        <f t="shared" si="29"/>
        <v>1.8266809490384625E-7</v>
      </c>
      <c r="L189" s="2">
        <f t="shared" si="30"/>
        <v>0</v>
      </c>
      <c r="M189" s="2">
        <f t="shared" si="31"/>
        <v>0</v>
      </c>
      <c r="N189" s="2">
        <f t="shared" si="32"/>
        <v>7.6751850579183725E-4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5.91</v>
      </c>
      <c r="C190" s="2">
        <f t="shared" si="22"/>
        <v>1</v>
      </c>
      <c r="D190" s="3">
        <f t="shared" si="23"/>
        <v>10300</v>
      </c>
      <c r="E190" s="3">
        <f t="shared" si="24"/>
        <v>5.91</v>
      </c>
      <c r="F190" s="3">
        <f t="shared" si="25"/>
        <v>5.7080399513357403</v>
      </c>
      <c r="G190" s="3"/>
      <c r="H190" s="3">
        <f t="shared" si="26"/>
        <v>5.7080399513357403</v>
      </c>
      <c r="I190" s="3">
        <f t="shared" si="27"/>
        <v>4.0787861256470215E-2</v>
      </c>
      <c r="J190" s="2">
        <f t="shared" si="28"/>
        <v>7.8607780669239218E-4</v>
      </c>
      <c r="K190" s="2">
        <f t="shared" si="29"/>
        <v>1.8854588591505129E-7</v>
      </c>
      <c r="L190" s="2">
        <f t="shared" si="30"/>
        <v>0</v>
      </c>
      <c r="M190" s="2">
        <f t="shared" si="31"/>
        <v>0</v>
      </c>
      <c r="N190" s="2">
        <f t="shared" si="32"/>
        <v>7.8607780669239218E-4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5.9859999999999989</v>
      </c>
      <c r="C191" s="2">
        <f t="shared" si="22"/>
        <v>1</v>
      </c>
      <c r="D191" s="3">
        <f t="shared" si="23"/>
        <v>10400</v>
      </c>
      <c r="E191" s="3">
        <f t="shared" si="24"/>
        <v>5.9859999999999989</v>
      </c>
      <c r="F191" s="3">
        <f t="shared" si="25"/>
        <v>5.7876004697290693</v>
      </c>
      <c r="G191" s="3"/>
      <c r="H191" s="3">
        <f t="shared" si="26"/>
        <v>5.7876004697290693</v>
      </c>
      <c r="I191" s="3">
        <f t="shared" si="27"/>
        <v>3.936237361172551E-2</v>
      </c>
      <c r="J191" s="2">
        <f t="shared" si="28"/>
        <v>8.052333629342723E-4</v>
      </c>
      <c r="K191" s="2">
        <f t="shared" si="29"/>
        <v>1.945940806550313E-7</v>
      </c>
      <c r="L191" s="2">
        <f t="shared" si="30"/>
        <v>0</v>
      </c>
      <c r="M191" s="2">
        <f t="shared" si="31"/>
        <v>0</v>
      </c>
      <c r="N191" s="2">
        <f t="shared" si="32"/>
        <v>8.052333629342723E-4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6.0380000000000003</v>
      </c>
      <c r="C192" s="2">
        <f t="shared" si="22"/>
        <v>1</v>
      </c>
      <c r="D192" s="3">
        <f t="shared" si="23"/>
        <v>10500</v>
      </c>
      <c r="E192" s="3">
        <f t="shared" si="24"/>
        <v>6.0380000000000003</v>
      </c>
      <c r="F192" s="3">
        <f t="shared" si="25"/>
        <v>5.8691070753828605</v>
      </c>
      <c r="G192" s="3"/>
      <c r="H192" s="3">
        <f t="shared" si="26"/>
        <v>5.8691070753828605</v>
      </c>
      <c r="I192" s="3">
        <f t="shared" si="27"/>
        <v>2.8524819985730861E-2</v>
      </c>
      <c r="J192" s="2">
        <f t="shared" si="28"/>
        <v>8.2500248106514359E-4</v>
      </c>
      <c r="K192" s="2">
        <f t="shared" si="29"/>
        <v>2.0081802775670195E-7</v>
      </c>
      <c r="L192" s="2">
        <f t="shared" si="30"/>
        <v>0</v>
      </c>
      <c r="M192" s="2">
        <f t="shared" si="31"/>
        <v>0</v>
      </c>
      <c r="N192" s="2">
        <f t="shared" si="32"/>
        <v>8.2500248106514359E-4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6.1379999999999999</v>
      </c>
      <c r="C193" s="2">
        <f t="shared" si="22"/>
        <v>1</v>
      </c>
      <c r="D193" s="3">
        <f t="shared" si="23"/>
        <v>10600</v>
      </c>
      <c r="E193" s="3">
        <f t="shared" si="24"/>
        <v>6.1379999999999999</v>
      </c>
      <c r="F193" s="3">
        <f t="shared" si="25"/>
        <v>5.9526220123528679</v>
      </c>
      <c r="G193" s="3"/>
      <c r="H193" s="3">
        <f t="shared" si="26"/>
        <v>5.9526220123528679</v>
      </c>
      <c r="I193" s="3">
        <f t="shared" si="27"/>
        <v>3.4364998304100218E-2</v>
      </c>
      <c r="J193" s="2">
        <f t="shared" si="28"/>
        <v>8.4540301011937387E-4</v>
      </c>
      <c r="K193" s="2">
        <f t="shared" si="29"/>
        <v>2.0722322914797638E-7</v>
      </c>
      <c r="L193" s="2">
        <f t="shared" si="30"/>
        <v>0</v>
      </c>
      <c r="M193" s="2">
        <f t="shared" si="31"/>
        <v>0</v>
      </c>
      <c r="N193" s="2">
        <f t="shared" si="32"/>
        <v>8.4540301011937387E-4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6.2100000000000009</v>
      </c>
      <c r="C194" s="2">
        <f t="shared" si="22"/>
        <v>1</v>
      </c>
      <c r="D194" s="3">
        <f t="shared" si="23"/>
        <v>10700</v>
      </c>
      <c r="E194" s="3">
        <f t="shared" si="24"/>
        <v>6.2100000000000009</v>
      </c>
      <c r="F194" s="3">
        <f t="shared" si="25"/>
        <v>6.0382093373696577</v>
      </c>
      <c r="G194" s="3"/>
      <c r="H194" s="3">
        <f t="shared" si="26"/>
        <v>6.0382093373696577</v>
      </c>
      <c r="I194" s="3">
        <f t="shared" si="27"/>
        <v>2.9512031766972379E-2</v>
      </c>
      <c r="J194" s="2">
        <f t="shared" si="28"/>
        <v>8.6645335719765112E-4</v>
      </c>
      <c r="K194" s="2">
        <f t="shared" si="29"/>
        <v>2.1381534507509216E-7</v>
      </c>
      <c r="L194" s="2">
        <f t="shared" si="30"/>
        <v>0</v>
      </c>
      <c r="M194" s="2">
        <f t="shared" si="31"/>
        <v>0</v>
      </c>
      <c r="N194" s="2">
        <f t="shared" si="32"/>
        <v>8.6645335719765112E-4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6.2859999999999996</v>
      </c>
      <c r="C195" s="2">
        <f t="shared" si="22"/>
        <v>1</v>
      </c>
      <c r="D195" s="3">
        <f t="shared" si="23"/>
        <v>10800</v>
      </c>
      <c r="E195" s="3">
        <f t="shared" si="24"/>
        <v>6.2859999999999996</v>
      </c>
      <c r="F195" s="3">
        <f t="shared" si="25"/>
        <v>6.1259349764453788</v>
      </c>
      <c r="G195" s="3"/>
      <c r="H195" s="3">
        <f t="shared" si="26"/>
        <v>6.1259349764453788</v>
      </c>
      <c r="I195" s="3">
        <f t="shared" si="27"/>
        <v>2.5620811765541318E-2</v>
      </c>
      <c r="J195" s="2">
        <f t="shared" si="28"/>
        <v>8.8817250355531269E-4</v>
      </c>
      <c r="K195" s="2">
        <f t="shared" si="29"/>
        <v>2.2060019925446485E-7</v>
      </c>
      <c r="L195" s="2">
        <f t="shared" si="30"/>
        <v>0</v>
      </c>
      <c r="M195" s="2">
        <f t="shared" si="31"/>
        <v>0</v>
      </c>
      <c r="N195" s="2">
        <f t="shared" si="32"/>
        <v>8.8817250355531269E-4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6.3579999999999997</v>
      </c>
      <c r="C196" s="2">
        <f t="shared" si="22"/>
        <v>1</v>
      </c>
      <c r="D196" s="3">
        <f t="shared" si="23"/>
        <v>10900</v>
      </c>
      <c r="E196" s="3">
        <f t="shared" si="24"/>
        <v>6.3579999999999997</v>
      </c>
      <c r="F196" s="3">
        <f t="shared" si="25"/>
        <v>6.215866783115322</v>
      </c>
      <c r="G196" s="3"/>
      <c r="H196" s="3">
        <f t="shared" si="26"/>
        <v>6.215866783115322</v>
      </c>
      <c r="I196" s="3">
        <f t="shared" si="27"/>
        <v>2.0201851341986807E-2</v>
      </c>
      <c r="J196" s="2">
        <f t="shared" si="28"/>
        <v>9.1058002121251712E-4</v>
      </c>
      <c r="K196" s="2">
        <f t="shared" si="29"/>
        <v>2.2758378415849275E-7</v>
      </c>
      <c r="L196" s="2">
        <f t="shared" si="30"/>
        <v>0</v>
      </c>
      <c r="M196" s="2">
        <f t="shared" si="31"/>
        <v>0</v>
      </c>
      <c r="N196" s="2">
        <f t="shared" si="32"/>
        <v>9.1058002121251712E-4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6.4</v>
      </c>
      <c r="C197" s="2">
        <f t="shared" si="22"/>
        <v>1</v>
      </c>
      <c r="D197" s="3">
        <f t="shared" si="23"/>
        <v>11000</v>
      </c>
      <c r="E197" s="3">
        <f t="shared" si="24"/>
        <v>6.4</v>
      </c>
      <c r="F197" s="3">
        <f t="shared" si="25"/>
        <v>6.3080745983671793</v>
      </c>
      <c r="G197" s="3"/>
      <c r="H197" s="3">
        <f t="shared" si="26"/>
        <v>6.3080745983671793</v>
      </c>
      <c r="I197" s="3">
        <f t="shared" si="27"/>
        <v>8.4502794653554571E-3</v>
      </c>
      <c r="J197" s="2">
        <f t="shared" si="28"/>
        <v>9.3369609009991638E-4</v>
      </c>
      <c r="K197" s="2">
        <f t="shared" si="29"/>
        <v>2.3477226644078551E-7</v>
      </c>
      <c r="L197" s="2">
        <f t="shared" si="30"/>
        <v>0</v>
      </c>
      <c r="M197" s="2">
        <f t="shared" si="31"/>
        <v>0</v>
      </c>
      <c r="N197" s="2">
        <f t="shared" si="32"/>
        <v>9.3369609009991638E-4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6.5280000000000005</v>
      </c>
      <c r="C198" s="2">
        <f t="shared" si="22"/>
        <v>1</v>
      </c>
      <c r="D198" s="3">
        <f t="shared" si="23"/>
        <v>11100</v>
      </c>
      <c r="E198" s="3">
        <f t="shared" si="24"/>
        <v>6.5280000000000005</v>
      </c>
      <c r="F198" s="3">
        <f t="shared" si="25"/>
        <v>6.4026303123121995</v>
      </c>
      <c r="G198" s="3"/>
      <c r="H198" s="3">
        <f t="shared" si="26"/>
        <v>6.4026303123121995</v>
      </c>
      <c r="I198" s="3">
        <f t="shared" si="27"/>
        <v>1.5717558590936761E-2</v>
      </c>
      <c r="J198" s="2">
        <f t="shared" si="28"/>
        <v>9.5754151575405699E-4</v>
      </c>
      <c r="K198" s="2">
        <f t="shared" si="29"/>
        <v>2.4217199250634632E-7</v>
      </c>
      <c r="L198" s="2">
        <f t="shared" si="30"/>
        <v>0</v>
      </c>
      <c r="M198" s="2">
        <f t="shared" si="31"/>
        <v>0</v>
      </c>
      <c r="N198" s="2">
        <f t="shared" si="32"/>
        <v>9.5754151575405699E-4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6.6319999999999997</v>
      </c>
      <c r="C199" s="2">
        <f t="shared" si="22"/>
        <v>1</v>
      </c>
      <c r="D199" s="3">
        <f t="shared" si="23"/>
        <v>11200</v>
      </c>
      <c r="E199" s="3">
        <f t="shared" si="24"/>
        <v>6.6319999999999997</v>
      </c>
      <c r="F199" s="3">
        <f t="shared" si="25"/>
        <v>6.4996079276540311</v>
      </c>
      <c r="G199" s="3"/>
      <c r="H199" s="3">
        <f t="shared" si="26"/>
        <v>6.4996079276540311</v>
      </c>
      <c r="I199" s="3">
        <f t="shared" si="27"/>
        <v>1.7527660820060187E-2</v>
      </c>
      <c r="J199" s="2">
        <f t="shared" si="28"/>
        <v>9.8213774757727689E-4</v>
      </c>
      <c r="K199" s="2">
        <f t="shared" si="29"/>
        <v>2.4978949423230634E-7</v>
      </c>
      <c r="L199" s="2">
        <f t="shared" si="30"/>
        <v>0</v>
      </c>
      <c r="M199" s="2">
        <f t="shared" si="31"/>
        <v>0</v>
      </c>
      <c r="N199" s="2">
        <f t="shared" si="32"/>
        <v>9.8213774757727689E-4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6.7159999999999993</v>
      </c>
      <c r="C200" s="2">
        <f t="shared" si="22"/>
        <v>1</v>
      </c>
      <c r="D200" s="3">
        <f t="shared" si="23"/>
        <v>11300</v>
      </c>
      <c r="E200" s="3">
        <f t="shared" si="24"/>
        <v>6.7159999999999993</v>
      </c>
      <c r="F200" s="3">
        <f t="shared" si="25"/>
        <v>6.5990836250123692</v>
      </c>
      <c r="G200" s="3"/>
      <c r="H200" s="3">
        <f t="shared" si="26"/>
        <v>6.5990836250123692</v>
      </c>
      <c r="I200" s="3">
        <f t="shared" si="27"/>
        <v>1.3669438740248133E-2</v>
      </c>
      <c r="J200" s="2">
        <f t="shared" si="28"/>
        <v>1.0075068976774411E-3</v>
      </c>
      <c r="K200" s="2">
        <f t="shared" si="29"/>
        <v>2.5763149484488808E-7</v>
      </c>
      <c r="L200" s="2">
        <f t="shared" si="30"/>
        <v>0</v>
      </c>
      <c r="M200" s="2">
        <f t="shared" si="31"/>
        <v>0</v>
      </c>
      <c r="N200" s="2">
        <f t="shared" si="32"/>
        <v>1.0075068976774411E-3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6.7960000000000012</v>
      </c>
      <c r="C201" s="2">
        <f t="shared" si="22"/>
        <v>1</v>
      </c>
      <c r="D201" s="3">
        <f t="shared" si="23"/>
        <v>11400</v>
      </c>
      <c r="E201" s="3">
        <f t="shared" si="24"/>
        <v>6.7960000000000012</v>
      </c>
      <c r="F201" s="3">
        <f t="shared" si="25"/>
        <v>6.7011358301602533</v>
      </c>
      <c r="G201" s="3"/>
      <c r="H201" s="3">
        <f t="shared" si="26"/>
        <v>6.7011358301602533</v>
      </c>
      <c r="I201" s="3">
        <f t="shared" si="27"/>
        <v>8.9992107193845317E-3</v>
      </c>
      <c r="J201" s="2">
        <f t="shared" si="28"/>
        <v>1.0336717603034243E-3</v>
      </c>
      <c r="K201" s="2">
        <f t="shared" si="29"/>
        <v>2.6570491495836441E-7</v>
      </c>
      <c r="L201" s="2">
        <f t="shared" si="30"/>
        <v>0</v>
      </c>
      <c r="M201" s="2">
        <f t="shared" si="31"/>
        <v>0</v>
      </c>
      <c r="N201" s="2">
        <f t="shared" si="32"/>
        <v>1.0336717603034243E-3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6.8599999999999994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6.8599999999999994</v>
      </c>
      <c r="F202" s="3">
        <f t="shared" ref="F202:F265" si="36">IF(H202="",#N/A,H202)</f>
        <v>6.8058452832354011</v>
      </c>
      <c r="G202" s="3"/>
      <c r="H202" s="3">
        <f t="shared" ref="H202:H265" si="37">IF(A202="","",H$2*A202^H$3+H$4*(EXP(H$5*A202)-1))</f>
        <v>6.8058452832354011</v>
      </c>
      <c r="I202" s="3">
        <f t="shared" ref="I202:I265" si="38">IF(A202="","",(B202-H202)^2)</f>
        <v>2.9327333478538723E-3</v>
      </c>
      <c r="J202" s="2">
        <f t="shared" ref="J202:J265" si="39">IF(A202="","",$H$2*$H$3*$A202^($H$3-1)+($H$4*$H$5*EXP($H$5*$A202)))</f>
        <v>1.0606558318928326E-3</v>
      </c>
      <c r="K202" s="2">
        <f t="shared" ref="K202:K265" si="40">IF( A202="","", H$2*H$3*(H$3-1)*A202^(H$3-2)+(H$4*H$5^2*EXP(H$5*$A202)))</f>
        <v>2.7401687878187628E-7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1.0606558318928326E-3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6.9340000000000002</v>
      </c>
      <c r="C203" s="2">
        <f t="shared" si="33"/>
        <v>1</v>
      </c>
      <c r="D203" s="3">
        <f t="shared" si="34"/>
        <v>11600</v>
      </c>
      <c r="E203" s="3">
        <f t="shared" si="35"/>
        <v>6.9340000000000002</v>
      </c>
      <c r="F203" s="3">
        <f t="shared" si="36"/>
        <v>6.9132951099875894</v>
      </c>
      <c r="G203" s="3"/>
      <c r="H203" s="3">
        <f t="shared" si="37"/>
        <v>6.9132951099875894</v>
      </c>
      <c r="I203" s="3">
        <f t="shared" si="38"/>
        <v>4.2869247042602495E-4</v>
      </c>
      <c r="J203" s="2">
        <f t="shared" si="39"/>
        <v>1.0884833317490511E-3</v>
      </c>
      <c r="K203" s="2">
        <f t="shared" si="40"/>
        <v>2.8257472050007972E-7</v>
      </c>
      <c r="L203" s="2">
        <f t="shared" si="41"/>
        <v>0</v>
      </c>
      <c r="M203" s="2">
        <f t="shared" si="42"/>
        <v>0</v>
      </c>
      <c r="N203" s="2">
        <f t="shared" si="43"/>
        <v>1.0884833317490511E-3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7.0640000000000018</v>
      </c>
      <c r="C204" s="2">
        <f t="shared" si="33"/>
        <v>1</v>
      </c>
      <c r="D204" s="3">
        <f t="shared" si="34"/>
        <v>11700</v>
      </c>
      <c r="E204" s="3">
        <f t="shared" si="35"/>
        <v>7.0640000000000018</v>
      </c>
      <c r="F204" s="3">
        <f t="shared" si="36"/>
        <v>7.0235708951259923</v>
      </c>
      <c r="G204" s="3"/>
      <c r="H204" s="3">
        <f t="shared" si="37"/>
        <v>7.0235708951259923</v>
      </c>
      <c r="I204" s="3">
        <f t="shared" si="38"/>
        <v>1.6345125209136608E-3</v>
      </c>
      <c r="J204" s="2">
        <f t="shared" si="39"/>
        <v>1.1171792233652961E-3</v>
      </c>
      <c r="K204" s="2">
        <f t="shared" si="40"/>
        <v>2.9138599083370841E-7</v>
      </c>
      <c r="L204" s="2">
        <f t="shared" si="41"/>
        <v>0</v>
      </c>
      <c r="M204" s="2">
        <f t="shared" si="42"/>
        <v>0</v>
      </c>
      <c r="N204" s="2">
        <f t="shared" si="43"/>
        <v>1.1171792233652961E-3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7.1540000000000008</v>
      </c>
      <c r="C205" s="2">
        <f t="shared" si="33"/>
        <v>1</v>
      </c>
      <c r="D205" s="3">
        <f t="shared" si="34"/>
        <v>11800</v>
      </c>
      <c r="E205" s="3">
        <f t="shared" si="35"/>
        <v>7.1540000000000008</v>
      </c>
      <c r="F205" s="3">
        <f t="shared" si="36"/>
        <v>7.136760757831988</v>
      </c>
      <c r="G205" s="3"/>
      <c r="H205" s="3">
        <f t="shared" si="37"/>
        <v>7.136760757831988</v>
      </c>
      <c r="I205" s="3">
        <f t="shared" si="38"/>
        <v>2.9719147052738922E-4</v>
      </c>
      <c r="J205" s="2">
        <f t="shared" si="39"/>
        <v>1.1467692364139812E-3</v>
      </c>
      <c r="K205" s="2">
        <f t="shared" si="40"/>
        <v>3.0045846378626375E-7</v>
      </c>
      <c r="L205" s="2">
        <f t="shared" si="41"/>
        <v>0</v>
      </c>
      <c r="M205" s="2">
        <f t="shared" si="42"/>
        <v>0</v>
      </c>
      <c r="N205" s="2">
        <f t="shared" si="43"/>
        <v>1.1467692364139812E-3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7.2300000000000013</v>
      </c>
      <c r="C206" s="2">
        <f t="shared" si="33"/>
        <v>1</v>
      </c>
      <c r="D206" s="3">
        <f t="shared" si="34"/>
        <v>11900</v>
      </c>
      <c r="E206" s="3">
        <f t="shared" si="35"/>
        <v>7.2300000000000013</v>
      </c>
      <c r="F206" s="3">
        <f t="shared" si="36"/>
        <v>7.2529554295049934</v>
      </c>
      <c r="G206" s="3"/>
      <c r="H206" s="3">
        <f t="shared" si="37"/>
        <v>7.2529554295049934</v>
      </c>
      <c r="I206" s="3">
        <f t="shared" si="38"/>
        <v>5.2695174375866067E-4</v>
      </c>
      <c r="J206" s="2">
        <f t="shared" si="39"/>
        <v>1.1772798894203215E-3</v>
      </c>
      <c r="K206" s="2">
        <f t="shared" si="40"/>
        <v>3.098001435831748E-7</v>
      </c>
      <c r="L206" s="2">
        <f t="shared" si="41"/>
        <v>0</v>
      </c>
      <c r="M206" s="2">
        <f t="shared" si="42"/>
        <v>0</v>
      </c>
      <c r="N206" s="2">
        <f t="shared" si="43"/>
        <v>1.1772798894203215E-3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7.3240000000000007</v>
      </c>
      <c r="C207" s="2">
        <f t="shared" si="33"/>
        <v>1</v>
      </c>
      <c r="D207" s="3">
        <f t="shared" si="34"/>
        <v>12000</v>
      </c>
      <c r="E207" s="3">
        <f t="shared" si="35"/>
        <v>7.3240000000000007</v>
      </c>
      <c r="F207" s="3">
        <f t="shared" si="36"/>
        <v>7.3722483338106635</v>
      </c>
      <c r="G207" s="3"/>
      <c r="H207" s="3">
        <f t="shared" si="37"/>
        <v>7.3722483338106635</v>
      </c>
      <c r="I207" s="3">
        <f t="shared" si="38"/>
        <v>2.3279017155051411E-3</v>
      </c>
      <c r="J207" s="2">
        <f t="shared" si="39"/>
        <v>1.2087385131397455E-3</v>
      </c>
      <c r="K207" s="2">
        <f t="shared" si="40"/>
        <v>3.1941927180991415E-7</v>
      </c>
      <c r="L207" s="2">
        <f t="shared" si="41"/>
        <v>0</v>
      </c>
      <c r="M207" s="2">
        <f t="shared" si="42"/>
        <v>0</v>
      </c>
      <c r="N207" s="2">
        <f t="shared" si="43"/>
        <v>1.2087385131397455E-3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7.3980000000000006</v>
      </c>
      <c r="C208" s="2">
        <f t="shared" si="33"/>
        <v>1</v>
      </c>
      <c r="D208" s="3">
        <f t="shared" si="34"/>
        <v>12100</v>
      </c>
      <c r="E208" s="3">
        <f t="shared" si="35"/>
        <v>7.3980000000000006</v>
      </c>
      <c r="F208" s="3">
        <f t="shared" si="36"/>
        <v>7.4947356691028535</v>
      </c>
      <c r="G208" s="3"/>
      <c r="H208" s="3">
        <f t="shared" si="37"/>
        <v>7.4947356691028535</v>
      </c>
      <c r="I208" s="3">
        <f t="shared" si="38"/>
        <v>9.3577896767766521E-3</v>
      </c>
      <c r="J208" s="2">
        <f t="shared" si="39"/>
        <v>1.241173274659346E-3</v>
      </c>
      <c r="K208" s="2">
        <f t="shared" si="40"/>
        <v>3.2932433475570277E-7</v>
      </c>
      <c r="L208" s="2">
        <f t="shared" si="41"/>
        <v>0</v>
      </c>
      <c r="M208" s="2">
        <f t="shared" si="42"/>
        <v>0</v>
      </c>
      <c r="N208" s="2">
        <f t="shared" si="43"/>
        <v>1.241173274659346E-3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7.4879999999999995</v>
      </c>
      <c r="C209" s="2">
        <f t="shared" si="33"/>
        <v>1</v>
      </c>
      <c r="D209" s="3">
        <f t="shared" si="34"/>
        <v>12200</v>
      </c>
      <c r="E209" s="3">
        <f t="shared" si="35"/>
        <v>7.4879999999999995</v>
      </c>
      <c r="F209" s="3">
        <f t="shared" si="36"/>
        <v>7.6205164932928238</v>
      </c>
      <c r="G209" s="3"/>
      <c r="H209" s="3">
        <f t="shared" si="37"/>
        <v>7.6205164932928238</v>
      </c>
      <c r="I209" s="3">
        <f t="shared" si="38"/>
        <v>1.7560620994627126E-2</v>
      </c>
      <c r="J209" s="2">
        <f t="shared" si="39"/>
        <v>1.2746132022442582E-3</v>
      </c>
      <c r="K209" s="2">
        <f t="shared" si="40"/>
        <v>3.3952407096959523E-7</v>
      </c>
      <c r="L209" s="2">
        <f t="shared" si="41"/>
        <v>0</v>
      </c>
      <c r="M209" s="2">
        <f t="shared" si="42"/>
        <v>0</v>
      </c>
      <c r="N209" s="2">
        <f t="shared" si="43"/>
        <v>1.2746132022442582E-3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7.5739999999999998</v>
      </c>
      <c r="C210" s="2">
        <f t="shared" si="33"/>
        <v>1</v>
      </c>
      <c r="D210" s="3">
        <f t="shared" si="34"/>
        <v>12300</v>
      </c>
      <c r="E210" s="3">
        <f t="shared" si="35"/>
        <v>7.5739999999999998</v>
      </c>
      <c r="F210" s="3">
        <f t="shared" si="36"/>
        <v>7.7496928112411991</v>
      </c>
      <c r="G210" s="3"/>
      <c r="H210" s="3">
        <f t="shared" si="37"/>
        <v>7.7496928112411991</v>
      </c>
      <c r="I210" s="3">
        <f t="shared" si="38"/>
        <v>3.0867963921835682E-2</v>
      </c>
      <c r="J210" s="2">
        <f t="shared" si="39"/>
        <v>1.3090882109505577E-3</v>
      </c>
      <c r="K210" s="2">
        <f t="shared" si="40"/>
        <v>3.5002747903590311E-7</v>
      </c>
      <c r="L210" s="2">
        <f t="shared" si="41"/>
        <v>0</v>
      </c>
      <c r="M210" s="2">
        <f t="shared" si="42"/>
        <v>0</v>
      </c>
      <c r="N210" s="2">
        <f t="shared" si="43"/>
        <v>1.3090882109505577E-3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7.6960000000000006</v>
      </c>
      <c r="C211" s="2">
        <f t="shared" si="33"/>
        <v>1</v>
      </c>
      <c r="D211" s="3">
        <f t="shared" si="34"/>
        <v>12400</v>
      </c>
      <c r="E211" s="3">
        <f t="shared" si="35"/>
        <v>7.6960000000000006</v>
      </c>
      <c r="F211" s="3">
        <f t="shared" si="36"/>
        <v>7.8823696647504864</v>
      </c>
      <c r="G211" s="3"/>
      <c r="H211" s="3">
        <f t="shared" si="37"/>
        <v>7.8823696647504864</v>
      </c>
      <c r="I211" s="3">
        <f t="shared" si="38"/>
        <v>3.4733651939208458E-2</v>
      </c>
      <c r="J211" s="2">
        <f t="shared" si="39"/>
        <v>1.3446291290269633E-3</v>
      </c>
      <c r="K211" s="2">
        <f t="shared" si="40"/>
        <v>3.608438255760841E-7</v>
      </c>
      <c r="L211" s="2">
        <f t="shared" si="41"/>
        <v>0</v>
      </c>
      <c r="M211" s="2">
        <f t="shared" si="42"/>
        <v>0</v>
      </c>
      <c r="N211" s="2">
        <f t="shared" si="43"/>
        <v>1.3446291290269633E-3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7.8059999999999992</v>
      </c>
      <c r="C212" s="2">
        <f t="shared" si="33"/>
        <v>1</v>
      </c>
      <c r="D212" s="3">
        <f t="shared" si="34"/>
        <v>12500</v>
      </c>
      <c r="E212" s="3">
        <f t="shared" si="35"/>
        <v>7.8059999999999992</v>
      </c>
      <c r="F212" s="3">
        <f t="shared" si="36"/>
        <v>8.0186552252381436</v>
      </c>
      <c r="G212" s="3"/>
      <c r="H212" s="3">
        <f t="shared" si="37"/>
        <v>8.0186552252381436</v>
      </c>
      <c r="I212" s="3">
        <f t="shared" si="38"/>
        <v>4.5222244821085923E-2</v>
      </c>
      <c r="J212" s="2">
        <f t="shared" si="39"/>
        <v>1.3812677251283569E-3</v>
      </c>
      <c r="K212" s="2">
        <f t="shared" si="40"/>
        <v>3.7198265348441112E-7</v>
      </c>
      <c r="L212" s="2">
        <f t="shared" si="41"/>
        <v>0</v>
      </c>
      <c r="M212" s="2">
        <f t="shared" si="42"/>
        <v>0</v>
      </c>
      <c r="N212" s="2">
        <f t="shared" si="43"/>
        <v>1.3812677251283569E-3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7.9460000000000006</v>
      </c>
      <c r="C213" s="2">
        <f t="shared" si="33"/>
        <v>1</v>
      </c>
      <c r="D213" s="3">
        <f t="shared" si="34"/>
        <v>12600</v>
      </c>
      <c r="E213" s="3">
        <f t="shared" si="35"/>
        <v>7.9460000000000006</v>
      </c>
      <c r="F213" s="3">
        <f t="shared" si="36"/>
        <v>8.1586608891725945</v>
      </c>
      <c r="G213" s="3"/>
      <c r="H213" s="3">
        <f t="shared" si="37"/>
        <v>8.1586608891725945</v>
      </c>
      <c r="I213" s="3">
        <f t="shared" si="38"/>
        <v>4.5224653783678244E-2</v>
      </c>
      <c r="J213" s="2">
        <f t="shared" si="39"/>
        <v>1.4190367363648684E-3</v>
      </c>
      <c r="K213" s="2">
        <f t="shared" si="40"/>
        <v>3.8345379040491811E-7</v>
      </c>
      <c r="L213" s="2">
        <f t="shared" si="41"/>
        <v>0</v>
      </c>
      <c r="M213" s="2">
        <f t="shared" si="42"/>
        <v>0</v>
      </c>
      <c r="N213" s="2">
        <f t="shared" si="43"/>
        <v>1.4190367363648684E-3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8.0580000000000016</v>
      </c>
      <c r="C214" s="2">
        <f t="shared" si="33"/>
        <v>1</v>
      </c>
      <c r="D214" s="3">
        <f t="shared" si="34"/>
        <v>12700</v>
      </c>
      <c r="E214" s="3">
        <f t="shared" si="35"/>
        <v>8.0580000000000016</v>
      </c>
      <c r="F214" s="3">
        <f t="shared" si="36"/>
        <v>8.3025013763569415</v>
      </c>
      <c r="G214" s="3"/>
      <c r="H214" s="3">
        <f t="shared" si="37"/>
        <v>8.3025013763569415</v>
      </c>
      <c r="I214" s="3">
        <f t="shared" si="38"/>
        <v>5.9780923040437979E-2</v>
      </c>
      <c r="J214" s="2">
        <f t="shared" si="39"/>
        <v>1.4579698972110409E-3</v>
      </c>
      <c r="K214" s="2">
        <f t="shared" si="40"/>
        <v>3.9526735745732342E-7</v>
      </c>
      <c r="L214" s="2">
        <f t="shared" si="41"/>
        <v>0</v>
      </c>
      <c r="M214" s="2">
        <f t="shared" si="42"/>
        <v>0</v>
      </c>
      <c r="N214" s="2">
        <f t="shared" si="43"/>
        <v>1.4579698972110409E-3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8.1259999999999994</v>
      </c>
      <c r="C215" s="2">
        <f t="shared" si="33"/>
        <v>1</v>
      </c>
      <c r="D215" s="3">
        <f t="shared" si="34"/>
        <v>12800</v>
      </c>
      <c r="E215" s="3">
        <f t="shared" si="35"/>
        <v>8.1259999999999994</v>
      </c>
      <c r="F215" s="3">
        <f t="shared" si="36"/>
        <v>8.4502948311476285</v>
      </c>
      <c r="G215" s="3"/>
      <c r="H215" s="3">
        <f t="shared" si="37"/>
        <v>8.4502948311476285</v>
      </c>
      <c r="I215" s="3">
        <f t="shared" si="38"/>
        <v>0.10516713750906923</v>
      </c>
      <c r="J215" s="2">
        <f t="shared" si="39"/>
        <v>1.4981019693003656E-3</v>
      </c>
      <c r="K215" s="2">
        <f t="shared" si="40"/>
        <v>4.0743377821983118E-7</v>
      </c>
      <c r="L215" s="2">
        <f t="shared" si="41"/>
        <v>0</v>
      </c>
      <c r="M215" s="2">
        <f t="shared" si="42"/>
        <v>0</v>
      </c>
      <c r="N215" s="2">
        <f t="shared" si="43"/>
        <v>1.4981019693003656E-3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7.9819999999999993</v>
      </c>
      <c r="C216" s="2">
        <f t="shared" si="33"/>
        <v>1</v>
      </c>
      <c r="D216" s="3">
        <f t="shared" si="34"/>
        <v>12900</v>
      </c>
      <c r="E216" s="3">
        <f t="shared" si="35"/>
        <v>7.9819999999999993</v>
      </c>
      <c r="F216" s="3">
        <f t="shared" si="36"/>
        <v>8.6021629266979609</v>
      </c>
      <c r="G216" s="3"/>
      <c r="H216" s="3">
        <f t="shared" si="37"/>
        <v>8.6021629266979609</v>
      </c>
      <c r="I216" s="3">
        <f t="shared" si="38"/>
        <v>0.38460205565058125</v>
      </c>
      <c r="J216" s="2">
        <f t="shared" si="39"/>
        <v>1.5394687721312778E-3</v>
      </c>
      <c r="K216" s="2">
        <f t="shared" si="40"/>
        <v>4.1996378797692866E-7</v>
      </c>
      <c r="L216" s="2">
        <f t="shared" si="41"/>
        <v>0</v>
      </c>
      <c r="M216" s="2">
        <f t="shared" si="42"/>
        <v>0</v>
      </c>
      <c r="N216" s="2">
        <f t="shared" si="43"/>
        <v>1.5394687721312778E-3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8.36</v>
      </c>
      <c r="C217" s="2">
        <f t="shared" si="33"/>
        <v>1</v>
      </c>
      <c r="D217" s="3">
        <f t="shared" si="34"/>
        <v>13000</v>
      </c>
      <c r="E217" s="3">
        <f t="shared" si="35"/>
        <v>8.36</v>
      </c>
      <c r="F217" s="3">
        <f t="shared" si="36"/>
        <v>8.7582309723188612</v>
      </c>
      <c r="G217" s="3"/>
      <c r="H217" s="3">
        <f t="shared" si="37"/>
        <v>8.7582309723188612</v>
      </c>
      <c r="I217" s="3">
        <f t="shared" si="38"/>
        <v>0.15858790731402603</v>
      </c>
      <c r="J217" s="2">
        <f t="shared" si="39"/>
        <v>1.582107214711528E-3</v>
      </c>
      <c r="K217" s="2">
        <f t="shared" si="40"/>
        <v>4.3286844324051607E-7</v>
      </c>
      <c r="L217" s="2">
        <f t="shared" si="41"/>
        <v>0</v>
      </c>
      <c r="M217" s="2">
        <f t="shared" si="42"/>
        <v>0</v>
      </c>
      <c r="N217" s="2">
        <f t="shared" si="43"/>
        <v>1.582107214711528E-3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8.4400000000000013</v>
      </c>
      <c r="C218" s="2">
        <f t="shared" si="33"/>
        <v>1</v>
      </c>
      <c r="D218" s="3">
        <f t="shared" si="34"/>
        <v>13100</v>
      </c>
      <c r="E218" s="3">
        <f t="shared" si="35"/>
        <v>8.4400000000000013</v>
      </c>
      <c r="F218" s="3">
        <f t="shared" si="36"/>
        <v>8.9186280240521612</v>
      </c>
      <c r="G218" s="3"/>
      <c r="H218" s="3">
        <f t="shared" si="37"/>
        <v>8.9186280240521612</v>
      </c>
      <c r="I218" s="3">
        <f t="shared" si="38"/>
        <v>0.22908478540807492</v>
      </c>
      <c r="J218" s="2">
        <f t="shared" si="39"/>
        <v>1.6260553281686886E-3</v>
      </c>
      <c r="K218" s="2">
        <f t="shared" si="40"/>
        <v>4.461591315529386E-7</v>
      </c>
      <c r="L218" s="2">
        <f t="shared" si="41"/>
        <v>0</v>
      </c>
      <c r="M218" s="2">
        <f t="shared" si="42"/>
        <v>0</v>
      </c>
      <c r="N218" s="2">
        <f t="shared" si="43"/>
        <v>1.6260553281686886E-3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8.6860000000000017</v>
      </c>
      <c r="C219" s="2">
        <f t="shared" si="33"/>
        <v>1</v>
      </c>
      <c r="D219" s="3">
        <f t="shared" si="34"/>
        <v>13200</v>
      </c>
      <c r="E219" s="3">
        <f t="shared" si="35"/>
        <v>8.6860000000000017</v>
      </c>
      <c r="F219" s="3">
        <f t="shared" si="36"/>
        <v>9.0834869985544415</v>
      </c>
      <c r="G219" s="3"/>
      <c r="H219" s="3">
        <f t="shared" si="37"/>
        <v>9.0834869985544415</v>
      </c>
      <c r="I219" s="3">
        <f t="shared" si="38"/>
        <v>0.15799591401981725</v>
      </c>
      <c r="J219" s="2">
        <f t="shared" si="39"/>
        <v>1.6713522993554268E-3</v>
      </c>
      <c r="K219" s="2">
        <f t="shared" si="40"/>
        <v>4.5984758158072562E-7</v>
      </c>
      <c r="L219" s="2">
        <f t="shared" si="41"/>
        <v>0</v>
      </c>
      <c r="M219" s="2">
        <f t="shared" si="42"/>
        <v>0</v>
      </c>
      <c r="N219" s="2">
        <f t="shared" si="43"/>
        <v>1.6713522993554268E-3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8.8180000000000014</v>
      </c>
      <c r="C220" s="2">
        <f t="shared" si="33"/>
        <v>1</v>
      </c>
      <c r="D220" s="3">
        <f t="shared" si="34"/>
        <v>13300</v>
      </c>
      <c r="E220" s="3">
        <f t="shared" si="35"/>
        <v>8.8180000000000014</v>
      </c>
      <c r="F220" s="3">
        <f t="shared" si="36"/>
        <v>9.2529447903923518</v>
      </c>
      <c r="G220" s="3"/>
      <c r="H220" s="3">
        <f t="shared" si="37"/>
        <v>9.2529447903923518</v>
      </c>
      <c r="I220" s="3">
        <f t="shared" si="38"/>
        <v>0.18917697068944567</v>
      </c>
      <c r="J220" s="2">
        <f t="shared" si="39"/>
        <v>1.718038505479061E-3</v>
      </c>
      <c r="K220" s="2">
        <f t="shared" si="40"/>
        <v>4.7394587350809191E-7</v>
      </c>
      <c r="L220" s="2">
        <f t="shared" si="41"/>
        <v>0</v>
      </c>
      <c r="M220" s="2">
        <f t="shared" si="42"/>
        <v>0</v>
      </c>
      <c r="N220" s="2">
        <f t="shared" si="43"/>
        <v>1.718038505479061E-3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8.9499999999999993</v>
      </c>
      <c r="C221" s="2">
        <f t="shared" si="33"/>
        <v>1</v>
      </c>
      <c r="D221" s="3">
        <f t="shared" si="34"/>
        <v>13400</v>
      </c>
      <c r="E221" s="3">
        <f t="shared" si="35"/>
        <v>8.9499999999999993</v>
      </c>
      <c r="F221" s="3">
        <f t="shared" si="36"/>
        <v>9.4271423928533835</v>
      </c>
      <c r="G221" s="3"/>
      <c r="H221" s="3">
        <f t="shared" si="37"/>
        <v>9.4271423928533835</v>
      </c>
      <c r="I221" s="3">
        <f t="shared" si="38"/>
        <v>0.22766486305785325</v>
      </c>
      <c r="J221" s="2">
        <f t="shared" si="39"/>
        <v>1.7661555497858437E-3</v>
      </c>
      <c r="K221" s="2">
        <f t="shared" si="40"/>
        <v>4.8846644973951018E-7</v>
      </c>
      <c r="L221" s="2">
        <f t="shared" si="41"/>
        <v>0</v>
      </c>
      <c r="M221" s="2">
        <f t="shared" si="42"/>
        <v>0</v>
      </c>
      <c r="N221" s="2">
        <f t="shared" si="43"/>
        <v>1.7661555497858437E-3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9.1620000000000026</v>
      </c>
      <c r="C222" s="2">
        <f t="shared" si="33"/>
        <v>1</v>
      </c>
      <c r="D222" s="3">
        <f t="shared" si="34"/>
        <v>13500</v>
      </c>
      <c r="E222" s="3">
        <f t="shared" si="35"/>
        <v>9.1620000000000026</v>
      </c>
      <c r="F222" s="3">
        <f t="shared" si="36"/>
        <v>9.6062250223790784</v>
      </c>
      <c r="G222" s="3"/>
      <c r="H222" s="3">
        <f t="shared" si="37"/>
        <v>9.6062250223790784</v>
      </c>
      <c r="I222" s="3">
        <f t="shared" si="38"/>
        <v>0.19733587050769039</v>
      </c>
      <c r="J222" s="2">
        <f t="shared" si="39"/>
        <v>1.8157462983313512E-3</v>
      </c>
      <c r="K222" s="2">
        <f t="shared" si="40"/>
        <v>5.0342212592092791E-7</v>
      </c>
      <c r="L222" s="2">
        <f t="shared" si="41"/>
        <v>0</v>
      </c>
      <c r="M222" s="2">
        <f t="shared" si="42"/>
        <v>0</v>
      </c>
      <c r="N222" s="2">
        <f t="shared" si="43"/>
        <v>1.8157462983313512E-3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9.32</v>
      </c>
      <c r="C223" s="2">
        <f t="shared" si="33"/>
        <v>1</v>
      </c>
      <c r="D223" s="3">
        <f t="shared" si="34"/>
        <v>13600</v>
      </c>
      <c r="E223" s="3">
        <f t="shared" si="35"/>
        <v>9.32</v>
      </c>
      <c r="F223" s="3">
        <f t="shared" si="36"/>
        <v>9.7903422467309618</v>
      </c>
      <c r="G223" s="3"/>
      <c r="H223" s="3">
        <f t="shared" si="37"/>
        <v>9.7903422467309618</v>
      </c>
      <c r="I223" s="3">
        <f t="shared" si="38"/>
        <v>0.22122182905992865</v>
      </c>
      <c r="J223" s="2">
        <f t="shared" si="39"/>
        <v>1.8668549178693363E-3</v>
      </c>
      <c r="K223" s="2">
        <f t="shared" si="40"/>
        <v>5.1882610228947895E-7</v>
      </c>
      <c r="L223" s="2">
        <f t="shared" si="41"/>
        <v>0</v>
      </c>
      <c r="M223" s="2">
        <f t="shared" si="42"/>
        <v>0</v>
      </c>
      <c r="N223" s="2">
        <f t="shared" si="43"/>
        <v>1.8668549178693363E-3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9.57</v>
      </c>
      <c r="C224" s="2">
        <f t="shared" si="33"/>
        <v>1</v>
      </c>
      <c r="D224" s="3">
        <f t="shared" si="34"/>
        <v>13700</v>
      </c>
      <c r="E224" s="3">
        <f t="shared" si="35"/>
        <v>9.57</v>
      </c>
      <c r="F224" s="3">
        <f t="shared" si="36"/>
        <v>9.9796481170026468</v>
      </c>
      <c r="G224" s="3"/>
      <c r="H224" s="3">
        <f t="shared" si="37"/>
        <v>9.9796481170026468</v>
      </c>
      <c r="I224" s="3">
        <f t="shared" si="38"/>
        <v>0.16781157976381395</v>
      </c>
      <c r="J224" s="2">
        <f t="shared" si="39"/>
        <v>1.919526914892402E-3</v>
      </c>
      <c r="K224" s="2">
        <f t="shared" si="40"/>
        <v>5.3469197536182034E-7</v>
      </c>
      <c r="L224" s="2">
        <f t="shared" si="41"/>
        <v>0</v>
      </c>
      <c r="M224" s="2">
        <f t="shared" si="42"/>
        <v>0</v>
      </c>
      <c r="N224" s="2">
        <f t="shared" si="43"/>
        <v>1.919526914892402E-3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9.7999999999999989</v>
      </c>
      <c r="C225" s="2">
        <f t="shared" si="33"/>
        <v>1</v>
      </c>
      <c r="D225" s="3">
        <f t="shared" si="34"/>
        <v>13800</v>
      </c>
      <c r="E225" s="3">
        <f t="shared" si="35"/>
        <v>9.7999999999999989</v>
      </c>
      <c r="F225" s="3">
        <f t="shared" si="36"/>
        <v>10.174301303595039</v>
      </c>
      <c r="G225" s="3"/>
      <c r="H225" s="3">
        <f t="shared" si="37"/>
        <v>10.174301303595039</v>
      </c>
      <c r="I225" s="3">
        <f t="shared" si="38"/>
        <v>0.14010146587294614</v>
      </c>
      <c r="J225" s="2">
        <f t="shared" si="39"/>
        <v>1.9738091758588678E-3</v>
      </c>
      <c r="K225" s="2">
        <f t="shared" si="40"/>
        <v>5.5103374997151653E-7</v>
      </c>
      <c r="L225" s="2">
        <f t="shared" si="41"/>
        <v>0</v>
      </c>
      <c r="M225" s="2">
        <f t="shared" si="42"/>
        <v>0</v>
      </c>
      <c r="N225" s="2">
        <f t="shared" si="43"/>
        <v>1.9738091758588678E-3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10.022</v>
      </c>
      <c r="C226" s="2">
        <f t="shared" si="33"/>
        <v>1</v>
      </c>
      <c r="D226" s="3">
        <f t="shared" si="34"/>
        <v>13900</v>
      </c>
      <c r="E226" s="3">
        <f t="shared" si="35"/>
        <v>10.022</v>
      </c>
      <c r="F226" s="3">
        <f t="shared" si="36"/>
        <v>10.374465236274991</v>
      </c>
      <c r="G226" s="3"/>
      <c r="H226" s="3">
        <f t="shared" si="37"/>
        <v>10.374465236274991</v>
      </c>
      <c r="I226" s="3">
        <f t="shared" si="38"/>
        <v>0.12423174278238534</v>
      </c>
      <c r="J226" s="2">
        <f t="shared" si="39"/>
        <v>2.0297500086412755E-3</v>
      </c>
      <c r="K226" s="2">
        <f t="shared" si="40"/>
        <v>5.6786585166620147E-7</v>
      </c>
      <c r="L226" s="2">
        <f t="shared" si="41"/>
        <v>0</v>
      </c>
      <c r="M226" s="2">
        <f t="shared" si="42"/>
        <v>0</v>
      </c>
      <c r="N226" s="2">
        <f t="shared" si="43"/>
        <v>2.0297500086412755E-3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10.282</v>
      </c>
      <c r="C227" s="2">
        <f t="shared" si="33"/>
        <v>1</v>
      </c>
      <c r="D227" s="3">
        <f t="shared" si="34"/>
        <v>14000</v>
      </c>
      <c r="E227" s="3">
        <f t="shared" si="35"/>
        <v>10.282</v>
      </c>
      <c r="F227" s="3">
        <f t="shared" si="36"/>
        <v>10.580308248441424</v>
      </c>
      <c r="G227" s="3"/>
      <c r="H227" s="3">
        <f t="shared" si="37"/>
        <v>10.580308248441424</v>
      </c>
      <c r="I227" s="3">
        <f t="shared" si="38"/>
        <v>8.8987811088190552E-2</v>
      </c>
      <c r="J227" s="2">
        <f t="shared" si="39"/>
        <v>2.0873991852330574E-3</v>
      </c>
      <c r="K227" s="2">
        <f t="shared" si="40"/>
        <v>5.8520313947555233E-7</v>
      </c>
      <c r="L227" s="2">
        <f t="shared" si="41"/>
        <v>0</v>
      </c>
      <c r="M227" s="2">
        <f t="shared" si="42"/>
        <v>0</v>
      </c>
      <c r="N227" s="2">
        <f t="shared" si="43"/>
        <v>2.0873991852330574E-3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10.618</v>
      </c>
      <c r="C228" s="2">
        <f t="shared" si="33"/>
        <v>1</v>
      </c>
      <c r="D228" s="3">
        <f t="shared" si="34"/>
        <v>14100</v>
      </c>
      <c r="E228" s="3">
        <f t="shared" si="35"/>
        <v>10.618</v>
      </c>
      <c r="F228" s="3">
        <f t="shared" si="36"/>
        <v>10.792003725726589</v>
      </c>
      <c r="G228" s="3"/>
      <c r="H228" s="3">
        <f t="shared" si="37"/>
        <v>10.792003725726589</v>
      </c>
      <c r="I228" s="3">
        <f t="shared" si="38"/>
        <v>3.0277296566733995E-2</v>
      </c>
      <c r="J228" s="2">
        <f t="shared" si="39"/>
        <v>2.1468079857510174E-3</v>
      </c>
      <c r="K228" s="2">
        <f t="shared" si="40"/>
        <v>6.0306091906144176E-7</v>
      </c>
      <c r="L228" s="2">
        <f t="shared" si="41"/>
        <v>0</v>
      </c>
      <c r="M228" s="2">
        <f t="shared" si="42"/>
        <v>0</v>
      </c>
      <c r="N228" s="2">
        <f t="shared" si="43"/>
        <v>2.1468079857510174E-3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11</v>
      </c>
      <c r="C229" s="2">
        <f t="shared" si="33"/>
        <v>1</v>
      </c>
      <c r="D229" s="3">
        <f t="shared" si="34"/>
        <v>14200</v>
      </c>
      <c r="E229" s="3">
        <f t="shared" si="35"/>
        <v>11</v>
      </c>
      <c r="F229" s="3">
        <f t="shared" si="36"/>
        <v>11.009730259063961</v>
      </c>
      <c r="G229" s="3"/>
      <c r="H229" s="3">
        <f t="shared" si="37"/>
        <v>11.009730259063961</v>
      </c>
      <c r="I229" s="3">
        <f t="shared" si="38"/>
        <v>9.4677941451790226E-5</v>
      </c>
      <c r="J229" s="2">
        <f t="shared" si="39"/>
        <v>2.2080292437724157E-3</v>
      </c>
      <c r="K229" s="2">
        <f t="shared" si="40"/>
        <v>6.2145495626195614E-7</v>
      </c>
      <c r="L229" s="2">
        <f t="shared" si="41"/>
        <v>0</v>
      </c>
      <c r="M229" s="2">
        <f t="shared" si="42"/>
        <v>0</v>
      </c>
      <c r="N229" s="2">
        <f t="shared" si="43"/>
        <v>2.2080292437724157E-3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12.157999999999998</v>
      </c>
      <c r="C230" s="2">
        <f t="shared" si="33"/>
        <v>1</v>
      </c>
      <c r="D230" s="3">
        <f t="shared" si="34"/>
        <v>14300</v>
      </c>
      <c r="E230" s="3">
        <f t="shared" si="35"/>
        <v>12.157999999999998</v>
      </c>
      <c r="F230" s="3">
        <f t="shared" si="36"/>
        <v>11.233671802358248</v>
      </c>
      <c r="G230" s="3"/>
      <c r="H230" s="3">
        <f t="shared" si="37"/>
        <v>11.233671802358248</v>
      </c>
      <c r="I230" s="3">
        <f t="shared" si="38"/>
        <v>0.85438261695564466</v>
      </c>
      <c r="J230" s="2">
        <f t="shared" si="39"/>
        <v>2.271117393046656E-3</v>
      </c>
      <c r="K230" s="2">
        <f t="shared" si="40"/>
        <v>6.4040149104132446E-7</v>
      </c>
      <c r="L230" s="2">
        <f t="shared" si="41"/>
        <v>0</v>
      </c>
      <c r="M230" s="2">
        <f t="shared" si="42"/>
        <v>0</v>
      </c>
      <c r="N230" s="2">
        <f t="shared" si="43"/>
        <v>2.271117393046656E-3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12.645999999999997</v>
      </c>
      <c r="C231" s="2">
        <f t="shared" si="33"/>
        <v>1</v>
      </c>
      <c r="D231" s="3">
        <f t="shared" si="34"/>
        <v>14400</v>
      </c>
      <c r="E231" s="3">
        <f t="shared" si="35"/>
        <v>12.645999999999997</v>
      </c>
      <c r="F231" s="3">
        <f t="shared" si="36"/>
        <v>11.464017834897014</v>
      </c>
      <c r="G231" s="3"/>
      <c r="H231" s="3">
        <f t="shared" si="37"/>
        <v>11.464017834897014</v>
      </c>
      <c r="I231" s="3">
        <f t="shared" si="38"/>
        <v>1.3970818386215362</v>
      </c>
      <c r="J231" s="2">
        <f t="shared" si="39"/>
        <v>2.3361285156227726E-3</v>
      </c>
      <c r="K231" s="2">
        <f t="shared" si="40"/>
        <v>6.5991725185814531E-7</v>
      </c>
      <c r="L231" s="2">
        <f t="shared" si="41"/>
        <v>0</v>
      </c>
      <c r="M231" s="2">
        <f t="shared" si="42"/>
        <v>0</v>
      </c>
      <c r="N231" s="2">
        <f t="shared" si="43"/>
        <v>2.3361285156227726E-3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13.148000000000001</v>
      </c>
      <c r="C232" s="2">
        <f t="shared" si="33"/>
        <v>1</v>
      </c>
      <c r="D232" s="3">
        <f t="shared" si="34"/>
        <v>14500</v>
      </c>
      <c r="E232" s="3">
        <f t="shared" si="35"/>
        <v>13.148000000000001</v>
      </c>
      <c r="F232" s="3">
        <f t="shared" si="36"/>
        <v>11.700963528647584</v>
      </c>
      <c r="G232" s="3"/>
      <c r="H232" s="3">
        <f t="shared" si="37"/>
        <v>11.700963528647584</v>
      </c>
      <c r="I232" s="3">
        <f t="shared" si="38"/>
        <v>2.0939145494240554</v>
      </c>
      <c r="J232" s="2">
        <f t="shared" si="39"/>
        <v>2.4031203914351837E-3</v>
      </c>
      <c r="K232" s="2">
        <f t="shared" si="40"/>
        <v>6.8001947046467196E-7</v>
      </c>
      <c r="L232" s="2">
        <f t="shared" si="41"/>
        <v>0</v>
      </c>
      <c r="M232" s="2">
        <f t="shared" si="42"/>
        <v>0</v>
      </c>
      <c r="N232" s="2">
        <f t="shared" si="43"/>
        <v>2.4031203914351837E-3</v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5"/>
  <sheetViews>
    <sheetView topLeftCell="A223" workbookViewId="0">
      <selection activeCell="D241" sqref="D241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0.09</v>
      </c>
      <c r="C4">
        <v>0.1</v>
      </c>
      <c r="D4">
        <v>0.11</v>
      </c>
      <c r="E4">
        <v>0.09</v>
      </c>
      <c r="F4">
        <v>0.08</v>
      </c>
      <c r="G4">
        <v>0.08</v>
      </c>
      <c r="H4">
        <v>0.09</v>
      </c>
      <c r="I4">
        <v>0.06</v>
      </c>
      <c r="J4">
        <v>7.0000000000000007E-2</v>
      </c>
      <c r="K4">
        <v>0.09</v>
      </c>
      <c r="L4">
        <v>7.0000000000000007E-2</v>
      </c>
      <c r="M4">
        <v>0.04</v>
      </c>
      <c r="N4">
        <v>50</v>
      </c>
    </row>
    <row r="5" spans="1:14" x14ac:dyDescent="0.35">
      <c r="A5">
        <v>8</v>
      </c>
      <c r="B5">
        <v>0.15</v>
      </c>
      <c r="C5">
        <v>0.18</v>
      </c>
      <c r="D5">
        <v>0.19</v>
      </c>
      <c r="E5">
        <v>0.15</v>
      </c>
      <c r="F5">
        <v>0.15</v>
      </c>
      <c r="G5">
        <v>0.15</v>
      </c>
      <c r="H5">
        <v>0.15</v>
      </c>
      <c r="I5">
        <v>0.12</v>
      </c>
      <c r="J5">
        <v>0.12</v>
      </c>
      <c r="K5">
        <v>0.16</v>
      </c>
      <c r="L5">
        <v>0.12</v>
      </c>
      <c r="M5">
        <v>0.08</v>
      </c>
      <c r="N5">
        <v>50</v>
      </c>
    </row>
    <row r="6" spans="1:14" x14ac:dyDescent="0.35">
      <c r="A6">
        <v>10</v>
      </c>
      <c r="B6">
        <v>0.2</v>
      </c>
      <c r="C6">
        <v>0.24</v>
      </c>
      <c r="D6">
        <v>0.26</v>
      </c>
      <c r="E6">
        <v>0.2</v>
      </c>
      <c r="F6">
        <v>0.21</v>
      </c>
      <c r="G6">
        <v>0.21</v>
      </c>
      <c r="H6">
        <v>0.2</v>
      </c>
      <c r="I6">
        <v>0.18</v>
      </c>
      <c r="J6">
        <v>0.17</v>
      </c>
      <c r="K6">
        <v>0.22</v>
      </c>
      <c r="L6">
        <v>0.17</v>
      </c>
      <c r="M6">
        <v>0.12</v>
      </c>
      <c r="N6">
        <v>50</v>
      </c>
    </row>
    <row r="7" spans="1:14" x14ac:dyDescent="0.35">
      <c r="A7">
        <v>12</v>
      </c>
      <c r="B7">
        <v>0.28000000000000003</v>
      </c>
      <c r="C7">
        <v>0.28000000000000003</v>
      </c>
      <c r="D7">
        <v>0.32</v>
      </c>
      <c r="E7">
        <v>0.24</v>
      </c>
      <c r="F7">
        <v>0.24</v>
      </c>
      <c r="G7">
        <v>0.27</v>
      </c>
      <c r="H7">
        <v>0.28000000000000003</v>
      </c>
      <c r="I7">
        <v>0.23</v>
      </c>
      <c r="J7">
        <v>0.22</v>
      </c>
      <c r="K7">
        <v>0.25</v>
      </c>
      <c r="L7">
        <v>0.22</v>
      </c>
      <c r="M7">
        <v>0.15</v>
      </c>
      <c r="N7">
        <v>50</v>
      </c>
    </row>
    <row r="8" spans="1:14" x14ac:dyDescent="0.35">
      <c r="A8">
        <v>14</v>
      </c>
      <c r="B8">
        <v>0.32</v>
      </c>
      <c r="C8">
        <v>0.32</v>
      </c>
      <c r="D8">
        <v>0.37</v>
      </c>
      <c r="E8">
        <v>0.28999999999999998</v>
      </c>
      <c r="F8">
        <v>0.28999999999999998</v>
      </c>
      <c r="G8">
        <v>0.3</v>
      </c>
      <c r="H8">
        <v>0.32</v>
      </c>
      <c r="I8">
        <v>0.26</v>
      </c>
      <c r="J8">
        <v>0.24</v>
      </c>
      <c r="K8">
        <v>0.28999999999999998</v>
      </c>
      <c r="L8">
        <v>0.26</v>
      </c>
      <c r="M8">
        <v>0.17</v>
      </c>
      <c r="N8">
        <v>50</v>
      </c>
    </row>
    <row r="9" spans="1:14" x14ac:dyDescent="0.35">
      <c r="A9">
        <v>16</v>
      </c>
      <c r="B9">
        <v>0.35</v>
      </c>
      <c r="C9">
        <v>0.36</v>
      </c>
      <c r="D9">
        <v>0.42</v>
      </c>
      <c r="E9">
        <v>0.32</v>
      </c>
      <c r="F9">
        <v>0.32</v>
      </c>
      <c r="G9">
        <v>0.33</v>
      </c>
      <c r="H9">
        <v>0.35</v>
      </c>
      <c r="I9">
        <v>0.3</v>
      </c>
      <c r="J9">
        <v>0.28000000000000003</v>
      </c>
      <c r="K9">
        <v>0.32</v>
      </c>
      <c r="L9">
        <v>0.28999999999999998</v>
      </c>
      <c r="M9">
        <v>0.2</v>
      </c>
      <c r="N9">
        <v>50</v>
      </c>
    </row>
    <row r="10" spans="1:14" x14ac:dyDescent="0.35">
      <c r="A10">
        <v>18</v>
      </c>
      <c r="B10">
        <v>0.4</v>
      </c>
      <c r="C10">
        <v>0.39</v>
      </c>
      <c r="D10">
        <v>0.46</v>
      </c>
      <c r="E10">
        <v>0.35</v>
      </c>
      <c r="F10">
        <v>0.34</v>
      </c>
      <c r="G10">
        <v>0.36</v>
      </c>
      <c r="H10">
        <v>0.4</v>
      </c>
      <c r="I10">
        <v>0.33</v>
      </c>
      <c r="J10">
        <v>0.3</v>
      </c>
      <c r="K10">
        <v>0.34</v>
      </c>
      <c r="L10">
        <v>0.32</v>
      </c>
      <c r="M10">
        <v>0.21</v>
      </c>
      <c r="N10">
        <v>50</v>
      </c>
    </row>
    <row r="11" spans="1:14" x14ac:dyDescent="0.35">
      <c r="A11">
        <v>20</v>
      </c>
      <c r="B11">
        <v>0.43</v>
      </c>
      <c r="C11">
        <v>0.44</v>
      </c>
      <c r="D11">
        <v>0.5</v>
      </c>
      <c r="E11">
        <v>0.38</v>
      </c>
      <c r="F11">
        <v>0.38</v>
      </c>
      <c r="G11">
        <v>0.4</v>
      </c>
      <c r="H11">
        <v>0.43</v>
      </c>
      <c r="I11">
        <v>0.36</v>
      </c>
      <c r="J11">
        <v>0.32</v>
      </c>
      <c r="K11">
        <v>0.36</v>
      </c>
      <c r="L11">
        <v>0.35</v>
      </c>
      <c r="M11">
        <v>0.23</v>
      </c>
      <c r="N11">
        <v>50</v>
      </c>
    </row>
    <row r="12" spans="1:14" x14ac:dyDescent="0.35">
      <c r="A12">
        <v>40</v>
      </c>
      <c r="B12">
        <v>0.65</v>
      </c>
      <c r="C12">
        <v>0.67</v>
      </c>
      <c r="D12">
        <v>0.75</v>
      </c>
      <c r="E12">
        <v>0.55000000000000004</v>
      </c>
      <c r="F12">
        <v>0.53</v>
      </c>
      <c r="G12">
        <v>0.56000000000000005</v>
      </c>
      <c r="H12">
        <v>0.65</v>
      </c>
      <c r="I12">
        <v>0.56999999999999995</v>
      </c>
      <c r="J12">
        <v>0.48</v>
      </c>
      <c r="K12">
        <v>0.53</v>
      </c>
      <c r="L12">
        <v>0.57999999999999996</v>
      </c>
      <c r="M12">
        <v>0.38</v>
      </c>
      <c r="N12">
        <v>50</v>
      </c>
    </row>
    <row r="13" spans="1:14" x14ac:dyDescent="0.35">
      <c r="A13">
        <v>60</v>
      </c>
      <c r="B13">
        <v>0.81</v>
      </c>
      <c r="C13">
        <v>0.77</v>
      </c>
      <c r="D13">
        <v>0.87</v>
      </c>
      <c r="E13">
        <v>0.66</v>
      </c>
      <c r="F13">
        <v>0.6</v>
      </c>
      <c r="G13">
        <v>0.66</v>
      </c>
      <c r="H13">
        <v>0.81</v>
      </c>
      <c r="I13">
        <v>0.68</v>
      </c>
      <c r="J13">
        <v>0.56999999999999995</v>
      </c>
      <c r="K13">
        <v>0.63</v>
      </c>
      <c r="L13">
        <v>0.7</v>
      </c>
      <c r="M13">
        <v>0.46</v>
      </c>
      <c r="N13">
        <v>50</v>
      </c>
    </row>
    <row r="14" spans="1:14" x14ac:dyDescent="0.35">
      <c r="A14">
        <v>80</v>
      </c>
      <c r="B14">
        <v>0.91</v>
      </c>
      <c r="C14">
        <v>0.87</v>
      </c>
      <c r="D14">
        <v>0.96</v>
      </c>
      <c r="E14">
        <v>0.75</v>
      </c>
      <c r="F14">
        <v>0.66</v>
      </c>
      <c r="G14">
        <v>0.72</v>
      </c>
      <c r="H14">
        <v>0.91</v>
      </c>
      <c r="I14">
        <v>0.78</v>
      </c>
      <c r="J14">
        <v>0.66</v>
      </c>
      <c r="K14">
        <v>0.72</v>
      </c>
      <c r="L14">
        <v>0.8</v>
      </c>
      <c r="M14">
        <v>0.52</v>
      </c>
      <c r="N14">
        <v>50</v>
      </c>
    </row>
    <row r="15" spans="1:14" x14ac:dyDescent="0.35">
      <c r="A15">
        <v>100</v>
      </c>
      <c r="B15">
        <v>1.02</v>
      </c>
      <c r="C15">
        <v>0.95</v>
      </c>
      <c r="D15">
        <v>1.03</v>
      </c>
      <c r="E15">
        <v>0.81</v>
      </c>
      <c r="F15">
        <v>0.7</v>
      </c>
      <c r="G15">
        <v>0.79</v>
      </c>
      <c r="H15">
        <v>1.02</v>
      </c>
      <c r="I15">
        <v>0.87</v>
      </c>
      <c r="J15">
        <v>0.73</v>
      </c>
      <c r="K15">
        <v>0.78</v>
      </c>
      <c r="L15">
        <v>0.86</v>
      </c>
      <c r="M15">
        <v>0.57999999999999996</v>
      </c>
      <c r="N15">
        <v>49.9</v>
      </c>
    </row>
    <row r="16" spans="1:14" x14ac:dyDescent="0.35">
      <c r="A16">
        <v>120</v>
      </c>
      <c r="B16">
        <v>1.08</v>
      </c>
      <c r="C16">
        <v>1.01</v>
      </c>
      <c r="D16">
        <v>1.08</v>
      </c>
      <c r="E16">
        <v>0.88</v>
      </c>
      <c r="F16">
        <v>0.73</v>
      </c>
      <c r="G16">
        <v>0.84</v>
      </c>
      <c r="H16">
        <v>1.08</v>
      </c>
      <c r="I16">
        <v>0.92</v>
      </c>
      <c r="J16">
        <v>0.77</v>
      </c>
      <c r="K16">
        <v>0.83</v>
      </c>
      <c r="L16">
        <v>0.92</v>
      </c>
      <c r="M16">
        <v>0.63</v>
      </c>
      <c r="N16">
        <v>49.9</v>
      </c>
    </row>
    <row r="17" spans="1:14" x14ac:dyDescent="0.35">
      <c r="A17">
        <v>140</v>
      </c>
      <c r="B17">
        <v>1.1200000000000001</v>
      </c>
      <c r="C17">
        <v>1.06</v>
      </c>
      <c r="D17">
        <v>1.1299999999999999</v>
      </c>
      <c r="E17">
        <v>0.92</v>
      </c>
      <c r="F17">
        <v>0.77</v>
      </c>
      <c r="G17">
        <v>0.87</v>
      </c>
      <c r="H17">
        <v>1.1200000000000001</v>
      </c>
      <c r="I17">
        <v>0.96</v>
      </c>
      <c r="J17">
        <v>0.81</v>
      </c>
      <c r="K17">
        <v>0.88</v>
      </c>
      <c r="L17">
        <v>0.97</v>
      </c>
      <c r="M17">
        <v>0.65</v>
      </c>
      <c r="N17">
        <v>49.9</v>
      </c>
    </row>
    <row r="18" spans="1:14" x14ac:dyDescent="0.35">
      <c r="A18">
        <v>160</v>
      </c>
      <c r="B18">
        <v>1.18</v>
      </c>
      <c r="C18">
        <v>1.1100000000000001</v>
      </c>
      <c r="D18">
        <v>1.18</v>
      </c>
      <c r="E18">
        <v>0.97</v>
      </c>
      <c r="F18">
        <v>0.78</v>
      </c>
      <c r="G18">
        <v>0.93</v>
      </c>
      <c r="H18">
        <v>1.18</v>
      </c>
      <c r="I18">
        <v>1.02</v>
      </c>
      <c r="J18">
        <v>0.84</v>
      </c>
      <c r="K18">
        <v>0.93</v>
      </c>
      <c r="L18">
        <v>1.02</v>
      </c>
      <c r="M18">
        <v>0.7</v>
      </c>
      <c r="N18">
        <v>49.9</v>
      </c>
    </row>
    <row r="19" spans="1:14" x14ac:dyDescent="0.35">
      <c r="A19">
        <v>180</v>
      </c>
      <c r="B19">
        <v>1.22</v>
      </c>
      <c r="C19">
        <v>1.1599999999999999</v>
      </c>
      <c r="D19">
        <v>1.21</v>
      </c>
      <c r="E19">
        <v>1.01</v>
      </c>
      <c r="F19">
        <v>0.81</v>
      </c>
      <c r="G19">
        <v>0.94</v>
      </c>
      <c r="H19">
        <v>1.22</v>
      </c>
      <c r="I19">
        <v>1.05</v>
      </c>
      <c r="J19">
        <v>0.88</v>
      </c>
      <c r="K19">
        <v>0.96</v>
      </c>
      <c r="L19">
        <v>1.05</v>
      </c>
      <c r="M19">
        <v>0.71</v>
      </c>
      <c r="N19">
        <v>49.9</v>
      </c>
    </row>
    <row r="20" spans="1:14" x14ac:dyDescent="0.35">
      <c r="A20">
        <v>200</v>
      </c>
      <c r="B20">
        <v>1.26</v>
      </c>
      <c r="C20">
        <v>1.19</v>
      </c>
      <c r="D20">
        <v>1.25</v>
      </c>
      <c r="E20">
        <v>1.04</v>
      </c>
      <c r="F20">
        <v>0.85</v>
      </c>
      <c r="G20">
        <v>0.96</v>
      </c>
      <c r="H20">
        <v>1.26</v>
      </c>
      <c r="I20">
        <v>1.0900000000000001</v>
      </c>
      <c r="J20">
        <v>0.88</v>
      </c>
      <c r="K20">
        <v>0.99</v>
      </c>
      <c r="L20">
        <v>1.08</v>
      </c>
      <c r="M20">
        <v>0.75</v>
      </c>
      <c r="N20">
        <v>49.9</v>
      </c>
    </row>
    <row r="21" spans="1:14" x14ac:dyDescent="0.35">
      <c r="A21">
        <v>220</v>
      </c>
      <c r="B21">
        <v>1.3</v>
      </c>
      <c r="C21">
        <v>1.24</v>
      </c>
      <c r="D21">
        <v>1.29</v>
      </c>
      <c r="E21">
        <v>1.0900000000000001</v>
      </c>
      <c r="F21">
        <v>0.87</v>
      </c>
      <c r="G21">
        <v>1</v>
      </c>
      <c r="H21">
        <v>1.3</v>
      </c>
      <c r="I21">
        <v>1.1299999999999999</v>
      </c>
      <c r="J21">
        <v>0.92</v>
      </c>
      <c r="K21">
        <v>1.01</v>
      </c>
      <c r="L21">
        <v>1.1000000000000001</v>
      </c>
      <c r="M21">
        <v>0.78</v>
      </c>
      <c r="N21">
        <v>49.9</v>
      </c>
    </row>
    <row r="22" spans="1:14" x14ac:dyDescent="0.35">
      <c r="A22">
        <v>240</v>
      </c>
      <c r="B22">
        <v>1.33</v>
      </c>
      <c r="C22">
        <v>1.26</v>
      </c>
      <c r="D22">
        <v>1.33</v>
      </c>
      <c r="E22">
        <v>1.1100000000000001</v>
      </c>
      <c r="F22">
        <v>0.88</v>
      </c>
      <c r="G22">
        <v>0.99</v>
      </c>
      <c r="H22">
        <v>1.33</v>
      </c>
      <c r="I22">
        <v>1.1499999999999999</v>
      </c>
      <c r="J22">
        <v>0.96</v>
      </c>
      <c r="K22">
        <v>1.05</v>
      </c>
      <c r="L22">
        <v>1.1399999999999999</v>
      </c>
      <c r="M22">
        <v>0.79</v>
      </c>
      <c r="N22">
        <v>49.9</v>
      </c>
    </row>
    <row r="23" spans="1:14" x14ac:dyDescent="0.35">
      <c r="A23">
        <v>260</v>
      </c>
      <c r="B23">
        <v>1.38</v>
      </c>
      <c r="C23">
        <v>1.29</v>
      </c>
      <c r="D23">
        <v>1.36</v>
      </c>
      <c r="E23">
        <v>1.1299999999999999</v>
      </c>
      <c r="F23">
        <v>0.9</v>
      </c>
      <c r="G23">
        <v>1.04</v>
      </c>
      <c r="H23">
        <v>1.38</v>
      </c>
      <c r="I23">
        <v>1.19</v>
      </c>
      <c r="J23">
        <v>0.98</v>
      </c>
      <c r="K23">
        <v>1.08</v>
      </c>
      <c r="L23">
        <v>1.17</v>
      </c>
      <c r="M23">
        <v>0.81</v>
      </c>
      <c r="N23">
        <v>49.9</v>
      </c>
    </row>
    <row r="24" spans="1:14" x14ac:dyDescent="0.35">
      <c r="A24">
        <v>280</v>
      </c>
      <c r="B24">
        <v>1.4</v>
      </c>
      <c r="C24">
        <v>1.33</v>
      </c>
      <c r="D24">
        <v>1.38</v>
      </c>
      <c r="E24">
        <v>1.1599999999999999</v>
      </c>
      <c r="F24">
        <v>0.94</v>
      </c>
      <c r="G24">
        <v>1.04</v>
      </c>
      <c r="H24">
        <v>1.4</v>
      </c>
      <c r="I24">
        <v>1.22</v>
      </c>
      <c r="J24">
        <v>1.01</v>
      </c>
      <c r="K24">
        <v>1.1100000000000001</v>
      </c>
      <c r="L24">
        <v>1.2</v>
      </c>
      <c r="M24">
        <v>0.83</v>
      </c>
      <c r="N24">
        <v>49.9</v>
      </c>
    </row>
    <row r="25" spans="1:14" x14ac:dyDescent="0.35">
      <c r="A25">
        <v>300</v>
      </c>
      <c r="B25">
        <v>1.43</v>
      </c>
      <c r="C25">
        <v>1.35</v>
      </c>
      <c r="D25">
        <v>1.41</v>
      </c>
      <c r="E25">
        <v>1.18</v>
      </c>
      <c r="F25">
        <v>0.95</v>
      </c>
      <c r="G25">
        <v>1.08</v>
      </c>
      <c r="H25">
        <v>1.43</v>
      </c>
      <c r="I25">
        <v>1.26</v>
      </c>
      <c r="J25">
        <v>1.05</v>
      </c>
      <c r="K25">
        <v>1.1299999999999999</v>
      </c>
      <c r="L25">
        <v>1.23</v>
      </c>
      <c r="M25">
        <v>0.85</v>
      </c>
      <c r="N25">
        <v>49.9</v>
      </c>
    </row>
    <row r="26" spans="1:14" x14ac:dyDescent="0.35">
      <c r="A26">
        <v>320</v>
      </c>
      <c r="B26">
        <v>1.48</v>
      </c>
      <c r="C26">
        <v>1.39</v>
      </c>
      <c r="D26">
        <v>1.43</v>
      </c>
      <c r="E26">
        <v>1.22</v>
      </c>
      <c r="F26">
        <v>0.95</v>
      </c>
      <c r="G26">
        <v>1.1100000000000001</v>
      </c>
      <c r="H26">
        <v>1.48</v>
      </c>
      <c r="I26">
        <v>1.28</v>
      </c>
      <c r="J26">
        <v>1.08</v>
      </c>
      <c r="K26">
        <v>1.1599999999999999</v>
      </c>
      <c r="L26">
        <v>1.25</v>
      </c>
      <c r="M26">
        <v>0.88</v>
      </c>
      <c r="N26">
        <v>49.9</v>
      </c>
    </row>
    <row r="27" spans="1:14" x14ac:dyDescent="0.35">
      <c r="A27">
        <v>340</v>
      </c>
      <c r="B27">
        <v>1.49</v>
      </c>
      <c r="C27">
        <v>1.42</v>
      </c>
      <c r="D27">
        <v>1.46</v>
      </c>
      <c r="E27">
        <v>1.23</v>
      </c>
      <c r="F27">
        <v>0.98</v>
      </c>
      <c r="G27">
        <v>1.1200000000000001</v>
      </c>
      <c r="H27">
        <v>1.49</v>
      </c>
      <c r="I27">
        <v>1.31</v>
      </c>
      <c r="J27">
        <v>1.1000000000000001</v>
      </c>
      <c r="K27">
        <v>1.18</v>
      </c>
      <c r="L27">
        <v>1.27</v>
      </c>
      <c r="M27">
        <v>0.88</v>
      </c>
      <c r="N27">
        <v>49.9</v>
      </c>
    </row>
    <row r="28" spans="1:14" x14ac:dyDescent="0.35">
      <c r="A28">
        <v>360</v>
      </c>
      <c r="B28">
        <v>1.52</v>
      </c>
      <c r="C28">
        <v>1.43</v>
      </c>
      <c r="D28">
        <v>1.47</v>
      </c>
      <c r="E28">
        <v>1.26</v>
      </c>
      <c r="F28">
        <v>1</v>
      </c>
      <c r="G28">
        <v>1.1299999999999999</v>
      </c>
      <c r="H28">
        <v>1.52</v>
      </c>
      <c r="I28">
        <v>1.33</v>
      </c>
      <c r="J28">
        <v>1.1100000000000001</v>
      </c>
      <c r="K28">
        <v>1.21</v>
      </c>
      <c r="L28">
        <v>1.3</v>
      </c>
      <c r="M28">
        <v>0.9</v>
      </c>
      <c r="N28">
        <v>49.9</v>
      </c>
    </row>
    <row r="29" spans="1:14" x14ac:dyDescent="0.35">
      <c r="A29">
        <v>380</v>
      </c>
      <c r="B29">
        <v>1.54</v>
      </c>
      <c r="C29">
        <v>1.44</v>
      </c>
      <c r="D29">
        <v>1.5</v>
      </c>
      <c r="E29">
        <v>1.29</v>
      </c>
      <c r="F29">
        <v>1.02</v>
      </c>
      <c r="G29">
        <v>1.1399999999999999</v>
      </c>
      <c r="H29">
        <v>1.54</v>
      </c>
      <c r="I29">
        <v>1.35</v>
      </c>
      <c r="J29">
        <v>1.1399999999999999</v>
      </c>
      <c r="K29">
        <v>1.22</v>
      </c>
      <c r="L29">
        <v>1.32</v>
      </c>
      <c r="M29">
        <v>0.91</v>
      </c>
      <c r="N29">
        <v>49.9</v>
      </c>
    </row>
    <row r="30" spans="1:14" x14ac:dyDescent="0.35">
      <c r="A30">
        <v>400</v>
      </c>
      <c r="B30">
        <v>1.55</v>
      </c>
      <c r="C30">
        <v>1.46</v>
      </c>
      <c r="D30">
        <v>1.51</v>
      </c>
      <c r="E30">
        <v>1.3</v>
      </c>
      <c r="F30">
        <v>1.03</v>
      </c>
      <c r="G30">
        <v>1.1399999999999999</v>
      </c>
      <c r="H30">
        <v>1.55</v>
      </c>
      <c r="I30">
        <v>1.38</v>
      </c>
      <c r="J30">
        <v>1.1499999999999999</v>
      </c>
      <c r="K30">
        <v>1.24</v>
      </c>
      <c r="L30">
        <v>1.34</v>
      </c>
      <c r="M30">
        <v>0.93</v>
      </c>
      <c r="N30">
        <v>49.9</v>
      </c>
    </row>
    <row r="31" spans="1:14" x14ac:dyDescent="0.35">
      <c r="A31">
        <v>420</v>
      </c>
      <c r="B31">
        <v>1.58</v>
      </c>
      <c r="C31">
        <v>1.5</v>
      </c>
      <c r="D31">
        <v>1.53</v>
      </c>
      <c r="E31">
        <v>1.33</v>
      </c>
      <c r="F31">
        <v>1.04</v>
      </c>
      <c r="G31">
        <v>1.18</v>
      </c>
      <c r="H31">
        <v>1.58</v>
      </c>
      <c r="I31">
        <v>1.39</v>
      </c>
      <c r="J31">
        <v>1.1599999999999999</v>
      </c>
      <c r="K31">
        <v>1.25</v>
      </c>
      <c r="L31">
        <v>1.36</v>
      </c>
      <c r="M31">
        <v>0.95</v>
      </c>
      <c r="N31">
        <v>49.9</v>
      </c>
    </row>
    <row r="32" spans="1:14" x14ac:dyDescent="0.35">
      <c r="A32">
        <v>440</v>
      </c>
      <c r="B32">
        <v>1.61</v>
      </c>
      <c r="C32">
        <v>1.5</v>
      </c>
      <c r="D32">
        <v>1.55</v>
      </c>
      <c r="E32">
        <v>1.34</v>
      </c>
      <c r="F32">
        <v>1.04</v>
      </c>
      <c r="G32">
        <v>1.19</v>
      </c>
      <c r="H32">
        <v>1.61</v>
      </c>
      <c r="I32">
        <v>1.42</v>
      </c>
      <c r="J32">
        <v>1.19</v>
      </c>
      <c r="K32">
        <v>1.27</v>
      </c>
      <c r="L32">
        <v>1.37</v>
      </c>
      <c r="M32">
        <v>0.95</v>
      </c>
      <c r="N32">
        <v>49.9</v>
      </c>
    </row>
    <row r="33" spans="1:14" x14ac:dyDescent="0.35">
      <c r="A33">
        <v>460</v>
      </c>
      <c r="B33">
        <v>1.61</v>
      </c>
      <c r="C33">
        <v>1.51</v>
      </c>
      <c r="D33">
        <v>1.57</v>
      </c>
      <c r="E33">
        <v>1.36</v>
      </c>
      <c r="F33">
        <v>1.03</v>
      </c>
      <c r="G33">
        <v>1.21</v>
      </c>
      <c r="H33">
        <v>1.61</v>
      </c>
      <c r="I33">
        <v>1.43</v>
      </c>
      <c r="J33">
        <v>1.22</v>
      </c>
      <c r="K33">
        <v>1.29</v>
      </c>
      <c r="L33">
        <v>1.39</v>
      </c>
      <c r="M33">
        <v>0.98</v>
      </c>
      <c r="N33">
        <v>49.9</v>
      </c>
    </row>
    <row r="34" spans="1:14" x14ac:dyDescent="0.35">
      <c r="A34">
        <v>480</v>
      </c>
      <c r="B34">
        <v>1.63</v>
      </c>
      <c r="C34">
        <v>1.53</v>
      </c>
      <c r="D34">
        <v>1.58</v>
      </c>
      <c r="E34">
        <v>1.38</v>
      </c>
      <c r="F34">
        <v>1.06</v>
      </c>
      <c r="G34">
        <v>1.2</v>
      </c>
      <c r="H34">
        <v>1.63</v>
      </c>
      <c r="I34">
        <v>1.45</v>
      </c>
      <c r="J34">
        <v>1.22</v>
      </c>
      <c r="K34">
        <v>1.3</v>
      </c>
      <c r="L34">
        <v>1.41</v>
      </c>
      <c r="M34">
        <v>0.98</v>
      </c>
      <c r="N34">
        <v>49.9</v>
      </c>
    </row>
    <row r="35" spans="1:14" x14ac:dyDescent="0.35">
      <c r="A35">
        <v>500</v>
      </c>
      <c r="B35">
        <v>1.66</v>
      </c>
      <c r="C35">
        <v>1.54</v>
      </c>
      <c r="D35">
        <v>1.6</v>
      </c>
      <c r="E35">
        <v>1.39</v>
      </c>
      <c r="F35">
        <v>1.07</v>
      </c>
      <c r="G35">
        <v>1.22</v>
      </c>
      <c r="H35">
        <v>1.66</v>
      </c>
      <c r="I35">
        <v>1.47</v>
      </c>
      <c r="J35">
        <v>1.23</v>
      </c>
      <c r="K35">
        <v>1.32</v>
      </c>
      <c r="L35">
        <v>1.43</v>
      </c>
      <c r="M35">
        <v>1.01</v>
      </c>
      <c r="N35">
        <v>49.9</v>
      </c>
    </row>
    <row r="36" spans="1:14" x14ac:dyDescent="0.35">
      <c r="A36">
        <v>520</v>
      </c>
      <c r="B36">
        <v>1.66</v>
      </c>
      <c r="C36">
        <v>1.56</v>
      </c>
      <c r="D36">
        <v>1.61</v>
      </c>
      <c r="E36">
        <v>1.41</v>
      </c>
      <c r="F36">
        <v>1.0900000000000001</v>
      </c>
      <c r="G36">
        <v>1.23</v>
      </c>
      <c r="H36">
        <v>1.66</v>
      </c>
      <c r="I36">
        <v>1.48</v>
      </c>
      <c r="J36">
        <v>1.26</v>
      </c>
      <c r="K36">
        <v>1.33</v>
      </c>
      <c r="L36">
        <v>1.45</v>
      </c>
      <c r="M36">
        <v>1</v>
      </c>
      <c r="N36">
        <v>49.9</v>
      </c>
    </row>
    <row r="37" spans="1:14" x14ac:dyDescent="0.35">
      <c r="A37">
        <v>540</v>
      </c>
      <c r="B37">
        <v>1.7</v>
      </c>
      <c r="C37">
        <v>1.6</v>
      </c>
      <c r="D37">
        <v>1.63</v>
      </c>
      <c r="E37">
        <v>1.42</v>
      </c>
      <c r="F37">
        <v>1.0900000000000001</v>
      </c>
      <c r="G37">
        <v>1.25</v>
      </c>
      <c r="H37">
        <v>1.7</v>
      </c>
      <c r="I37">
        <v>1.49</v>
      </c>
      <c r="J37">
        <v>1.27</v>
      </c>
      <c r="K37">
        <v>1.34</v>
      </c>
      <c r="L37">
        <v>1.45</v>
      </c>
      <c r="M37">
        <v>1.01</v>
      </c>
      <c r="N37">
        <v>50</v>
      </c>
    </row>
    <row r="38" spans="1:14" x14ac:dyDescent="0.35">
      <c r="A38">
        <v>560</v>
      </c>
      <c r="B38">
        <v>1.71</v>
      </c>
      <c r="C38">
        <v>1.59</v>
      </c>
      <c r="D38">
        <v>1.65</v>
      </c>
      <c r="E38">
        <v>1.46</v>
      </c>
      <c r="F38">
        <v>1.08</v>
      </c>
      <c r="G38">
        <v>1.26</v>
      </c>
      <c r="H38">
        <v>1.71</v>
      </c>
      <c r="I38">
        <v>1.51</v>
      </c>
      <c r="J38">
        <v>1.28</v>
      </c>
      <c r="K38">
        <v>1.35</v>
      </c>
      <c r="L38">
        <v>1.47</v>
      </c>
      <c r="M38">
        <v>1.03</v>
      </c>
      <c r="N38">
        <v>50</v>
      </c>
    </row>
    <row r="39" spans="1:14" x14ac:dyDescent="0.35">
      <c r="A39">
        <v>580</v>
      </c>
      <c r="B39">
        <v>1.72</v>
      </c>
      <c r="C39">
        <v>1.6</v>
      </c>
      <c r="D39">
        <v>1.66</v>
      </c>
      <c r="E39">
        <v>1.47</v>
      </c>
      <c r="F39">
        <v>1.1000000000000001</v>
      </c>
      <c r="G39">
        <v>1.25</v>
      </c>
      <c r="H39">
        <v>1.72</v>
      </c>
      <c r="I39">
        <v>1.52</v>
      </c>
      <c r="J39">
        <v>1.29</v>
      </c>
      <c r="K39">
        <v>1.37</v>
      </c>
      <c r="L39">
        <v>1.49</v>
      </c>
      <c r="M39">
        <v>1.05</v>
      </c>
      <c r="N39">
        <v>50</v>
      </c>
    </row>
    <row r="40" spans="1:14" x14ac:dyDescent="0.35">
      <c r="A40">
        <v>600</v>
      </c>
      <c r="B40">
        <v>1.77</v>
      </c>
      <c r="C40">
        <v>1.62</v>
      </c>
      <c r="D40">
        <v>1.68</v>
      </c>
      <c r="E40">
        <v>1.5</v>
      </c>
      <c r="F40">
        <v>1.1100000000000001</v>
      </c>
      <c r="G40">
        <v>1.27</v>
      </c>
      <c r="H40">
        <v>1.77</v>
      </c>
      <c r="I40">
        <v>1.53</v>
      </c>
      <c r="J40">
        <v>1.32</v>
      </c>
      <c r="K40">
        <v>1.38</v>
      </c>
      <c r="L40">
        <v>1.51</v>
      </c>
      <c r="M40">
        <v>1.06</v>
      </c>
      <c r="N40">
        <v>50</v>
      </c>
    </row>
    <row r="41" spans="1:14" x14ac:dyDescent="0.35">
      <c r="A41">
        <v>620</v>
      </c>
      <c r="B41">
        <v>1.78</v>
      </c>
      <c r="C41">
        <v>1.65</v>
      </c>
      <c r="D41">
        <v>1.69</v>
      </c>
      <c r="E41">
        <v>1.51</v>
      </c>
      <c r="F41">
        <v>1.1200000000000001</v>
      </c>
      <c r="G41">
        <v>1.29</v>
      </c>
      <c r="H41">
        <v>1.78</v>
      </c>
      <c r="I41">
        <v>1.54</v>
      </c>
      <c r="J41">
        <v>1.31</v>
      </c>
      <c r="K41">
        <v>1.39</v>
      </c>
      <c r="L41">
        <v>1.52</v>
      </c>
      <c r="M41">
        <v>1.07</v>
      </c>
      <c r="N41">
        <v>50</v>
      </c>
    </row>
    <row r="42" spans="1:14" x14ac:dyDescent="0.35">
      <c r="A42">
        <v>640</v>
      </c>
      <c r="B42">
        <v>1.78</v>
      </c>
      <c r="C42">
        <v>1.67</v>
      </c>
      <c r="D42">
        <v>1.71</v>
      </c>
      <c r="E42">
        <v>1.54</v>
      </c>
      <c r="F42">
        <v>1.1499999999999999</v>
      </c>
      <c r="G42">
        <v>1.28</v>
      </c>
      <c r="H42">
        <v>1.78</v>
      </c>
      <c r="I42">
        <v>1.55</v>
      </c>
      <c r="J42">
        <v>1.34</v>
      </c>
      <c r="K42">
        <v>1.4</v>
      </c>
      <c r="L42">
        <v>1.53</v>
      </c>
      <c r="M42">
        <v>1.08</v>
      </c>
      <c r="N42">
        <v>50</v>
      </c>
    </row>
    <row r="43" spans="1:14" x14ac:dyDescent="0.35">
      <c r="A43">
        <v>660</v>
      </c>
      <c r="B43">
        <v>1.81</v>
      </c>
      <c r="C43">
        <v>1.66</v>
      </c>
      <c r="D43">
        <v>1.73</v>
      </c>
      <c r="E43">
        <v>1.57</v>
      </c>
      <c r="F43">
        <v>1.1299999999999999</v>
      </c>
      <c r="G43">
        <v>1.32</v>
      </c>
      <c r="H43">
        <v>1.81</v>
      </c>
      <c r="I43">
        <v>1.57</v>
      </c>
      <c r="J43">
        <v>1.35</v>
      </c>
      <c r="K43">
        <v>1.41</v>
      </c>
      <c r="L43">
        <v>1.55</v>
      </c>
      <c r="M43">
        <v>1.0900000000000001</v>
      </c>
      <c r="N43">
        <v>50</v>
      </c>
    </row>
    <row r="44" spans="1:14" x14ac:dyDescent="0.35">
      <c r="A44">
        <v>680</v>
      </c>
      <c r="B44">
        <v>1.84</v>
      </c>
      <c r="C44">
        <v>1.69</v>
      </c>
      <c r="D44">
        <v>1.74</v>
      </c>
      <c r="E44">
        <v>1.6</v>
      </c>
      <c r="F44">
        <v>1.1399999999999999</v>
      </c>
      <c r="G44">
        <v>1.32</v>
      </c>
      <c r="H44">
        <v>1.84</v>
      </c>
      <c r="I44">
        <v>1.58</v>
      </c>
      <c r="J44">
        <v>1.35</v>
      </c>
      <c r="K44">
        <v>1.42</v>
      </c>
      <c r="L44">
        <v>1.56</v>
      </c>
      <c r="M44">
        <v>1.1000000000000001</v>
      </c>
      <c r="N44">
        <v>50</v>
      </c>
    </row>
    <row r="45" spans="1:14" x14ac:dyDescent="0.35">
      <c r="A45">
        <v>700</v>
      </c>
      <c r="B45">
        <v>1.84</v>
      </c>
      <c r="C45">
        <v>1.69</v>
      </c>
      <c r="D45">
        <v>1.75</v>
      </c>
      <c r="E45">
        <v>1.61</v>
      </c>
      <c r="F45">
        <v>1.1599999999999999</v>
      </c>
      <c r="G45">
        <v>1.32</v>
      </c>
      <c r="H45">
        <v>1.84</v>
      </c>
      <c r="I45">
        <v>1.59</v>
      </c>
      <c r="J45">
        <v>1.36</v>
      </c>
      <c r="K45">
        <v>1.43</v>
      </c>
      <c r="L45">
        <v>1.58</v>
      </c>
      <c r="M45">
        <v>1.1100000000000001</v>
      </c>
      <c r="N45">
        <v>50</v>
      </c>
    </row>
    <row r="46" spans="1:14" x14ac:dyDescent="0.35">
      <c r="A46">
        <v>720</v>
      </c>
      <c r="B46">
        <v>1.86</v>
      </c>
      <c r="C46">
        <v>1.71</v>
      </c>
      <c r="D46">
        <v>1.77</v>
      </c>
      <c r="E46">
        <v>1.64</v>
      </c>
      <c r="F46">
        <v>1.1599999999999999</v>
      </c>
      <c r="G46">
        <v>1.33</v>
      </c>
      <c r="H46">
        <v>1.86</v>
      </c>
      <c r="I46">
        <v>1.6</v>
      </c>
      <c r="J46">
        <v>1.37</v>
      </c>
      <c r="K46">
        <v>1.43</v>
      </c>
      <c r="L46">
        <v>1.6</v>
      </c>
      <c r="M46">
        <v>1.1299999999999999</v>
      </c>
      <c r="N46">
        <v>50</v>
      </c>
    </row>
    <row r="47" spans="1:14" x14ac:dyDescent="0.35">
      <c r="A47">
        <v>740</v>
      </c>
      <c r="B47">
        <v>1.89</v>
      </c>
      <c r="C47">
        <v>1.73</v>
      </c>
      <c r="D47">
        <v>1.79</v>
      </c>
      <c r="E47">
        <v>1.67</v>
      </c>
      <c r="F47">
        <v>1.18</v>
      </c>
      <c r="G47">
        <v>1.33</v>
      </c>
      <c r="H47">
        <v>1.89</v>
      </c>
      <c r="I47">
        <v>1.62</v>
      </c>
      <c r="J47">
        <v>1.39</v>
      </c>
      <c r="K47">
        <v>1.44</v>
      </c>
      <c r="L47">
        <v>1.61</v>
      </c>
      <c r="M47">
        <v>1.1399999999999999</v>
      </c>
      <c r="N47">
        <v>50</v>
      </c>
    </row>
    <row r="48" spans="1:14" x14ac:dyDescent="0.35">
      <c r="A48">
        <v>760</v>
      </c>
      <c r="B48">
        <v>1.86</v>
      </c>
      <c r="C48">
        <v>1.74</v>
      </c>
      <c r="D48">
        <v>1.8</v>
      </c>
      <c r="E48">
        <v>1.68</v>
      </c>
      <c r="F48">
        <v>1.19</v>
      </c>
      <c r="G48">
        <v>1.35</v>
      </c>
      <c r="H48">
        <v>1.86</v>
      </c>
      <c r="I48">
        <v>1.61</v>
      </c>
      <c r="J48">
        <v>1.4</v>
      </c>
      <c r="K48">
        <v>1.45</v>
      </c>
      <c r="L48">
        <v>1.63</v>
      </c>
      <c r="M48">
        <v>1.1499999999999999</v>
      </c>
      <c r="N48">
        <v>50</v>
      </c>
    </row>
    <row r="49" spans="1:14" x14ac:dyDescent="0.35">
      <c r="A49">
        <v>780</v>
      </c>
      <c r="B49">
        <v>1.88</v>
      </c>
      <c r="C49">
        <v>1.75</v>
      </c>
      <c r="D49">
        <v>1.82</v>
      </c>
      <c r="E49">
        <v>1.7</v>
      </c>
      <c r="F49">
        <v>1.2</v>
      </c>
      <c r="G49">
        <v>1.35</v>
      </c>
      <c r="H49">
        <v>1.88</v>
      </c>
      <c r="I49">
        <v>1.63</v>
      </c>
      <c r="J49">
        <v>1.4</v>
      </c>
      <c r="K49">
        <v>1.46</v>
      </c>
      <c r="L49">
        <v>1.64</v>
      </c>
      <c r="M49">
        <v>1.17</v>
      </c>
      <c r="N49">
        <v>50</v>
      </c>
    </row>
    <row r="50" spans="1:14" x14ac:dyDescent="0.35">
      <c r="A50">
        <v>800</v>
      </c>
      <c r="B50">
        <v>1.92</v>
      </c>
      <c r="C50">
        <v>1.79</v>
      </c>
      <c r="D50">
        <v>1.84</v>
      </c>
      <c r="E50">
        <v>1.72</v>
      </c>
      <c r="F50">
        <v>1.22</v>
      </c>
      <c r="G50">
        <v>1.35</v>
      </c>
      <c r="H50">
        <v>1.92</v>
      </c>
      <c r="I50">
        <v>1.64</v>
      </c>
      <c r="J50">
        <v>1.42</v>
      </c>
      <c r="K50">
        <v>1.47</v>
      </c>
      <c r="L50">
        <v>1.66</v>
      </c>
      <c r="M50">
        <v>1.18</v>
      </c>
      <c r="N50">
        <v>50</v>
      </c>
    </row>
    <row r="51" spans="1:14" x14ac:dyDescent="0.35">
      <c r="A51">
        <v>820</v>
      </c>
      <c r="B51">
        <v>1.94</v>
      </c>
      <c r="C51">
        <v>1.8</v>
      </c>
      <c r="D51">
        <v>1.86</v>
      </c>
      <c r="E51">
        <v>1.73</v>
      </c>
      <c r="F51">
        <v>1.2</v>
      </c>
      <c r="G51">
        <v>1.38</v>
      </c>
      <c r="H51">
        <v>1.94</v>
      </c>
      <c r="I51">
        <v>1.66</v>
      </c>
      <c r="J51">
        <v>1.44</v>
      </c>
      <c r="K51">
        <v>1.48</v>
      </c>
      <c r="L51">
        <v>1.68</v>
      </c>
      <c r="M51">
        <v>1.2</v>
      </c>
      <c r="N51">
        <v>50.1</v>
      </c>
    </row>
    <row r="52" spans="1:14" x14ac:dyDescent="0.35">
      <c r="A52">
        <v>840</v>
      </c>
      <c r="B52">
        <v>1.93</v>
      </c>
      <c r="C52">
        <v>1.81</v>
      </c>
      <c r="D52">
        <v>1.88</v>
      </c>
      <c r="E52">
        <v>1.75</v>
      </c>
      <c r="F52">
        <v>1.22</v>
      </c>
      <c r="G52">
        <v>1.36</v>
      </c>
      <c r="H52">
        <v>1.93</v>
      </c>
      <c r="I52">
        <v>1.66</v>
      </c>
      <c r="J52">
        <v>1.45</v>
      </c>
      <c r="K52">
        <v>1.49</v>
      </c>
      <c r="L52">
        <v>1.68</v>
      </c>
      <c r="M52">
        <v>1.2</v>
      </c>
      <c r="N52">
        <v>50.1</v>
      </c>
    </row>
    <row r="53" spans="1:14" x14ac:dyDescent="0.35">
      <c r="A53">
        <v>860</v>
      </c>
      <c r="B53">
        <v>1.96</v>
      </c>
      <c r="C53">
        <v>1.84</v>
      </c>
      <c r="D53">
        <v>1.89</v>
      </c>
      <c r="E53">
        <v>1.77</v>
      </c>
      <c r="F53">
        <v>1.25</v>
      </c>
      <c r="G53">
        <v>1.37</v>
      </c>
      <c r="H53">
        <v>1.96</v>
      </c>
      <c r="I53">
        <v>1.68</v>
      </c>
      <c r="J53">
        <v>1.46</v>
      </c>
      <c r="K53">
        <v>1.49</v>
      </c>
      <c r="L53">
        <v>1.7</v>
      </c>
      <c r="M53">
        <v>1.22</v>
      </c>
      <c r="N53">
        <v>50.1</v>
      </c>
    </row>
    <row r="54" spans="1:14" x14ac:dyDescent="0.35">
      <c r="A54">
        <v>880</v>
      </c>
      <c r="B54">
        <v>1.96</v>
      </c>
      <c r="C54">
        <v>1.86</v>
      </c>
      <c r="D54">
        <v>1.91</v>
      </c>
      <c r="E54">
        <v>1.79</v>
      </c>
      <c r="F54">
        <v>1.24</v>
      </c>
      <c r="G54">
        <v>1.39</v>
      </c>
      <c r="H54">
        <v>1.96</v>
      </c>
      <c r="I54">
        <v>1.69</v>
      </c>
      <c r="J54">
        <v>1.47</v>
      </c>
      <c r="K54">
        <v>1.5</v>
      </c>
      <c r="L54">
        <v>1.71</v>
      </c>
      <c r="M54">
        <v>1.24</v>
      </c>
      <c r="N54">
        <v>50.1</v>
      </c>
    </row>
    <row r="55" spans="1:14" x14ac:dyDescent="0.35">
      <c r="A55">
        <v>900</v>
      </c>
      <c r="B55">
        <v>1.98</v>
      </c>
      <c r="C55">
        <v>1.88</v>
      </c>
      <c r="D55">
        <v>1.93</v>
      </c>
      <c r="E55">
        <v>1.8</v>
      </c>
      <c r="F55">
        <v>1.24</v>
      </c>
      <c r="G55">
        <v>1.39</v>
      </c>
      <c r="H55">
        <v>1.98</v>
      </c>
      <c r="I55">
        <v>1.69</v>
      </c>
      <c r="J55">
        <v>1.49</v>
      </c>
      <c r="K55">
        <v>1.51</v>
      </c>
      <c r="L55">
        <v>1.72</v>
      </c>
      <c r="M55">
        <v>1.24</v>
      </c>
      <c r="N55">
        <v>50.1</v>
      </c>
    </row>
    <row r="56" spans="1:14" x14ac:dyDescent="0.35">
      <c r="A56">
        <v>920</v>
      </c>
      <c r="B56">
        <v>2.0099999999999998</v>
      </c>
      <c r="C56">
        <v>1.89</v>
      </c>
      <c r="D56">
        <v>1.94</v>
      </c>
      <c r="E56">
        <v>1.82</v>
      </c>
      <c r="F56">
        <v>1.24</v>
      </c>
      <c r="G56">
        <v>1.43</v>
      </c>
      <c r="H56">
        <v>2.0099999999999998</v>
      </c>
      <c r="I56">
        <v>1.71</v>
      </c>
      <c r="J56">
        <v>1.49</v>
      </c>
      <c r="K56">
        <v>1.52</v>
      </c>
      <c r="L56">
        <v>1.73</v>
      </c>
      <c r="M56">
        <v>1.26</v>
      </c>
      <c r="N56">
        <v>50.1</v>
      </c>
    </row>
    <row r="57" spans="1:14" x14ac:dyDescent="0.35">
      <c r="A57">
        <v>940</v>
      </c>
      <c r="B57">
        <v>2.0299999999999998</v>
      </c>
      <c r="C57">
        <v>1.91</v>
      </c>
      <c r="D57">
        <v>1.95</v>
      </c>
      <c r="E57">
        <v>1.84</v>
      </c>
      <c r="F57">
        <v>1.26</v>
      </c>
      <c r="G57">
        <v>1.44</v>
      </c>
      <c r="H57">
        <v>2.0299999999999998</v>
      </c>
      <c r="I57">
        <v>1.72</v>
      </c>
      <c r="J57">
        <v>1.5</v>
      </c>
      <c r="K57">
        <v>1.53</v>
      </c>
      <c r="L57">
        <v>1.75</v>
      </c>
      <c r="M57">
        <v>1.28</v>
      </c>
      <c r="N57">
        <v>50.1</v>
      </c>
    </row>
    <row r="58" spans="1:14" x14ac:dyDescent="0.35">
      <c r="A58">
        <v>960</v>
      </c>
      <c r="B58">
        <v>2.02</v>
      </c>
      <c r="C58">
        <v>1.93</v>
      </c>
      <c r="D58">
        <v>1.97</v>
      </c>
      <c r="E58">
        <v>1.85</v>
      </c>
      <c r="F58">
        <v>1.27</v>
      </c>
      <c r="G58">
        <v>1.42</v>
      </c>
      <c r="H58">
        <v>2.02</v>
      </c>
      <c r="I58">
        <v>1.72</v>
      </c>
      <c r="J58">
        <v>1.51</v>
      </c>
      <c r="K58">
        <v>1.54</v>
      </c>
      <c r="L58">
        <v>1.76</v>
      </c>
      <c r="M58">
        <v>1.27</v>
      </c>
      <c r="N58">
        <v>50.1</v>
      </c>
    </row>
    <row r="59" spans="1:14" x14ac:dyDescent="0.35">
      <c r="A59">
        <v>980</v>
      </c>
      <c r="B59">
        <v>2.06</v>
      </c>
      <c r="C59">
        <v>1.94</v>
      </c>
      <c r="D59">
        <v>1.98</v>
      </c>
      <c r="E59">
        <v>1.86</v>
      </c>
      <c r="F59">
        <v>1.27</v>
      </c>
      <c r="G59">
        <v>1.44</v>
      </c>
      <c r="H59">
        <v>2.06</v>
      </c>
      <c r="I59">
        <v>1.74</v>
      </c>
      <c r="J59">
        <v>1.53</v>
      </c>
      <c r="K59">
        <v>1.55</v>
      </c>
      <c r="L59">
        <v>1.76</v>
      </c>
      <c r="M59">
        <v>1.29</v>
      </c>
      <c r="N59">
        <v>50.1</v>
      </c>
    </row>
    <row r="60" spans="1:14" x14ac:dyDescent="0.35">
      <c r="A60">
        <v>1000</v>
      </c>
      <c r="B60">
        <v>2.06</v>
      </c>
      <c r="C60">
        <v>1.96</v>
      </c>
      <c r="D60">
        <v>2</v>
      </c>
      <c r="E60">
        <v>1.89</v>
      </c>
      <c r="F60">
        <v>1.29</v>
      </c>
      <c r="G60">
        <v>1.44</v>
      </c>
      <c r="H60">
        <v>2.06</v>
      </c>
      <c r="I60">
        <v>1.75</v>
      </c>
      <c r="J60">
        <v>1.53</v>
      </c>
      <c r="K60">
        <v>1.55</v>
      </c>
      <c r="L60">
        <v>1.78</v>
      </c>
      <c r="M60">
        <v>1.3</v>
      </c>
      <c r="N60">
        <v>50.1</v>
      </c>
    </row>
    <row r="61" spans="1:14" x14ac:dyDescent="0.35">
      <c r="A61">
        <v>1050</v>
      </c>
      <c r="B61">
        <v>2.08</v>
      </c>
      <c r="C61">
        <v>2.0099999999999998</v>
      </c>
      <c r="D61">
        <v>2.0499999999999998</v>
      </c>
      <c r="E61">
        <v>1.91</v>
      </c>
      <c r="F61">
        <v>1.31</v>
      </c>
      <c r="G61">
        <v>1.46</v>
      </c>
      <c r="H61">
        <v>2.08</v>
      </c>
      <c r="I61">
        <v>1.77</v>
      </c>
      <c r="J61">
        <v>1.55</v>
      </c>
      <c r="K61">
        <v>1.58</v>
      </c>
      <c r="L61">
        <v>1.79</v>
      </c>
      <c r="M61">
        <v>1.31</v>
      </c>
      <c r="N61">
        <v>50.1</v>
      </c>
    </row>
    <row r="62" spans="1:14" x14ac:dyDescent="0.35">
      <c r="A62">
        <v>1100</v>
      </c>
      <c r="B62">
        <v>2.12</v>
      </c>
      <c r="C62">
        <v>2.02</v>
      </c>
      <c r="D62">
        <v>2.08</v>
      </c>
      <c r="E62">
        <v>1.95</v>
      </c>
      <c r="F62">
        <v>1.33</v>
      </c>
      <c r="G62">
        <v>1.49</v>
      </c>
      <c r="H62">
        <v>2.12</v>
      </c>
      <c r="I62">
        <v>1.79</v>
      </c>
      <c r="J62">
        <v>1.59</v>
      </c>
      <c r="K62">
        <v>1.6</v>
      </c>
      <c r="L62">
        <v>1.82</v>
      </c>
      <c r="M62">
        <v>1.34</v>
      </c>
      <c r="N62">
        <v>50.1</v>
      </c>
    </row>
    <row r="63" spans="1:14" x14ac:dyDescent="0.35">
      <c r="A63">
        <v>1150</v>
      </c>
      <c r="B63">
        <v>2.15</v>
      </c>
      <c r="C63">
        <v>2.0499999999999998</v>
      </c>
      <c r="D63">
        <v>2.11</v>
      </c>
      <c r="E63">
        <v>1.99</v>
      </c>
      <c r="F63">
        <v>1.34</v>
      </c>
      <c r="G63">
        <v>1.5</v>
      </c>
      <c r="H63">
        <v>2.15</v>
      </c>
      <c r="I63">
        <v>1.82</v>
      </c>
      <c r="J63">
        <v>1.6</v>
      </c>
      <c r="K63">
        <v>1.63</v>
      </c>
      <c r="L63">
        <v>1.84</v>
      </c>
      <c r="M63">
        <v>1.35</v>
      </c>
      <c r="N63">
        <v>50.1</v>
      </c>
    </row>
    <row r="64" spans="1:14" x14ac:dyDescent="0.35">
      <c r="A64">
        <v>1200</v>
      </c>
      <c r="B64">
        <v>2.17</v>
      </c>
      <c r="C64">
        <v>2.0699999999999998</v>
      </c>
      <c r="D64">
        <v>2.13</v>
      </c>
      <c r="E64">
        <v>2.02</v>
      </c>
      <c r="F64">
        <v>1.36</v>
      </c>
      <c r="G64">
        <v>1.54</v>
      </c>
      <c r="H64">
        <v>2.17</v>
      </c>
      <c r="I64">
        <v>1.85</v>
      </c>
      <c r="J64">
        <v>1.62</v>
      </c>
      <c r="K64">
        <v>1.66</v>
      </c>
      <c r="L64">
        <v>1.87</v>
      </c>
      <c r="M64">
        <v>1.38</v>
      </c>
      <c r="N64">
        <v>50.1</v>
      </c>
    </row>
    <row r="65" spans="1:14" x14ac:dyDescent="0.35">
      <c r="A65">
        <v>1250</v>
      </c>
      <c r="B65">
        <v>2.17</v>
      </c>
      <c r="C65">
        <v>2.11</v>
      </c>
      <c r="D65">
        <v>2.16</v>
      </c>
      <c r="E65">
        <v>2.0499999999999998</v>
      </c>
      <c r="F65">
        <v>1.39</v>
      </c>
      <c r="G65">
        <v>1.55</v>
      </c>
      <c r="H65">
        <v>2.17</v>
      </c>
      <c r="I65">
        <v>1.87</v>
      </c>
      <c r="J65">
        <v>1.63</v>
      </c>
      <c r="K65">
        <v>1.69</v>
      </c>
      <c r="L65">
        <v>1.89</v>
      </c>
      <c r="M65">
        <v>1.41</v>
      </c>
      <c r="N65">
        <v>50.1</v>
      </c>
    </row>
    <row r="66" spans="1:14" x14ac:dyDescent="0.35">
      <c r="A66">
        <v>1300</v>
      </c>
      <c r="B66">
        <v>2.2200000000000002</v>
      </c>
      <c r="C66">
        <v>2.17</v>
      </c>
      <c r="D66">
        <v>2.1800000000000002</v>
      </c>
      <c r="E66">
        <v>2.09</v>
      </c>
      <c r="F66">
        <v>1.41</v>
      </c>
      <c r="G66">
        <v>1.58</v>
      </c>
      <c r="H66">
        <v>2.2200000000000002</v>
      </c>
      <c r="I66">
        <v>1.89</v>
      </c>
      <c r="J66">
        <v>1.67</v>
      </c>
      <c r="K66">
        <v>1.7</v>
      </c>
      <c r="L66">
        <v>1.9</v>
      </c>
      <c r="M66">
        <v>1.43</v>
      </c>
      <c r="N66">
        <v>50.1</v>
      </c>
    </row>
    <row r="67" spans="1:14" x14ac:dyDescent="0.35">
      <c r="A67">
        <v>1350</v>
      </c>
      <c r="B67">
        <v>2.23</v>
      </c>
      <c r="C67">
        <v>2.16</v>
      </c>
      <c r="D67">
        <v>2.2000000000000002</v>
      </c>
      <c r="E67">
        <v>2.13</v>
      </c>
      <c r="F67">
        <v>1.44</v>
      </c>
      <c r="G67">
        <v>1.59</v>
      </c>
      <c r="H67">
        <v>2.23</v>
      </c>
      <c r="I67">
        <v>1.91</v>
      </c>
      <c r="J67">
        <v>1.69</v>
      </c>
      <c r="K67">
        <v>1.74</v>
      </c>
      <c r="L67">
        <v>1.93</v>
      </c>
      <c r="M67">
        <v>1.45</v>
      </c>
      <c r="N67">
        <v>50</v>
      </c>
    </row>
    <row r="68" spans="1:14" x14ac:dyDescent="0.35">
      <c r="A68">
        <v>1400</v>
      </c>
      <c r="B68">
        <v>2.25</v>
      </c>
      <c r="C68">
        <v>2.1800000000000002</v>
      </c>
      <c r="D68">
        <v>2.23</v>
      </c>
      <c r="E68">
        <v>2.15</v>
      </c>
      <c r="F68">
        <v>1.45</v>
      </c>
      <c r="G68">
        <v>1.61</v>
      </c>
      <c r="H68">
        <v>2.25</v>
      </c>
      <c r="I68">
        <v>1.94</v>
      </c>
      <c r="J68">
        <v>1.7</v>
      </c>
      <c r="K68">
        <v>1.76</v>
      </c>
      <c r="L68">
        <v>1.95</v>
      </c>
      <c r="M68">
        <v>1.46</v>
      </c>
      <c r="N68">
        <v>50</v>
      </c>
    </row>
    <row r="69" spans="1:14" x14ac:dyDescent="0.35">
      <c r="A69">
        <v>1450</v>
      </c>
      <c r="B69">
        <v>2.2999999999999998</v>
      </c>
      <c r="C69">
        <v>2.19</v>
      </c>
      <c r="D69">
        <v>2.23</v>
      </c>
      <c r="E69">
        <v>2.17</v>
      </c>
      <c r="F69">
        <v>1.46</v>
      </c>
      <c r="G69">
        <v>1.63</v>
      </c>
      <c r="H69">
        <v>2.2999999999999998</v>
      </c>
      <c r="I69">
        <v>1.96</v>
      </c>
      <c r="J69">
        <v>1.73</v>
      </c>
      <c r="K69">
        <v>1.79</v>
      </c>
      <c r="L69">
        <v>1.97</v>
      </c>
      <c r="M69">
        <v>1.48</v>
      </c>
      <c r="N69">
        <v>49.9</v>
      </c>
    </row>
    <row r="70" spans="1:14" x14ac:dyDescent="0.35">
      <c r="A70">
        <v>1500</v>
      </c>
      <c r="B70">
        <v>2.31</v>
      </c>
      <c r="C70">
        <v>2.2400000000000002</v>
      </c>
      <c r="D70">
        <v>2.2599999999999998</v>
      </c>
      <c r="E70">
        <v>2.2000000000000002</v>
      </c>
      <c r="F70">
        <v>1.49</v>
      </c>
      <c r="G70">
        <v>1.64</v>
      </c>
      <c r="H70">
        <v>2.31</v>
      </c>
      <c r="I70">
        <v>1.96</v>
      </c>
      <c r="J70">
        <v>1.73</v>
      </c>
      <c r="K70">
        <v>1.79</v>
      </c>
      <c r="L70">
        <v>1.99</v>
      </c>
      <c r="M70">
        <v>1.5</v>
      </c>
      <c r="N70">
        <v>49.9</v>
      </c>
    </row>
    <row r="71" spans="1:14" x14ac:dyDescent="0.35">
      <c r="A71">
        <v>1550</v>
      </c>
      <c r="B71">
        <v>2.3199999999999998</v>
      </c>
      <c r="C71">
        <v>2.25</v>
      </c>
      <c r="D71">
        <v>2.2799999999999998</v>
      </c>
      <c r="E71">
        <v>2.23</v>
      </c>
      <c r="F71">
        <v>1.5</v>
      </c>
      <c r="G71">
        <v>1.66</v>
      </c>
      <c r="H71">
        <v>2.3199999999999998</v>
      </c>
      <c r="I71">
        <v>1.98</v>
      </c>
      <c r="J71">
        <v>1.76</v>
      </c>
      <c r="K71">
        <v>1.82</v>
      </c>
      <c r="L71">
        <v>2.0099999999999998</v>
      </c>
      <c r="M71">
        <v>1.53</v>
      </c>
      <c r="N71">
        <v>49.9</v>
      </c>
    </row>
    <row r="72" spans="1:14" x14ac:dyDescent="0.35">
      <c r="A72">
        <v>1600</v>
      </c>
      <c r="B72">
        <v>2.3199999999999998</v>
      </c>
      <c r="C72">
        <v>2.2599999999999998</v>
      </c>
      <c r="D72">
        <v>2.2999999999999998</v>
      </c>
      <c r="E72">
        <v>2.25</v>
      </c>
      <c r="F72">
        <v>1.53</v>
      </c>
      <c r="G72">
        <v>1.65</v>
      </c>
      <c r="H72">
        <v>2.3199999999999998</v>
      </c>
      <c r="I72">
        <v>2.0099999999999998</v>
      </c>
      <c r="J72">
        <v>1.76</v>
      </c>
      <c r="K72">
        <v>1.85</v>
      </c>
      <c r="L72">
        <v>2.04</v>
      </c>
      <c r="M72">
        <v>1.54</v>
      </c>
      <c r="N72">
        <v>49.9</v>
      </c>
    </row>
    <row r="73" spans="1:14" x14ac:dyDescent="0.35">
      <c r="A73">
        <v>1650</v>
      </c>
      <c r="B73">
        <v>2.35</v>
      </c>
      <c r="C73">
        <v>2.27</v>
      </c>
      <c r="D73">
        <v>2.3199999999999998</v>
      </c>
      <c r="E73">
        <v>2.2799999999999998</v>
      </c>
      <c r="F73">
        <v>1.55</v>
      </c>
      <c r="G73">
        <v>1.69</v>
      </c>
      <c r="H73">
        <v>2.35</v>
      </c>
      <c r="I73">
        <v>2.0299999999999998</v>
      </c>
      <c r="J73">
        <v>1.78</v>
      </c>
      <c r="K73">
        <v>1.87</v>
      </c>
      <c r="L73">
        <v>2.06</v>
      </c>
      <c r="M73">
        <v>1.56</v>
      </c>
      <c r="N73">
        <v>49.9</v>
      </c>
    </row>
    <row r="74" spans="1:14" x14ac:dyDescent="0.35">
      <c r="A74">
        <v>1700</v>
      </c>
      <c r="B74">
        <v>2.35</v>
      </c>
      <c r="C74">
        <v>2.2999999999999998</v>
      </c>
      <c r="D74">
        <v>2.34</v>
      </c>
      <c r="E74">
        <v>2.2999999999999998</v>
      </c>
      <c r="F74">
        <v>1.56</v>
      </c>
      <c r="G74">
        <v>1.68</v>
      </c>
      <c r="H74">
        <v>2.35</v>
      </c>
      <c r="I74">
        <v>2.0499999999999998</v>
      </c>
      <c r="J74">
        <v>1.79</v>
      </c>
      <c r="K74">
        <v>1.89</v>
      </c>
      <c r="L74">
        <v>2.0699999999999998</v>
      </c>
      <c r="M74">
        <v>1.58</v>
      </c>
      <c r="N74">
        <v>49.9</v>
      </c>
    </row>
    <row r="75" spans="1:14" x14ac:dyDescent="0.35">
      <c r="A75">
        <v>1750</v>
      </c>
      <c r="B75">
        <v>2.36</v>
      </c>
      <c r="C75">
        <v>2.31</v>
      </c>
      <c r="D75">
        <v>2.36</v>
      </c>
      <c r="E75">
        <v>2.33</v>
      </c>
      <c r="F75">
        <v>1.58</v>
      </c>
      <c r="G75">
        <v>1.72</v>
      </c>
      <c r="H75">
        <v>2.36</v>
      </c>
      <c r="I75">
        <v>2.06</v>
      </c>
      <c r="J75">
        <v>1.8</v>
      </c>
      <c r="K75">
        <v>1.91</v>
      </c>
      <c r="L75">
        <v>2.09</v>
      </c>
      <c r="M75">
        <v>1.6</v>
      </c>
      <c r="N75">
        <v>49.9</v>
      </c>
    </row>
    <row r="76" spans="1:14" x14ac:dyDescent="0.35">
      <c r="A76">
        <v>1800</v>
      </c>
      <c r="B76">
        <v>2.39</v>
      </c>
      <c r="C76">
        <v>2.33</v>
      </c>
      <c r="D76">
        <v>2.38</v>
      </c>
      <c r="E76">
        <v>2.36</v>
      </c>
      <c r="F76">
        <v>1.57</v>
      </c>
      <c r="G76">
        <v>1.75</v>
      </c>
      <c r="H76">
        <v>2.39</v>
      </c>
      <c r="I76">
        <v>2.09</v>
      </c>
      <c r="J76">
        <v>1.82</v>
      </c>
      <c r="K76">
        <v>1.93</v>
      </c>
      <c r="L76">
        <v>2.1</v>
      </c>
      <c r="M76">
        <v>1.63</v>
      </c>
      <c r="N76">
        <v>49.9</v>
      </c>
    </row>
    <row r="77" spans="1:14" x14ac:dyDescent="0.35">
      <c r="A77">
        <v>1850</v>
      </c>
      <c r="B77">
        <v>2.4</v>
      </c>
      <c r="C77">
        <v>2.35</v>
      </c>
      <c r="D77">
        <v>2.4</v>
      </c>
      <c r="E77">
        <v>2.37</v>
      </c>
      <c r="F77">
        <v>1.58</v>
      </c>
      <c r="G77">
        <v>1.78</v>
      </c>
      <c r="H77">
        <v>2.4</v>
      </c>
      <c r="I77">
        <v>2.1</v>
      </c>
      <c r="J77">
        <v>1.84</v>
      </c>
      <c r="K77">
        <v>1.94</v>
      </c>
      <c r="L77">
        <v>2.12</v>
      </c>
      <c r="M77">
        <v>1.65</v>
      </c>
      <c r="N77">
        <v>50</v>
      </c>
    </row>
    <row r="78" spans="1:14" x14ac:dyDescent="0.35">
      <c r="A78">
        <v>1900</v>
      </c>
      <c r="B78">
        <v>2.4</v>
      </c>
      <c r="C78">
        <v>2.37</v>
      </c>
      <c r="D78">
        <v>2.42</v>
      </c>
      <c r="E78">
        <v>2.4</v>
      </c>
      <c r="F78">
        <v>1.6</v>
      </c>
      <c r="G78">
        <v>1.79</v>
      </c>
      <c r="H78">
        <v>2.4</v>
      </c>
      <c r="I78">
        <v>2.11</v>
      </c>
      <c r="J78">
        <v>1.85</v>
      </c>
      <c r="K78">
        <v>1.96</v>
      </c>
      <c r="L78">
        <v>2.14</v>
      </c>
      <c r="M78">
        <v>1.67</v>
      </c>
      <c r="N78">
        <v>50</v>
      </c>
    </row>
    <row r="79" spans="1:14" x14ac:dyDescent="0.35">
      <c r="A79">
        <v>1950</v>
      </c>
      <c r="B79">
        <v>2.4500000000000002</v>
      </c>
      <c r="C79">
        <v>2.38</v>
      </c>
      <c r="D79">
        <v>2.44</v>
      </c>
      <c r="E79">
        <v>2.42</v>
      </c>
      <c r="F79">
        <v>1.6</v>
      </c>
      <c r="G79">
        <v>1.81</v>
      </c>
      <c r="H79">
        <v>2.4500000000000002</v>
      </c>
      <c r="I79">
        <v>2.13</v>
      </c>
      <c r="J79">
        <v>1.88</v>
      </c>
      <c r="K79">
        <v>1.97</v>
      </c>
      <c r="L79">
        <v>2.16</v>
      </c>
      <c r="M79">
        <v>1.69</v>
      </c>
      <c r="N79">
        <v>50.1</v>
      </c>
    </row>
    <row r="80" spans="1:14" x14ac:dyDescent="0.35">
      <c r="A80">
        <v>2000</v>
      </c>
      <c r="B80">
        <v>2.4500000000000002</v>
      </c>
      <c r="C80">
        <v>2.4</v>
      </c>
      <c r="D80">
        <v>2.46</v>
      </c>
      <c r="E80">
        <v>2.4500000000000002</v>
      </c>
      <c r="F80">
        <v>1.64</v>
      </c>
      <c r="G80">
        <v>1.8</v>
      </c>
      <c r="H80">
        <v>2.4500000000000002</v>
      </c>
      <c r="I80">
        <v>2.14</v>
      </c>
      <c r="J80">
        <v>1.9</v>
      </c>
      <c r="K80">
        <v>1.99</v>
      </c>
      <c r="L80">
        <v>2.17</v>
      </c>
      <c r="M80">
        <v>1.7</v>
      </c>
      <c r="N80">
        <v>50.1</v>
      </c>
    </row>
    <row r="81" spans="1:14" x14ac:dyDescent="0.35">
      <c r="A81">
        <v>2050</v>
      </c>
      <c r="B81">
        <v>2.46</v>
      </c>
      <c r="C81">
        <v>2.41</v>
      </c>
      <c r="D81">
        <v>2.48</v>
      </c>
      <c r="E81">
        <v>2.4700000000000002</v>
      </c>
      <c r="F81">
        <v>1.65</v>
      </c>
      <c r="G81">
        <v>1.81</v>
      </c>
      <c r="H81">
        <v>2.46</v>
      </c>
      <c r="I81">
        <v>2.17</v>
      </c>
      <c r="J81">
        <v>1.9</v>
      </c>
      <c r="K81">
        <v>2.0099999999999998</v>
      </c>
      <c r="L81">
        <v>2.19</v>
      </c>
      <c r="M81">
        <v>1.72</v>
      </c>
      <c r="N81">
        <v>50.1</v>
      </c>
    </row>
    <row r="82" spans="1:14" x14ac:dyDescent="0.35">
      <c r="A82">
        <v>2100</v>
      </c>
      <c r="B82">
        <v>2.48</v>
      </c>
      <c r="C82">
        <v>2.4300000000000002</v>
      </c>
      <c r="D82">
        <v>2.5</v>
      </c>
      <c r="E82">
        <v>2.5</v>
      </c>
      <c r="F82">
        <v>1.65</v>
      </c>
      <c r="G82">
        <v>1.84</v>
      </c>
      <c r="H82">
        <v>2.48</v>
      </c>
      <c r="I82">
        <v>2.17</v>
      </c>
      <c r="J82">
        <v>1.93</v>
      </c>
      <c r="K82">
        <v>2.02</v>
      </c>
      <c r="L82">
        <v>2.21</v>
      </c>
      <c r="M82">
        <v>1.74</v>
      </c>
      <c r="N82">
        <v>50.1</v>
      </c>
    </row>
    <row r="83" spans="1:14" x14ac:dyDescent="0.35">
      <c r="A83">
        <v>2150</v>
      </c>
      <c r="B83">
        <v>2.5</v>
      </c>
      <c r="C83">
        <v>2.44</v>
      </c>
      <c r="D83">
        <v>2.52</v>
      </c>
      <c r="E83">
        <v>2.52</v>
      </c>
      <c r="F83">
        <v>1.67</v>
      </c>
      <c r="G83">
        <v>1.85</v>
      </c>
      <c r="H83">
        <v>2.5</v>
      </c>
      <c r="I83">
        <v>2.2000000000000002</v>
      </c>
      <c r="J83">
        <v>1.94</v>
      </c>
      <c r="K83">
        <v>2.04</v>
      </c>
      <c r="L83">
        <v>2.23</v>
      </c>
      <c r="M83">
        <v>1.75</v>
      </c>
      <c r="N83">
        <v>50.1</v>
      </c>
    </row>
    <row r="84" spans="1:14" x14ac:dyDescent="0.35">
      <c r="A84">
        <v>2200</v>
      </c>
      <c r="B84">
        <v>2.4900000000000002</v>
      </c>
      <c r="C84">
        <v>2.46</v>
      </c>
      <c r="D84">
        <v>2.5299999999999998</v>
      </c>
      <c r="E84">
        <v>2.54</v>
      </c>
      <c r="F84">
        <v>1.67</v>
      </c>
      <c r="G84">
        <v>1.88</v>
      </c>
      <c r="H84">
        <v>2.4900000000000002</v>
      </c>
      <c r="I84">
        <v>2.21</v>
      </c>
      <c r="J84">
        <v>1.95</v>
      </c>
      <c r="K84">
        <v>2.0699999999999998</v>
      </c>
      <c r="L84">
        <v>2.2599999999999998</v>
      </c>
      <c r="M84">
        <v>1.77</v>
      </c>
      <c r="N84">
        <v>50.1</v>
      </c>
    </row>
    <row r="85" spans="1:14" x14ac:dyDescent="0.35">
      <c r="A85">
        <v>2250</v>
      </c>
      <c r="B85">
        <v>2.5499999999999998</v>
      </c>
      <c r="C85">
        <v>2.46</v>
      </c>
      <c r="D85">
        <v>2.56</v>
      </c>
      <c r="E85">
        <v>2.56</v>
      </c>
      <c r="F85">
        <v>1.69</v>
      </c>
      <c r="G85">
        <v>1.9</v>
      </c>
      <c r="H85">
        <v>2.5499999999999998</v>
      </c>
      <c r="I85">
        <v>2.2200000000000002</v>
      </c>
      <c r="J85">
        <v>1.98</v>
      </c>
      <c r="K85">
        <v>2.0699999999999998</v>
      </c>
      <c r="L85">
        <v>2.2799999999999998</v>
      </c>
      <c r="M85">
        <v>1.78</v>
      </c>
      <c r="N85">
        <v>50.1</v>
      </c>
    </row>
    <row r="86" spans="1:14" x14ac:dyDescent="0.35">
      <c r="A86">
        <v>2300</v>
      </c>
      <c r="B86">
        <v>2.5299999999999998</v>
      </c>
      <c r="C86">
        <v>2.4900000000000002</v>
      </c>
      <c r="D86">
        <v>2.57</v>
      </c>
      <c r="E86">
        <v>2.59</v>
      </c>
      <c r="F86">
        <v>1.72</v>
      </c>
      <c r="G86">
        <v>1.89</v>
      </c>
      <c r="H86">
        <v>2.5299999999999998</v>
      </c>
      <c r="I86">
        <v>2.23</v>
      </c>
      <c r="J86">
        <v>1.99</v>
      </c>
      <c r="K86">
        <v>2.09</v>
      </c>
      <c r="L86">
        <v>2.2999999999999998</v>
      </c>
      <c r="M86">
        <v>1.8</v>
      </c>
      <c r="N86">
        <v>50.1</v>
      </c>
    </row>
    <row r="87" spans="1:14" x14ac:dyDescent="0.35">
      <c r="A87">
        <v>2350</v>
      </c>
      <c r="B87">
        <v>2.5499999999999998</v>
      </c>
      <c r="C87">
        <v>2.5</v>
      </c>
      <c r="D87">
        <v>2.58</v>
      </c>
      <c r="E87">
        <v>2.61</v>
      </c>
      <c r="F87">
        <v>1.73</v>
      </c>
      <c r="G87">
        <v>1.91</v>
      </c>
      <c r="H87">
        <v>2.5499999999999998</v>
      </c>
      <c r="I87">
        <v>2.25</v>
      </c>
      <c r="J87">
        <v>2.0099999999999998</v>
      </c>
      <c r="K87">
        <v>2.11</v>
      </c>
      <c r="L87">
        <v>2.3199999999999998</v>
      </c>
      <c r="M87">
        <v>1.82</v>
      </c>
      <c r="N87">
        <v>50.1</v>
      </c>
    </row>
    <row r="88" spans="1:14" x14ac:dyDescent="0.35">
      <c r="A88">
        <v>2400</v>
      </c>
      <c r="B88">
        <v>2.6</v>
      </c>
      <c r="C88">
        <v>2.52</v>
      </c>
      <c r="D88">
        <v>2.61</v>
      </c>
      <c r="E88">
        <v>2.63</v>
      </c>
      <c r="F88">
        <v>1.74</v>
      </c>
      <c r="G88">
        <v>1.95</v>
      </c>
      <c r="H88">
        <v>2.6</v>
      </c>
      <c r="I88">
        <v>2.27</v>
      </c>
      <c r="J88">
        <v>2.02</v>
      </c>
      <c r="K88">
        <v>2.12</v>
      </c>
      <c r="L88">
        <v>2.34</v>
      </c>
      <c r="M88">
        <v>1.83</v>
      </c>
      <c r="N88">
        <v>50.1</v>
      </c>
    </row>
    <row r="89" spans="1:14" x14ac:dyDescent="0.35">
      <c r="A89">
        <v>2450</v>
      </c>
      <c r="B89">
        <v>2.61</v>
      </c>
      <c r="C89">
        <v>2.56</v>
      </c>
      <c r="D89">
        <v>2.63</v>
      </c>
      <c r="E89">
        <v>2.66</v>
      </c>
      <c r="F89">
        <v>1.75</v>
      </c>
      <c r="G89">
        <v>1.97</v>
      </c>
      <c r="H89">
        <v>2.61</v>
      </c>
      <c r="I89">
        <v>2.29</v>
      </c>
      <c r="J89">
        <v>2.0499999999999998</v>
      </c>
      <c r="K89">
        <v>2.14</v>
      </c>
      <c r="L89">
        <v>2.35</v>
      </c>
      <c r="M89">
        <v>1.84</v>
      </c>
      <c r="N89">
        <v>50.1</v>
      </c>
    </row>
    <row r="90" spans="1:14" x14ac:dyDescent="0.35">
      <c r="A90">
        <v>2500</v>
      </c>
      <c r="B90">
        <v>2.59</v>
      </c>
      <c r="C90">
        <v>2.57</v>
      </c>
      <c r="D90">
        <v>2.64</v>
      </c>
      <c r="E90">
        <v>2.67</v>
      </c>
      <c r="F90">
        <v>1.77</v>
      </c>
      <c r="G90">
        <v>1.96</v>
      </c>
      <c r="H90">
        <v>2.59</v>
      </c>
      <c r="I90">
        <v>2.29</v>
      </c>
      <c r="J90">
        <v>2.04</v>
      </c>
      <c r="K90">
        <v>2.15</v>
      </c>
      <c r="L90">
        <v>2.37</v>
      </c>
      <c r="M90">
        <v>1.85</v>
      </c>
      <c r="N90">
        <v>50.1</v>
      </c>
    </row>
    <row r="91" spans="1:14" x14ac:dyDescent="0.35">
      <c r="A91">
        <v>2550</v>
      </c>
      <c r="B91">
        <v>2.63</v>
      </c>
      <c r="C91">
        <v>2.57</v>
      </c>
      <c r="D91">
        <v>2.66</v>
      </c>
      <c r="E91">
        <v>2.69</v>
      </c>
      <c r="F91">
        <v>1.78</v>
      </c>
      <c r="G91">
        <v>2.02</v>
      </c>
      <c r="H91">
        <v>2.63</v>
      </c>
      <c r="I91">
        <v>2.31</v>
      </c>
      <c r="J91">
        <v>2.0499999999999998</v>
      </c>
      <c r="K91">
        <v>2.17</v>
      </c>
      <c r="L91">
        <v>2.38</v>
      </c>
      <c r="M91">
        <v>1.86</v>
      </c>
      <c r="N91">
        <v>50</v>
      </c>
    </row>
    <row r="92" spans="1:14" x14ac:dyDescent="0.35">
      <c r="A92">
        <v>2600</v>
      </c>
      <c r="B92">
        <v>2.65</v>
      </c>
      <c r="C92">
        <v>2.62</v>
      </c>
      <c r="D92">
        <v>2.68</v>
      </c>
      <c r="E92">
        <v>2.71</v>
      </c>
      <c r="F92">
        <v>1.82</v>
      </c>
      <c r="G92">
        <v>2.02</v>
      </c>
      <c r="H92">
        <v>2.65</v>
      </c>
      <c r="I92">
        <v>2.3199999999999998</v>
      </c>
      <c r="J92">
        <v>2.0699999999999998</v>
      </c>
      <c r="K92">
        <v>2.1800000000000002</v>
      </c>
      <c r="L92">
        <v>2.4</v>
      </c>
      <c r="M92">
        <v>1.86</v>
      </c>
      <c r="N92">
        <v>49.9</v>
      </c>
    </row>
    <row r="93" spans="1:14" x14ac:dyDescent="0.35">
      <c r="A93">
        <v>2650</v>
      </c>
      <c r="B93">
        <v>2.65</v>
      </c>
      <c r="C93">
        <v>2.61</v>
      </c>
      <c r="D93">
        <v>2.7</v>
      </c>
      <c r="E93">
        <v>2.73</v>
      </c>
      <c r="F93">
        <v>1.83</v>
      </c>
      <c r="G93">
        <v>2.04</v>
      </c>
      <c r="H93">
        <v>2.65</v>
      </c>
      <c r="I93">
        <v>2.3199999999999998</v>
      </c>
      <c r="J93">
        <v>2.08</v>
      </c>
      <c r="K93">
        <v>2.19</v>
      </c>
      <c r="L93">
        <v>2.42</v>
      </c>
      <c r="M93">
        <v>1.88</v>
      </c>
      <c r="N93">
        <v>49.9</v>
      </c>
    </row>
    <row r="94" spans="1:14" x14ac:dyDescent="0.35">
      <c r="A94">
        <v>2700</v>
      </c>
      <c r="B94">
        <v>2.67</v>
      </c>
      <c r="C94">
        <v>2.64</v>
      </c>
      <c r="D94">
        <v>2.71</v>
      </c>
      <c r="E94">
        <v>2.75</v>
      </c>
      <c r="F94">
        <v>1.84</v>
      </c>
      <c r="G94">
        <v>2.0099999999999998</v>
      </c>
      <c r="H94">
        <v>2.67</v>
      </c>
      <c r="I94">
        <v>2.36</v>
      </c>
      <c r="J94">
        <v>2.09</v>
      </c>
      <c r="K94">
        <v>2.21</v>
      </c>
      <c r="L94">
        <v>2.42</v>
      </c>
      <c r="M94">
        <v>1.88</v>
      </c>
      <c r="N94">
        <v>49.9</v>
      </c>
    </row>
    <row r="95" spans="1:14" x14ac:dyDescent="0.35">
      <c r="A95">
        <v>2750</v>
      </c>
      <c r="B95">
        <v>2.7</v>
      </c>
      <c r="C95">
        <v>2.66</v>
      </c>
      <c r="D95">
        <v>2.74</v>
      </c>
      <c r="E95">
        <v>2.78</v>
      </c>
      <c r="F95">
        <v>1.85</v>
      </c>
      <c r="G95">
        <v>2.06</v>
      </c>
      <c r="H95">
        <v>2.7</v>
      </c>
      <c r="I95">
        <v>2.36</v>
      </c>
      <c r="J95">
        <v>2.11</v>
      </c>
      <c r="K95">
        <v>2.2400000000000002</v>
      </c>
      <c r="L95">
        <v>2.44</v>
      </c>
      <c r="M95">
        <v>1.91</v>
      </c>
      <c r="N95">
        <v>49.9</v>
      </c>
    </row>
    <row r="96" spans="1:14" x14ac:dyDescent="0.35">
      <c r="A96">
        <v>2800</v>
      </c>
      <c r="B96">
        <v>2.7</v>
      </c>
      <c r="C96">
        <v>2.66</v>
      </c>
      <c r="D96">
        <v>2.76</v>
      </c>
      <c r="E96">
        <v>2.79</v>
      </c>
      <c r="F96">
        <v>1.86</v>
      </c>
      <c r="G96">
        <v>2.06</v>
      </c>
      <c r="H96">
        <v>2.7</v>
      </c>
      <c r="I96">
        <v>2.36</v>
      </c>
      <c r="J96">
        <v>2.12</v>
      </c>
      <c r="K96">
        <v>2.2599999999999998</v>
      </c>
      <c r="L96">
        <v>2.46</v>
      </c>
      <c r="M96">
        <v>1.9</v>
      </c>
      <c r="N96">
        <v>49.9</v>
      </c>
    </row>
    <row r="97" spans="1:14" x14ac:dyDescent="0.35">
      <c r="A97">
        <v>2850</v>
      </c>
      <c r="B97">
        <v>2.75</v>
      </c>
      <c r="C97">
        <v>2.71</v>
      </c>
      <c r="D97">
        <v>2.77</v>
      </c>
      <c r="E97">
        <v>2.83</v>
      </c>
      <c r="F97">
        <v>1.84</v>
      </c>
      <c r="G97">
        <v>2.06</v>
      </c>
      <c r="H97">
        <v>2.75</v>
      </c>
      <c r="I97">
        <v>2.37</v>
      </c>
      <c r="J97">
        <v>2.14</v>
      </c>
      <c r="K97">
        <v>2.2599999999999998</v>
      </c>
      <c r="L97">
        <v>2.48</v>
      </c>
      <c r="M97">
        <v>1.92</v>
      </c>
      <c r="N97">
        <v>49.9</v>
      </c>
    </row>
    <row r="98" spans="1:14" x14ac:dyDescent="0.35">
      <c r="A98">
        <v>2900</v>
      </c>
      <c r="B98">
        <v>2.77</v>
      </c>
      <c r="C98">
        <v>2.68</v>
      </c>
      <c r="D98">
        <v>2.8</v>
      </c>
      <c r="E98">
        <v>2.85</v>
      </c>
      <c r="F98">
        <v>1.85</v>
      </c>
      <c r="G98">
        <v>2.1</v>
      </c>
      <c r="H98">
        <v>2.77</v>
      </c>
      <c r="I98">
        <v>2.39</v>
      </c>
      <c r="J98">
        <v>2.16</v>
      </c>
      <c r="K98">
        <v>2.2799999999999998</v>
      </c>
      <c r="L98">
        <v>2.48</v>
      </c>
      <c r="M98">
        <v>1.94</v>
      </c>
      <c r="N98">
        <v>49.9</v>
      </c>
    </row>
    <row r="99" spans="1:14" x14ac:dyDescent="0.35">
      <c r="A99">
        <v>2950</v>
      </c>
      <c r="B99">
        <v>2.77</v>
      </c>
      <c r="C99">
        <v>2.73</v>
      </c>
      <c r="D99">
        <v>2.8</v>
      </c>
      <c r="E99">
        <v>2.87</v>
      </c>
      <c r="F99">
        <v>1.88</v>
      </c>
      <c r="G99">
        <v>2.12</v>
      </c>
      <c r="H99">
        <v>2.77</v>
      </c>
      <c r="I99">
        <v>2.4</v>
      </c>
      <c r="J99">
        <v>2.17</v>
      </c>
      <c r="K99">
        <v>2.29</v>
      </c>
      <c r="L99">
        <v>2.5</v>
      </c>
      <c r="M99">
        <v>1.95</v>
      </c>
      <c r="N99">
        <v>49.9</v>
      </c>
    </row>
    <row r="100" spans="1:14" x14ac:dyDescent="0.35">
      <c r="A100">
        <v>3000</v>
      </c>
      <c r="B100">
        <v>2.77</v>
      </c>
      <c r="C100">
        <v>2.72</v>
      </c>
      <c r="D100">
        <v>2.84</v>
      </c>
      <c r="E100">
        <v>2.9</v>
      </c>
      <c r="F100">
        <v>1.91</v>
      </c>
      <c r="G100">
        <v>2.14</v>
      </c>
      <c r="H100">
        <v>2.77</v>
      </c>
      <c r="I100">
        <v>2.44</v>
      </c>
      <c r="J100">
        <v>2.1800000000000002</v>
      </c>
      <c r="K100">
        <v>2.2999999999999998</v>
      </c>
      <c r="L100">
        <v>2.5</v>
      </c>
      <c r="M100">
        <v>1.95</v>
      </c>
      <c r="N100">
        <v>50</v>
      </c>
    </row>
    <row r="101" spans="1:14" x14ac:dyDescent="0.35">
      <c r="A101">
        <v>3050</v>
      </c>
      <c r="B101">
        <v>2.82</v>
      </c>
      <c r="C101">
        <v>2.76</v>
      </c>
      <c r="D101">
        <v>2.83</v>
      </c>
      <c r="E101">
        <v>2.93</v>
      </c>
      <c r="F101">
        <v>1.9</v>
      </c>
      <c r="G101">
        <v>2.15</v>
      </c>
      <c r="H101">
        <v>2.82</v>
      </c>
      <c r="I101">
        <v>2.46</v>
      </c>
      <c r="J101">
        <v>2.2000000000000002</v>
      </c>
      <c r="K101">
        <v>2.31</v>
      </c>
      <c r="L101">
        <v>2.5299999999999998</v>
      </c>
      <c r="M101">
        <v>1.96</v>
      </c>
      <c r="N101">
        <v>50</v>
      </c>
    </row>
    <row r="102" spans="1:14" x14ac:dyDescent="0.35">
      <c r="A102">
        <v>3100</v>
      </c>
      <c r="B102">
        <v>2.84</v>
      </c>
      <c r="C102">
        <v>2.74</v>
      </c>
      <c r="D102">
        <v>2.86</v>
      </c>
      <c r="E102">
        <v>2.96</v>
      </c>
      <c r="F102">
        <v>1.93</v>
      </c>
      <c r="G102">
        <v>2.19</v>
      </c>
      <c r="H102">
        <v>2.84</v>
      </c>
      <c r="I102">
        <v>2.48</v>
      </c>
      <c r="J102">
        <v>2.2200000000000002</v>
      </c>
      <c r="K102">
        <v>2.33</v>
      </c>
      <c r="L102">
        <v>2.5299999999999998</v>
      </c>
      <c r="M102">
        <v>1.99</v>
      </c>
      <c r="N102">
        <v>50</v>
      </c>
    </row>
    <row r="103" spans="1:14" x14ac:dyDescent="0.35">
      <c r="A103">
        <v>3150</v>
      </c>
      <c r="B103">
        <v>2.84</v>
      </c>
      <c r="C103">
        <v>2.75</v>
      </c>
      <c r="D103">
        <v>2.87</v>
      </c>
      <c r="E103">
        <v>2.98</v>
      </c>
      <c r="F103">
        <v>1.95</v>
      </c>
      <c r="G103">
        <v>2.19</v>
      </c>
      <c r="H103">
        <v>2.84</v>
      </c>
      <c r="I103">
        <v>2.4900000000000002</v>
      </c>
      <c r="J103">
        <v>2.23</v>
      </c>
      <c r="K103">
        <v>2.35</v>
      </c>
      <c r="L103">
        <v>2.5499999999999998</v>
      </c>
      <c r="M103">
        <v>1.99</v>
      </c>
      <c r="N103">
        <v>50.1</v>
      </c>
    </row>
    <row r="104" spans="1:14" x14ac:dyDescent="0.35">
      <c r="A104">
        <v>3200</v>
      </c>
      <c r="B104">
        <v>2.85</v>
      </c>
      <c r="C104">
        <v>2.76</v>
      </c>
      <c r="D104">
        <v>2.89</v>
      </c>
      <c r="E104">
        <v>3.01</v>
      </c>
      <c r="F104">
        <v>1.95</v>
      </c>
      <c r="G104">
        <v>2.2200000000000002</v>
      </c>
      <c r="H104">
        <v>2.85</v>
      </c>
      <c r="I104">
        <v>2.5</v>
      </c>
      <c r="J104">
        <v>2.2400000000000002</v>
      </c>
      <c r="K104">
        <v>2.36</v>
      </c>
      <c r="L104">
        <v>2.57</v>
      </c>
      <c r="M104">
        <v>2.02</v>
      </c>
      <c r="N104">
        <v>50.1</v>
      </c>
    </row>
    <row r="105" spans="1:14" x14ac:dyDescent="0.35">
      <c r="A105">
        <v>3250</v>
      </c>
      <c r="B105">
        <v>2.9</v>
      </c>
      <c r="C105">
        <v>2.77</v>
      </c>
      <c r="D105">
        <v>2.9</v>
      </c>
      <c r="E105">
        <v>3.03</v>
      </c>
      <c r="F105">
        <v>1.97</v>
      </c>
      <c r="G105">
        <v>2.2200000000000002</v>
      </c>
      <c r="H105">
        <v>2.9</v>
      </c>
      <c r="I105">
        <v>2.5099999999999998</v>
      </c>
      <c r="J105">
        <v>2.2599999999999998</v>
      </c>
      <c r="K105">
        <v>2.37</v>
      </c>
      <c r="L105">
        <v>2.6</v>
      </c>
      <c r="M105">
        <v>2.0299999999999998</v>
      </c>
      <c r="N105">
        <v>50.1</v>
      </c>
    </row>
    <row r="106" spans="1:14" x14ac:dyDescent="0.35">
      <c r="A106">
        <v>3300</v>
      </c>
      <c r="B106">
        <v>2.89</v>
      </c>
      <c r="C106">
        <v>2.77</v>
      </c>
      <c r="D106">
        <v>2.92</v>
      </c>
      <c r="E106">
        <v>3.05</v>
      </c>
      <c r="F106">
        <v>2.0099999999999998</v>
      </c>
      <c r="G106">
        <v>2.25</v>
      </c>
      <c r="H106">
        <v>2.89</v>
      </c>
      <c r="I106">
        <v>2.5299999999999998</v>
      </c>
      <c r="J106">
        <v>2.27</v>
      </c>
      <c r="K106">
        <v>2.39</v>
      </c>
      <c r="L106">
        <v>2.63</v>
      </c>
      <c r="M106">
        <v>2.0299999999999998</v>
      </c>
      <c r="N106">
        <v>50.1</v>
      </c>
    </row>
    <row r="107" spans="1:14" x14ac:dyDescent="0.35">
      <c r="A107">
        <v>3350</v>
      </c>
      <c r="B107">
        <v>2.95</v>
      </c>
      <c r="C107">
        <v>2.8</v>
      </c>
      <c r="D107">
        <v>2.93</v>
      </c>
      <c r="E107">
        <v>3.07</v>
      </c>
      <c r="F107">
        <v>2.0299999999999998</v>
      </c>
      <c r="G107">
        <v>2.29</v>
      </c>
      <c r="H107">
        <v>2.95</v>
      </c>
      <c r="I107">
        <v>2.5499999999999998</v>
      </c>
      <c r="J107">
        <v>2.29</v>
      </c>
      <c r="K107">
        <v>2.39</v>
      </c>
      <c r="L107">
        <v>2.63</v>
      </c>
      <c r="M107">
        <v>2.0299999999999998</v>
      </c>
      <c r="N107">
        <v>50.1</v>
      </c>
    </row>
    <row r="108" spans="1:14" x14ac:dyDescent="0.35">
      <c r="A108">
        <v>3400</v>
      </c>
      <c r="B108">
        <v>2.94</v>
      </c>
      <c r="C108">
        <v>2.79</v>
      </c>
      <c r="D108">
        <v>2.95</v>
      </c>
      <c r="E108">
        <v>3.1</v>
      </c>
      <c r="F108">
        <v>2.0699999999999998</v>
      </c>
      <c r="G108">
        <v>2.2999999999999998</v>
      </c>
      <c r="H108">
        <v>2.94</v>
      </c>
      <c r="I108">
        <v>2.56</v>
      </c>
      <c r="J108">
        <v>2.31</v>
      </c>
      <c r="K108">
        <v>2.41</v>
      </c>
      <c r="L108">
        <v>2.64</v>
      </c>
      <c r="M108">
        <v>2.06</v>
      </c>
      <c r="N108">
        <v>50.1</v>
      </c>
    </row>
    <row r="109" spans="1:14" x14ac:dyDescent="0.35">
      <c r="A109">
        <v>3450</v>
      </c>
      <c r="B109">
        <v>2.96</v>
      </c>
      <c r="C109">
        <v>2.8</v>
      </c>
      <c r="D109">
        <v>2.95</v>
      </c>
      <c r="E109">
        <v>3.12</v>
      </c>
      <c r="F109">
        <v>2.08</v>
      </c>
      <c r="G109">
        <v>2.2999999999999998</v>
      </c>
      <c r="H109">
        <v>2.96</v>
      </c>
      <c r="I109">
        <v>2.58</v>
      </c>
      <c r="J109">
        <v>2.3199999999999998</v>
      </c>
      <c r="K109">
        <v>2.4300000000000002</v>
      </c>
      <c r="L109">
        <v>2.66</v>
      </c>
      <c r="M109">
        <v>2.08</v>
      </c>
      <c r="N109">
        <v>50.1</v>
      </c>
    </row>
    <row r="110" spans="1:14" x14ac:dyDescent="0.35">
      <c r="A110">
        <v>3500</v>
      </c>
      <c r="B110">
        <v>2.95</v>
      </c>
      <c r="C110">
        <v>2.84</v>
      </c>
      <c r="D110">
        <v>2.98</v>
      </c>
      <c r="E110">
        <v>3.16</v>
      </c>
      <c r="F110">
        <v>2.12</v>
      </c>
      <c r="G110">
        <v>2.35</v>
      </c>
      <c r="H110">
        <v>2.95</v>
      </c>
      <c r="I110">
        <v>2.6</v>
      </c>
      <c r="J110">
        <v>2.34</v>
      </c>
      <c r="K110">
        <v>2.44</v>
      </c>
      <c r="L110">
        <v>2.69</v>
      </c>
      <c r="M110">
        <v>2.08</v>
      </c>
      <c r="N110">
        <v>50.1</v>
      </c>
    </row>
    <row r="111" spans="1:14" x14ac:dyDescent="0.35">
      <c r="A111">
        <v>3550</v>
      </c>
      <c r="B111">
        <v>2.99</v>
      </c>
      <c r="C111">
        <v>2.84</v>
      </c>
      <c r="D111">
        <v>3</v>
      </c>
      <c r="E111">
        <v>3.18</v>
      </c>
      <c r="F111">
        <v>2.13</v>
      </c>
      <c r="G111">
        <v>2.36</v>
      </c>
      <c r="H111">
        <v>2.99</v>
      </c>
      <c r="I111">
        <v>2.62</v>
      </c>
      <c r="J111">
        <v>2.35</v>
      </c>
      <c r="K111">
        <v>2.4500000000000002</v>
      </c>
      <c r="L111">
        <v>2.69</v>
      </c>
      <c r="M111">
        <v>2.1</v>
      </c>
      <c r="N111">
        <v>50.1</v>
      </c>
    </row>
    <row r="112" spans="1:14" x14ac:dyDescent="0.35">
      <c r="A112">
        <v>3600</v>
      </c>
      <c r="B112">
        <v>3.03</v>
      </c>
      <c r="C112">
        <v>2.85</v>
      </c>
      <c r="D112">
        <v>3.02</v>
      </c>
      <c r="E112">
        <v>3.2</v>
      </c>
      <c r="F112">
        <v>2.17</v>
      </c>
      <c r="G112">
        <v>2.37</v>
      </c>
      <c r="H112">
        <v>3.03</v>
      </c>
      <c r="I112">
        <v>2.63</v>
      </c>
      <c r="J112">
        <v>2.37</v>
      </c>
      <c r="K112">
        <v>2.48</v>
      </c>
      <c r="L112">
        <v>2.71</v>
      </c>
      <c r="M112">
        <v>2.13</v>
      </c>
      <c r="N112">
        <v>50.1</v>
      </c>
    </row>
    <row r="113" spans="1:14" x14ac:dyDescent="0.35">
      <c r="A113">
        <v>3650</v>
      </c>
      <c r="B113">
        <v>3.01</v>
      </c>
      <c r="C113">
        <v>2.87</v>
      </c>
      <c r="D113">
        <v>3.03</v>
      </c>
      <c r="E113">
        <v>3.23</v>
      </c>
      <c r="F113">
        <v>2.21</v>
      </c>
      <c r="G113">
        <v>2.36</v>
      </c>
      <c r="H113">
        <v>3.01</v>
      </c>
      <c r="I113">
        <v>2.65</v>
      </c>
      <c r="J113">
        <v>2.39</v>
      </c>
      <c r="K113">
        <v>2.48</v>
      </c>
      <c r="L113">
        <v>2.72</v>
      </c>
      <c r="M113">
        <v>2.14</v>
      </c>
      <c r="N113">
        <v>50.1</v>
      </c>
    </row>
    <row r="114" spans="1:14" x14ac:dyDescent="0.35">
      <c r="A114">
        <v>3700</v>
      </c>
      <c r="B114">
        <v>3.05</v>
      </c>
      <c r="C114">
        <v>2.86</v>
      </c>
      <c r="D114">
        <v>3.05</v>
      </c>
      <c r="E114">
        <v>3.24</v>
      </c>
      <c r="F114">
        <v>2.21</v>
      </c>
      <c r="G114">
        <v>2.42</v>
      </c>
      <c r="H114">
        <v>3.05</v>
      </c>
      <c r="I114">
        <v>2.66</v>
      </c>
      <c r="J114">
        <v>2.4</v>
      </c>
      <c r="K114">
        <v>2.5</v>
      </c>
      <c r="L114">
        <v>2.74</v>
      </c>
      <c r="M114">
        <v>2.16</v>
      </c>
      <c r="N114">
        <v>50.1</v>
      </c>
    </row>
    <row r="115" spans="1:14" x14ac:dyDescent="0.35">
      <c r="A115">
        <v>3750</v>
      </c>
      <c r="B115">
        <v>3.05</v>
      </c>
      <c r="C115">
        <v>2.88</v>
      </c>
      <c r="D115">
        <v>3.06</v>
      </c>
      <c r="E115">
        <v>3.26</v>
      </c>
      <c r="F115">
        <v>2.23</v>
      </c>
      <c r="G115">
        <v>2.44</v>
      </c>
      <c r="H115">
        <v>3.05</v>
      </c>
      <c r="I115">
        <v>2.67</v>
      </c>
      <c r="J115">
        <v>2.42</v>
      </c>
      <c r="K115">
        <v>2.52</v>
      </c>
      <c r="L115">
        <v>2.75</v>
      </c>
      <c r="M115">
        <v>2.1800000000000002</v>
      </c>
      <c r="N115">
        <v>50.1</v>
      </c>
    </row>
    <row r="116" spans="1:14" x14ac:dyDescent="0.35">
      <c r="A116">
        <v>3800</v>
      </c>
      <c r="B116">
        <v>3.07</v>
      </c>
      <c r="C116">
        <v>2.91</v>
      </c>
      <c r="D116">
        <v>3.08</v>
      </c>
      <c r="E116">
        <v>3.3</v>
      </c>
      <c r="F116">
        <v>2.2799999999999998</v>
      </c>
      <c r="G116">
        <v>2.44</v>
      </c>
      <c r="H116">
        <v>3.07</v>
      </c>
      <c r="I116">
        <v>2.67</v>
      </c>
      <c r="J116">
        <v>2.44</v>
      </c>
      <c r="K116">
        <v>2.5499999999999998</v>
      </c>
      <c r="L116">
        <v>2.77</v>
      </c>
      <c r="M116">
        <v>2.19</v>
      </c>
      <c r="N116">
        <v>50.1</v>
      </c>
    </row>
    <row r="117" spans="1:14" x14ac:dyDescent="0.35">
      <c r="A117">
        <v>3850</v>
      </c>
      <c r="B117">
        <v>3.1</v>
      </c>
      <c r="C117">
        <v>2.9</v>
      </c>
      <c r="D117">
        <v>3.09</v>
      </c>
      <c r="E117">
        <v>3.32</v>
      </c>
      <c r="F117">
        <v>2.27</v>
      </c>
      <c r="G117">
        <v>2.5099999999999998</v>
      </c>
      <c r="H117">
        <v>3.1</v>
      </c>
      <c r="I117">
        <v>2.71</v>
      </c>
      <c r="J117">
        <v>2.46</v>
      </c>
      <c r="K117">
        <v>2.56</v>
      </c>
      <c r="L117">
        <v>2.78</v>
      </c>
      <c r="M117">
        <v>2.19</v>
      </c>
      <c r="N117">
        <v>50.1</v>
      </c>
    </row>
    <row r="118" spans="1:14" x14ac:dyDescent="0.35">
      <c r="A118">
        <v>3900</v>
      </c>
      <c r="B118">
        <v>3.11</v>
      </c>
      <c r="C118">
        <v>2.92</v>
      </c>
      <c r="D118">
        <v>3.1</v>
      </c>
      <c r="E118">
        <v>3.35</v>
      </c>
      <c r="F118">
        <v>2.3199999999999998</v>
      </c>
      <c r="G118">
        <v>2.52</v>
      </c>
      <c r="H118">
        <v>3.11</v>
      </c>
      <c r="I118">
        <v>2.72</v>
      </c>
      <c r="J118">
        <v>2.4700000000000002</v>
      </c>
      <c r="K118">
        <v>2.6</v>
      </c>
      <c r="L118">
        <v>2.8</v>
      </c>
      <c r="M118">
        <v>2.21</v>
      </c>
      <c r="N118">
        <v>50.1</v>
      </c>
    </row>
    <row r="119" spans="1:14" x14ac:dyDescent="0.35">
      <c r="A119">
        <v>3950</v>
      </c>
      <c r="B119">
        <v>3.16</v>
      </c>
      <c r="C119">
        <v>2.92</v>
      </c>
      <c r="D119">
        <v>3.12</v>
      </c>
      <c r="E119">
        <v>3.36</v>
      </c>
      <c r="F119">
        <v>2.36</v>
      </c>
      <c r="G119">
        <v>2.5299999999999998</v>
      </c>
      <c r="H119">
        <v>3.16</v>
      </c>
      <c r="I119">
        <v>2.73</v>
      </c>
      <c r="J119">
        <v>2.4900000000000002</v>
      </c>
      <c r="K119">
        <v>2.62</v>
      </c>
      <c r="L119">
        <v>2.82</v>
      </c>
      <c r="M119">
        <v>2.2200000000000002</v>
      </c>
      <c r="N119">
        <v>50.1</v>
      </c>
    </row>
    <row r="120" spans="1:14" x14ac:dyDescent="0.35">
      <c r="A120">
        <v>4000</v>
      </c>
      <c r="B120">
        <v>3.15</v>
      </c>
      <c r="C120">
        <v>2.94</v>
      </c>
      <c r="D120">
        <v>3.12</v>
      </c>
      <c r="E120">
        <v>3.38</v>
      </c>
      <c r="F120">
        <v>2.39</v>
      </c>
      <c r="G120">
        <v>2.5499999999999998</v>
      </c>
      <c r="H120">
        <v>3.15</v>
      </c>
      <c r="I120">
        <v>2.74</v>
      </c>
      <c r="J120">
        <v>2.5</v>
      </c>
      <c r="K120">
        <v>2.63</v>
      </c>
      <c r="L120">
        <v>2.83</v>
      </c>
      <c r="M120">
        <v>2.2200000000000002</v>
      </c>
      <c r="N120">
        <v>50.1</v>
      </c>
    </row>
    <row r="121" spans="1:14" x14ac:dyDescent="0.35">
      <c r="A121">
        <v>4100</v>
      </c>
      <c r="B121">
        <v>3.19</v>
      </c>
      <c r="C121">
        <v>2.95</v>
      </c>
      <c r="D121">
        <v>3.15</v>
      </c>
      <c r="E121">
        <v>3.43</v>
      </c>
      <c r="F121">
        <v>2.44</v>
      </c>
      <c r="G121">
        <v>2.59</v>
      </c>
      <c r="H121">
        <v>3.19</v>
      </c>
      <c r="I121">
        <v>2.75</v>
      </c>
      <c r="J121">
        <v>2.52</v>
      </c>
      <c r="K121">
        <v>2.67</v>
      </c>
      <c r="L121">
        <v>2.87</v>
      </c>
      <c r="M121">
        <v>2.2599999999999998</v>
      </c>
      <c r="N121">
        <v>50</v>
      </c>
    </row>
    <row r="122" spans="1:14" x14ac:dyDescent="0.35">
      <c r="A122">
        <v>4200</v>
      </c>
      <c r="B122">
        <v>3.25</v>
      </c>
      <c r="C122">
        <v>2.97</v>
      </c>
      <c r="D122">
        <v>3.17</v>
      </c>
      <c r="E122">
        <v>3.47</v>
      </c>
      <c r="F122">
        <v>2.5099999999999998</v>
      </c>
      <c r="G122">
        <v>2.61</v>
      </c>
      <c r="H122">
        <v>3.25</v>
      </c>
      <c r="I122">
        <v>2.77</v>
      </c>
      <c r="J122">
        <v>2.5499999999999998</v>
      </c>
      <c r="K122">
        <v>2.7</v>
      </c>
      <c r="L122">
        <v>2.89</v>
      </c>
      <c r="M122">
        <v>2.27</v>
      </c>
      <c r="N122">
        <v>50</v>
      </c>
    </row>
    <row r="123" spans="1:14" x14ac:dyDescent="0.35">
      <c r="A123">
        <v>4300</v>
      </c>
      <c r="B123">
        <v>3.25</v>
      </c>
      <c r="C123">
        <v>3</v>
      </c>
      <c r="D123">
        <v>3.2</v>
      </c>
      <c r="E123">
        <v>3.51</v>
      </c>
      <c r="F123">
        <v>2.6</v>
      </c>
      <c r="G123">
        <v>2.67</v>
      </c>
      <c r="H123">
        <v>3.25</v>
      </c>
      <c r="I123">
        <v>2.81</v>
      </c>
      <c r="J123">
        <v>2.57</v>
      </c>
      <c r="K123">
        <v>2.73</v>
      </c>
      <c r="L123">
        <v>2.93</v>
      </c>
      <c r="M123">
        <v>2.29</v>
      </c>
      <c r="N123">
        <v>49.9</v>
      </c>
    </row>
    <row r="124" spans="1:14" x14ac:dyDescent="0.35">
      <c r="A124">
        <v>4400</v>
      </c>
      <c r="B124">
        <v>3.28</v>
      </c>
      <c r="C124">
        <v>3.01</v>
      </c>
      <c r="D124">
        <v>3.23</v>
      </c>
      <c r="E124">
        <v>3.57</v>
      </c>
      <c r="F124">
        <v>2.67</v>
      </c>
      <c r="G124">
        <v>2.74</v>
      </c>
      <c r="H124">
        <v>3.28</v>
      </c>
      <c r="I124">
        <v>2.83</v>
      </c>
      <c r="J124">
        <v>2.6</v>
      </c>
      <c r="K124">
        <v>2.76</v>
      </c>
      <c r="L124">
        <v>2.96</v>
      </c>
      <c r="M124">
        <v>2.3199999999999998</v>
      </c>
      <c r="N124">
        <v>49.9</v>
      </c>
    </row>
    <row r="125" spans="1:14" x14ac:dyDescent="0.35">
      <c r="A125">
        <v>4500</v>
      </c>
      <c r="B125">
        <v>3.32</v>
      </c>
      <c r="C125">
        <v>3.04</v>
      </c>
      <c r="D125">
        <v>3.26</v>
      </c>
      <c r="E125">
        <v>3.62</v>
      </c>
      <c r="F125">
        <v>2.72</v>
      </c>
      <c r="G125">
        <v>2.8</v>
      </c>
      <c r="H125">
        <v>3.32</v>
      </c>
      <c r="I125">
        <v>2.85</v>
      </c>
      <c r="J125">
        <v>2.63</v>
      </c>
      <c r="K125">
        <v>2.78</v>
      </c>
      <c r="L125">
        <v>2.99</v>
      </c>
      <c r="M125">
        <v>2.37</v>
      </c>
      <c r="N125">
        <v>49.9</v>
      </c>
    </row>
    <row r="126" spans="1:14" x14ac:dyDescent="0.35">
      <c r="A126">
        <v>4600</v>
      </c>
      <c r="B126">
        <v>3.32</v>
      </c>
      <c r="C126">
        <v>3.04</v>
      </c>
      <c r="D126">
        <v>3.28</v>
      </c>
      <c r="E126">
        <v>3.67</v>
      </c>
      <c r="F126">
        <v>2.73</v>
      </c>
      <c r="G126">
        <v>2.83</v>
      </c>
      <c r="H126">
        <v>3.32</v>
      </c>
      <c r="I126">
        <v>2.86</v>
      </c>
      <c r="J126">
        <v>2.64</v>
      </c>
      <c r="K126">
        <v>2.8</v>
      </c>
      <c r="L126">
        <v>3.02</v>
      </c>
      <c r="M126">
        <v>2.37</v>
      </c>
      <c r="N126">
        <v>50</v>
      </c>
    </row>
    <row r="127" spans="1:14" x14ac:dyDescent="0.35">
      <c r="A127">
        <v>4700</v>
      </c>
      <c r="B127">
        <v>3.37</v>
      </c>
      <c r="C127">
        <v>3.05</v>
      </c>
      <c r="D127">
        <v>3.31</v>
      </c>
      <c r="E127">
        <v>3.71</v>
      </c>
      <c r="F127">
        <v>2.77</v>
      </c>
      <c r="G127">
        <v>2.85</v>
      </c>
      <c r="H127">
        <v>3.37</v>
      </c>
      <c r="I127">
        <v>2.88</v>
      </c>
      <c r="J127">
        <v>2.66</v>
      </c>
      <c r="K127">
        <v>2.84</v>
      </c>
      <c r="L127">
        <v>3.04</v>
      </c>
      <c r="M127">
        <v>2.41</v>
      </c>
      <c r="N127">
        <v>50</v>
      </c>
    </row>
    <row r="128" spans="1:14" x14ac:dyDescent="0.35">
      <c r="A128">
        <v>4800</v>
      </c>
      <c r="B128">
        <v>3.39</v>
      </c>
      <c r="C128">
        <v>3.09</v>
      </c>
      <c r="D128">
        <v>3.35</v>
      </c>
      <c r="E128">
        <v>3.75</v>
      </c>
      <c r="F128">
        <v>2.85</v>
      </c>
      <c r="G128">
        <v>2.92</v>
      </c>
      <c r="H128">
        <v>3.39</v>
      </c>
      <c r="I128">
        <v>2.9</v>
      </c>
      <c r="J128">
        <v>2.69</v>
      </c>
      <c r="K128">
        <v>2.88</v>
      </c>
      <c r="L128">
        <v>3.06</v>
      </c>
      <c r="M128">
        <v>2.42</v>
      </c>
      <c r="N128">
        <v>50.1</v>
      </c>
    </row>
    <row r="129" spans="1:14" x14ac:dyDescent="0.35">
      <c r="A129">
        <v>4900</v>
      </c>
      <c r="B129">
        <v>3.48</v>
      </c>
      <c r="C129">
        <v>3.12</v>
      </c>
      <c r="D129">
        <v>3.43</v>
      </c>
      <c r="E129">
        <v>3.83</v>
      </c>
      <c r="F129">
        <v>2.91</v>
      </c>
      <c r="G129">
        <v>3</v>
      </c>
      <c r="H129">
        <v>3.48</v>
      </c>
      <c r="I129">
        <v>2.92</v>
      </c>
      <c r="J129">
        <v>2.72</v>
      </c>
      <c r="K129">
        <v>2.9</v>
      </c>
      <c r="L129">
        <v>3.08</v>
      </c>
      <c r="M129">
        <v>2.4300000000000002</v>
      </c>
      <c r="N129">
        <v>50.1</v>
      </c>
    </row>
    <row r="130" spans="1:14" x14ac:dyDescent="0.35">
      <c r="A130">
        <v>5000</v>
      </c>
      <c r="B130">
        <v>3.49</v>
      </c>
      <c r="C130">
        <v>3.15</v>
      </c>
      <c r="D130">
        <v>3.48</v>
      </c>
      <c r="E130">
        <v>3.88</v>
      </c>
      <c r="F130">
        <v>2.98</v>
      </c>
      <c r="G130">
        <v>3.04</v>
      </c>
      <c r="H130">
        <v>3.49</v>
      </c>
      <c r="I130">
        <v>2.94</v>
      </c>
      <c r="J130">
        <v>2.74</v>
      </c>
      <c r="K130">
        <v>2.92</v>
      </c>
      <c r="L130">
        <v>3.11</v>
      </c>
      <c r="M130">
        <v>2.4500000000000002</v>
      </c>
      <c r="N130">
        <v>50.1</v>
      </c>
    </row>
    <row r="131" spans="1:14" x14ac:dyDescent="0.35">
      <c r="A131">
        <v>5100</v>
      </c>
      <c r="B131">
        <v>3.54</v>
      </c>
      <c r="C131">
        <v>3.2</v>
      </c>
      <c r="D131">
        <v>3.53</v>
      </c>
      <c r="E131">
        <v>3.93</v>
      </c>
      <c r="F131">
        <v>3.06</v>
      </c>
      <c r="G131">
        <v>3.12</v>
      </c>
      <c r="H131">
        <v>3.54</v>
      </c>
      <c r="I131">
        <v>2.97</v>
      </c>
      <c r="J131">
        <v>2.78</v>
      </c>
      <c r="K131">
        <v>2.96</v>
      </c>
      <c r="L131">
        <v>3.13</v>
      </c>
      <c r="M131">
        <v>2.4700000000000002</v>
      </c>
      <c r="N131">
        <v>50.1</v>
      </c>
    </row>
    <row r="132" spans="1:14" x14ac:dyDescent="0.35">
      <c r="A132">
        <v>5200</v>
      </c>
      <c r="B132">
        <v>3.57</v>
      </c>
      <c r="C132">
        <v>3.25</v>
      </c>
      <c r="D132">
        <v>3.58</v>
      </c>
      <c r="E132">
        <v>3.99</v>
      </c>
      <c r="F132">
        <v>3.19</v>
      </c>
      <c r="G132">
        <v>3.18</v>
      </c>
      <c r="H132">
        <v>3.57</v>
      </c>
      <c r="I132">
        <v>2.99</v>
      </c>
      <c r="J132">
        <v>2.82</v>
      </c>
      <c r="K132">
        <v>2.99</v>
      </c>
      <c r="L132">
        <v>3.16</v>
      </c>
      <c r="M132">
        <v>2.48</v>
      </c>
      <c r="N132">
        <v>50.1</v>
      </c>
    </row>
    <row r="133" spans="1:14" x14ac:dyDescent="0.35">
      <c r="A133">
        <v>5300</v>
      </c>
      <c r="B133">
        <v>3.63</v>
      </c>
      <c r="C133">
        <v>3.27</v>
      </c>
      <c r="D133">
        <v>3.6</v>
      </c>
      <c r="E133">
        <v>4.04</v>
      </c>
      <c r="F133">
        <v>3.24</v>
      </c>
      <c r="G133">
        <v>3.24</v>
      </c>
      <c r="H133">
        <v>3.63</v>
      </c>
      <c r="I133">
        <v>3.01</v>
      </c>
      <c r="J133">
        <v>2.84</v>
      </c>
      <c r="K133">
        <v>3.02</v>
      </c>
      <c r="L133">
        <v>3.19</v>
      </c>
      <c r="M133">
        <v>2.5099999999999998</v>
      </c>
      <c r="N133">
        <v>50.1</v>
      </c>
    </row>
    <row r="134" spans="1:14" x14ac:dyDescent="0.35">
      <c r="A134">
        <v>5400</v>
      </c>
      <c r="B134">
        <v>3.66</v>
      </c>
      <c r="C134">
        <v>3.28</v>
      </c>
      <c r="D134">
        <v>3.63</v>
      </c>
      <c r="E134">
        <v>4.09</v>
      </c>
      <c r="F134">
        <v>3.31</v>
      </c>
      <c r="G134">
        <v>3.26</v>
      </c>
      <c r="H134">
        <v>3.66</v>
      </c>
      <c r="I134">
        <v>3.02</v>
      </c>
      <c r="J134">
        <v>2.86</v>
      </c>
      <c r="K134">
        <v>3.04</v>
      </c>
      <c r="L134">
        <v>3.21</v>
      </c>
      <c r="M134">
        <v>2.52</v>
      </c>
      <c r="N134">
        <v>50.1</v>
      </c>
    </row>
    <row r="135" spans="1:14" x14ac:dyDescent="0.35">
      <c r="A135">
        <v>5500</v>
      </c>
      <c r="B135">
        <v>3.73</v>
      </c>
      <c r="C135">
        <v>3.3</v>
      </c>
      <c r="D135">
        <v>3.67</v>
      </c>
      <c r="E135">
        <v>4.1399999999999997</v>
      </c>
      <c r="F135">
        <v>3.38</v>
      </c>
      <c r="G135">
        <v>3.32</v>
      </c>
      <c r="H135">
        <v>3.73</v>
      </c>
      <c r="I135">
        <v>3.05</v>
      </c>
      <c r="J135">
        <v>2.89</v>
      </c>
      <c r="K135">
        <v>3.07</v>
      </c>
      <c r="L135">
        <v>3.24</v>
      </c>
      <c r="M135">
        <v>2.57</v>
      </c>
      <c r="N135">
        <v>50.1</v>
      </c>
    </row>
    <row r="136" spans="1:14" x14ac:dyDescent="0.35">
      <c r="A136">
        <v>5600</v>
      </c>
      <c r="B136">
        <v>3.77</v>
      </c>
      <c r="C136">
        <v>3.31</v>
      </c>
      <c r="D136">
        <v>3.69</v>
      </c>
      <c r="E136">
        <v>4.18</v>
      </c>
      <c r="F136">
        <v>3.61</v>
      </c>
      <c r="G136">
        <v>3.4</v>
      </c>
      <c r="H136">
        <v>3.77</v>
      </c>
      <c r="I136">
        <v>3.09</v>
      </c>
      <c r="J136">
        <v>2.93</v>
      </c>
      <c r="K136">
        <v>3.1</v>
      </c>
      <c r="L136">
        <v>3.26</v>
      </c>
      <c r="M136">
        <v>2.6</v>
      </c>
      <c r="N136">
        <v>50.1</v>
      </c>
    </row>
    <row r="137" spans="1:14" x14ac:dyDescent="0.35">
      <c r="A137">
        <v>5700</v>
      </c>
      <c r="B137">
        <v>3.84</v>
      </c>
      <c r="C137">
        <v>3.34</v>
      </c>
      <c r="D137">
        <v>3.72</v>
      </c>
      <c r="E137">
        <v>4.22</v>
      </c>
      <c r="F137">
        <v>3.72</v>
      </c>
      <c r="G137">
        <v>3.45</v>
      </c>
      <c r="H137">
        <v>3.84</v>
      </c>
      <c r="I137">
        <v>3.11</v>
      </c>
      <c r="J137">
        <v>2.96</v>
      </c>
      <c r="K137">
        <v>3.12</v>
      </c>
      <c r="L137">
        <v>3.29</v>
      </c>
      <c r="M137">
        <v>2.62</v>
      </c>
      <c r="N137">
        <v>49.9</v>
      </c>
    </row>
    <row r="138" spans="1:14" x14ac:dyDescent="0.35">
      <c r="A138">
        <v>5800</v>
      </c>
      <c r="B138">
        <v>3.89</v>
      </c>
      <c r="C138">
        <v>3.35</v>
      </c>
      <c r="D138">
        <v>3.74</v>
      </c>
      <c r="E138">
        <v>4.2699999999999996</v>
      </c>
      <c r="F138">
        <v>3.79</v>
      </c>
      <c r="G138">
        <v>3.58</v>
      </c>
      <c r="H138">
        <v>3.89</v>
      </c>
      <c r="I138">
        <v>3.13</v>
      </c>
      <c r="J138">
        <v>2.97</v>
      </c>
      <c r="K138">
        <v>3.14</v>
      </c>
      <c r="L138">
        <v>3.3</v>
      </c>
      <c r="M138">
        <v>2.63</v>
      </c>
      <c r="N138">
        <v>49.9</v>
      </c>
    </row>
    <row r="139" spans="1:14" x14ac:dyDescent="0.35">
      <c r="A139">
        <v>5900</v>
      </c>
      <c r="B139">
        <v>3.93</v>
      </c>
      <c r="C139">
        <v>3.37</v>
      </c>
      <c r="D139">
        <v>3.76</v>
      </c>
      <c r="E139">
        <v>4.32</v>
      </c>
      <c r="F139">
        <v>3.84</v>
      </c>
      <c r="G139">
        <v>3.62</v>
      </c>
      <c r="H139">
        <v>3.93</v>
      </c>
      <c r="I139">
        <v>3.15</v>
      </c>
      <c r="J139">
        <v>2.99</v>
      </c>
      <c r="K139">
        <v>3.16</v>
      </c>
      <c r="L139">
        <v>3.33</v>
      </c>
      <c r="M139">
        <v>2.67</v>
      </c>
      <c r="N139">
        <v>49.9</v>
      </c>
    </row>
    <row r="140" spans="1:14" x14ac:dyDescent="0.35">
      <c r="A140">
        <v>6000</v>
      </c>
      <c r="B140">
        <v>3.95</v>
      </c>
      <c r="C140">
        <v>3.4</v>
      </c>
      <c r="D140">
        <v>3.78</v>
      </c>
      <c r="E140">
        <v>4.34</v>
      </c>
      <c r="F140">
        <v>3.91</v>
      </c>
      <c r="G140">
        <v>3.68</v>
      </c>
      <c r="H140">
        <v>3.95</v>
      </c>
      <c r="I140">
        <v>3.17</v>
      </c>
      <c r="J140">
        <v>3.02</v>
      </c>
      <c r="K140">
        <v>3.18</v>
      </c>
      <c r="L140">
        <v>3.34</v>
      </c>
      <c r="M140">
        <v>2.69</v>
      </c>
      <c r="N140">
        <v>49.9</v>
      </c>
    </row>
    <row r="141" spans="1:14" x14ac:dyDescent="0.35">
      <c r="A141">
        <v>6100</v>
      </c>
      <c r="B141">
        <v>3.98</v>
      </c>
      <c r="C141">
        <v>3.4</v>
      </c>
      <c r="D141">
        <v>3.83</v>
      </c>
      <c r="E141">
        <v>4.38</v>
      </c>
      <c r="F141">
        <v>3.97</v>
      </c>
      <c r="G141">
        <v>3.72</v>
      </c>
      <c r="H141">
        <v>3.98</v>
      </c>
      <c r="I141">
        <v>3.2</v>
      </c>
      <c r="J141">
        <v>3.04</v>
      </c>
      <c r="K141">
        <v>3.21</v>
      </c>
      <c r="L141">
        <v>3.36</v>
      </c>
      <c r="M141">
        <v>2.71</v>
      </c>
      <c r="N141">
        <v>49.9</v>
      </c>
    </row>
    <row r="142" spans="1:14" x14ac:dyDescent="0.35">
      <c r="A142">
        <v>6200</v>
      </c>
      <c r="B142">
        <v>4.0599999999999996</v>
      </c>
      <c r="C142">
        <v>3.46</v>
      </c>
      <c r="D142">
        <v>3.87</v>
      </c>
      <c r="E142">
        <v>4.43</v>
      </c>
      <c r="F142">
        <v>3.99</v>
      </c>
      <c r="G142">
        <v>3.82</v>
      </c>
      <c r="H142">
        <v>4.0599999999999996</v>
      </c>
      <c r="I142">
        <v>3.24</v>
      </c>
      <c r="J142">
        <v>3.05</v>
      </c>
      <c r="K142">
        <v>3.22</v>
      </c>
      <c r="L142">
        <v>3.37</v>
      </c>
      <c r="M142">
        <v>2.72</v>
      </c>
      <c r="N142">
        <v>49.9</v>
      </c>
    </row>
    <row r="143" spans="1:14" x14ac:dyDescent="0.35">
      <c r="A143">
        <v>6300</v>
      </c>
      <c r="B143">
        <v>4.07</v>
      </c>
      <c r="C143">
        <v>3.47</v>
      </c>
      <c r="D143">
        <v>3.9</v>
      </c>
      <c r="E143">
        <v>4.4800000000000004</v>
      </c>
      <c r="F143">
        <v>4.03</v>
      </c>
      <c r="G143">
        <v>3.86</v>
      </c>
      <c r="H143">
        <v>4.07</v>
      </c>
      <c r="I143">
        <v>3.25</v>
      </c>
      <c r="J143">
        <v>3.07</v>
      </c>
      <c r="K143">
        <v>3.26</v>
      </c>
      <c r="L143">
        <v>3.39</v>
      </c>
      <c r="M143">
        <v>2.74</v>
      </c>
      <c r="N143">
        <v>50</v>
      </c>
    </row>
    <row r="144" spans="1:14" x14ac:dyDescent="0.35">
      <c r="A144">
        <v>6400</v>
      </c>
      <c r="B144">
        <v>4.1100000000000003</v>
      </c>
      <c r="C144">
        <v>3.49</v>
      </c>
      <c r="D144">
        <v>3.93</v>
      </c>
      <c r="E144">
        <v>4.53</v>
      </c>
      <c r="F144">
        <v>4.04</v>
      </c>
      <c r="G144">
        <v>3.89</v>
      </c>
      <c r="H144">
        <v>4.1100000000000003</v>
      </c>
      <c r="I144">
        <v>3.28</v>
      </c>
      <c r="J144">
        <v>3.09</v>
      </c>
      <c r="K144">
        <v>3.27</v>
      </c>
      <c r="L144">
        <v>3.41</v>
      </c>
      <c r="M144">
        <v>2.76</v>
      </c>
      <c r="N144">
        <v>50.1</v>
      </c>
    </row>
    <row r="145" spans="1:14" x14ac:dyDescent="0.35">
      <c r="A145">
        <v>6500</v>
      </c>
      <c r="B145">
        <v>4.1399999999999997</v>
      </c>
      <c r="C145">
        <v>3.51</v>
      </c>
      <c r="D145">
        <v>3.97</v>
      </c>
      <c r="E145">
        <v>4.57</v>
      </c>
      <c r="F145">
        <v>4.0999999999999996</v>
      </c>
      <c r="G145">
        <v>3.96</v>
      </c>
      <c r="H145">
        <v>4.1399999999999997</v>
      </c>
      <c r="I145">
        <v>3.31</v>
      </c>
      <c r="J145">
        <v>3.12</v>
      </c>
      <c r="K145">
        <v>3.3</v>
      </c>
      <c r="L145">
        <v>3.43</v>
      </c>
      <c r="M145">
        <v>2.79</v>
      </c>
      <c r="N145">
        <v>50.1</v>
      </c>
    </row>
    <row r="146" spans="1:14" x14ac:dyDescent="0.35">
      <c r="A146">
        <v>6600</v>
      </c>
      <c r="B146">
        <v>4.18</v>
      </c>
      <c r="C146">
        <v>3.54</v>
      </c>
      <c r="D146">
        <v>3.99</v>
      </c>
      <c r="E146">
        <v>4.6100000000000003</v>
      </c>
      <c r="F146">
        <v>4.18</v>
      </c>
      <c r="G146">
        <v>4.04</v>
      </c>
      <c r="H146">
        <v>4.18</v>
      </c>
      <c r="I146">
        <v>3.35</v>
      </c>
      <c r="J146">
        <v>3.14</v>
      </c>
      <c r="K146">
        <v>3.32</v>
      </c>
      <c r="L146">
        <v>3.46</v>
      </c>
      <c r="M146">
        <v>2.8</v>
      </c>
      <c r="N146">
        <v>50.1</v>
      </c>
    </row>
    <row r="147" spans="1:14" x14ac:dyDescent="0.35">
      <c r="A147">
        <v>6700</v>
      </c>
      <c r="B147">
        <v>4.24</v>
      </c>
      <c r="C147">
        <v>3.56</v>
      </c>
      <c r="D147">
        <v>4.01</v>
      </c>
      <c r="E147">
        <v>4.6900000000000004</v>
      </c>
      <c r="F147">
        <v>4.25</v>
      </c>
      <c r="G147">
        <v>4.12</v>
      </c>
      <c r="H147">
        <v>4.24</v>
      </c>
      <c r="I147">
        <v>3.38</v>
      </c>
      <c r="J147">
        <v>3.16</v>
      </c>
      <c r="K147">
        <v>3.35</v>
      </c>
      <c r="L147">
        <v>3.48</v>
      </c>
      <c r="M147">
        <v>2.82</v>
      </c>
      <c r="N147">
        <v>50.1</v>
      </c>
    </row>
    <row r="148" spans="1:14" x14ac:dyDescent="0.35">
      <c r="A148">
        <v>6800</v>
      </c>
      <c r="B148">
        <v>4.29</v>
      </c>
      <c r="C148">
        <v>3.57</v>
      </c>
      <c r="D148">
        <v>4.05</v>
      </c>
      <c r="E148">
        <v>4.74</v>
      </c>
      <c r="F148">
        <v>4.33</v>
      </c>
      <c r="G148">
        <v>4.2300000000000004</v>
      </c>
      <c r="H148">
        <v>4.29</v>
      </c>
      <c r="I148">
        <v>3.4</v>
      </c>
      <c r="J148">
        <v>3.18</v>
      </c>
      <c r="K148">
        <v>3.38</v>
      </c>
      <c r="L148">
        <v>3.52</v>
      </c>
      <c r="M148">
        <v>2.83</v>
      </c>
      <c r="N148">
        <v>50.1</v>
      </c>
    </row>
    <row r="149" spans="1:14" x14ac:dyDescent="0.35">
      <c r="A149">
        <v>6900</v>
      </c>
      <c r="B149">
        <v>4.3499999999999996</v>
      </c>
      <c r="C149">
        <v>3.6</v>
      </c>
      <c r="D149">
        <v>4.0999999999999996</v>
      </c>
      <c r="E149">
        <v>4.8</v>
      </c>
      <c r="F149">
        <v>4.42</v>
      </c>
      <c r="G149">
        <v>4.2699999999999996</v>
      </c>
      <c r="H149">
        <v>4.3499999999999996</v>
      </c>
      <c r="I149">
        <v>3.45</v>
      </c>
      <c r="J149">
        <v>3.23</v>
      </c>
      <c r="K149">
        <v>3.41</v>
      </c>
      <c r="L149">
        <v>3.53</v>
      </c>
      <c r="M149">
        <v>2.88</v>
      </c>
      <c r="N149">
        <v>50.1</v>
      </c>
    </row>
    <row r="150" spans="1:14" x14ac:dyDescent="0.35">
      <c r="A150">
        <v>7000</v>
      </c>
      <c r="B150">
        <v>4.3899999999999997</v>
      </c>
      <c r="C150">
        <v>3.65</v>
      </c>
      <c r="D150">
        <v>4.13</v>
      </c>
      <c r="E150">
        <v>4.8600000000000003</v>
      </c>
      <c r="F150">
        <v>4.51</v>
      </c>
      <c r="G150">
        <v>4.3600000000000003</v>
      </c>
      <c r="H150">
        <v>4.3899999999999997</v>
      </c>
      <c r="I150">
        <v>3.5</v>
      </c>
      <c r="J150">
        <v>3.26</v>
      </c>
      <c r="K150">
        <v>3.44</v>
      </c>
      <c r="L150">
        <v>3.56</v>
      </c>
      <c r="M150">
        <v>2.91</v>
      </c>
      <c r="N150">
        <v>50.1</v>
      </c>
    </row>
    <row r="151" spans="1:14" x14ac:dyDescent="0.35">
      <c r="A151">
        <v>7100</v>
      </c>
      <c r="B151">
        <v>4.46</v>
      </c>
      <c r="C151">
        <v>3.66</v>
      </c>
      <c r="D151">
        <v>4.16</v>
      </c>
      <c r="E151">
        <v>4.9000000000000004</v>
      </c>
      <c r="F151">
        <v>4.55</v>
      </c>
      <c r="G151">
        <v>4.43</v>
      </c>
      <c r="H151">
        <v>4.46</v>
      </c>
      <c r="I151">
        <v>3.52</v>
      </c>
      <c r="J151">
        <v>3.27</v>
      </c>
      <c r="K151">
        <v>3.46</v>
      </c>
      <c r="L151">
        <v>3.59</v>
      </c>
      <c r="M151">
        <v>2.92</v>
      </c>
      <c r="N151">
        <v>50.1</v>
      </c>
    </row>
    <row r="152" spans="1:14" x14ac:dyDescent="0.35">
      <c r="A152">
        <v>7200</v>
      </c>
      <c r="B152">
        <v>4.5</v>
      </c>
      <c r="C152">
        <v>3.68</v>
      </c>
      <c r="D152">
        <v>4.2</v>
      </c>
      <c r="E152">
        <v>4.93</v>
      </c>
      <c r="F152">
        <v>4.5999999999999996</v>
      </c>
      <c r="G152">
        <v>4.47</v>
      </c>
      <c r="H152">
        <v>4.5</v>
      </c>
      <c r="I152">
        <v>3.55</v>
      </c>
      <c r="J152">
        <v>3.29</v>
      </c>
      <c r="K152">
        <v>3.48</v>
      </c>
      <c r="L152">
        <v>3.61</v>
      </c>
      <c r="M152">
        <v>2.92</v>
      </c>
      <c r="N152">
        <v>50.1</v>
      </c>
    </row>
    <row r="153" spans="1:14" x14ac:dyDescent="0.35">
      <c r="A153">
        <v>7300</v>
      </c>
      <c r="B153">
        <v>4.5599999999999996</v>
      </c>
      <c r="C153">
        <v>3.72</v>
      </c>
      <c r="D153">
        <v>4.22</v>
      </c>
      <c r="E153">
        <v>5.0199999999999996</v>
      </c>
      <c r="F153">
        <v>4.67</v>
      </c>
      <c r="G153">
        <v>4.5199999999999996</v>
      </c>
      <c r="H153">
        <v>4.5599999999999996</v>
      </c>
      <c r="I153">
        <v>3.58</v>
      </c>
      <c r="J153">
        <v>3.33</v>
      </c>
      <c r="K153">
        <v>3.51</v>
      </c>
      <c r="L153">
        <v>3.63</v>
      </c>
      <c r="M153">
        <v>2.97</v>
      </c>
      <c r="N153">
        <v>50</v>
      </c>
    </row>
    <row r="154" spans="1:14" x14ac:dyDescent="0.35">
      <c r="A154">
        <v>7400</v>
      </c>
      <c r="B154">
        <v>4.5999999999999996</v>
      </c>
      <c r="C154">
        <v>3.74</v>
      </c>
      <c r="D154">
        <v>4.26</v>
      </c>
      <c r="E154">
        <v>5.04</v>
      </c>
      <c r="F154">
        <v>4.71</v>
      </c>
      <c r="G154">
        <v>4.63</v>
      </c>
      <c r="H154">
        <v>4.5999999999999996</v>
      </c>
      <c r="I154">
        <v>3.63</v>
      </c>
      <c r="J154">
        <v>3.35</v>
      </c>
      <c r="K154">
        <v>3.54</v>
      </c>
      <c r="L154">
        <v>3.66</v>
      </c>
      <c r="M154">
        <v>2.98</v>
      </c>
      <c r="N154">
        <v>50</v>
      </c>
    </row>
    <row r="155" spans="1:14" x14ac:dyDescent="0.35">
      <c r="A155">
        <v>7500</v>
      </c>
      <c r="B155">
        <v>4.63</v>
      </c>
      <c r="C155">
        <v>3.8</v>
      </c>
      <c r="D155">
        <v>4.2699999999999996</v>
      </c>
      <c r="E155">
        <v>5.08</v>
      </c>
      <c r="F155">
        <v>4.76</v>
      </c>
      <c r="G155">
        <v>4.71</v>
      </c>
      <c r="H155">
        <v>4.63</v>
      </c>
      <c r="I155">
        <v>3.65</v>
      </c>
      <c r="J155">
        <v>3.36</v>
      </c>
      <c r="K155">
        <v>3.56</v>
      </c>
      <c r="L155">
        <v>3.67</v>
      </c>
      <c r="M155">
        <v>3</v>
      </c>
      <c r="N155">
        <v>49.8</v>
      </c>
    </row>
    <row r="156" spans="1:14" x14ac:dyDescent="0.35">
      <c r="A156">
        <v>7600</v>
      </c>
      <c r="B156">
        <v>4.7</v>
      </c>
      <c r="C156">
        <v>3.79</v>
      </c>
      <c r="D156">
        <v>4.32</v>
      </c>
      <c r="E156">
        <v>5.13</v>
      </c>
      <c r="F156">
        <v>4.84</v>
      </c>
      <c r="G156">
        <v>4.75</v>
      </c>
      <c r="H156">
        <v>4.7</v>
      </c>
      <c r="I156">
        <v>3.69</v>
      </c>
      <c r="J156">
        <v>3.4</v>
      </c>
      <c r="K156">
        <v>3.58</v>
      </c>
      <c r="L156">
        <v>3.69</v>
      </c>
      <c r="M156">
        <v>3.03</v>
      </c>
      <c r="N156">
        <v>49.8</v>
      </c>
    </row>
    <row r="157" spans="1:14" x14ac:dyDescent="0.35">
      <c r="A157">
        <v>7700</v>
      </c>
      <c r="B157">
        <v>4.7300000000000004</v>
      </c>
      <c r="C157">
        <v>3.83</v>
      </c>
      <c r="D157">
        <v>4.34</v>
      </c>
      <c r="E157">
        <v>5.18</v>
      </c>
      <c r="F157">
        <v>4.88</v>
      </c>
      <c r="G157">
        <v>4.8099999999999996</v>
      </c>
      <c r="H157">
        <v>4.7300000000000004</v>
      </c>
      <c r="I157">
        <v>3.72</v>
      </c>
      <c r="J157">
        <v>3.42</v>
      </c>
      <c r="K157">
        <v>3.59</v>
      </c>
      <c r="L157">
        <v>3.71</v>
      </c>
      <c r="M157">
        <v>3.04</v>
      </c>
      <c r="N157">
        <v>49.9</v>
      </c>
    </row>
    <row r="158" spans="1:14" x14ac:dyDescent="0.35">
      <c r="A158">
        <v>7800</v>
      </c>
      <c r="B158">
        <v>4.75</v>
      </c>
      <c r="C158">
        <v>3.87</v>
      </c>
      <c r="D158">
        <v>4.3600000000000003</v>
      </c>
      <c r="E158">
        <v>5.22</v>
      </c>
      <c r="F158">
        <v>4.9000000000000004</v>
      </c>
      <c r="G158">
        <v>4.88</v>
      </c>
      <c r="H158">
        <v>4.75</v>
      </c>
      <c r="I158">
        <v>3.75</v>
      </c>
      <c r="J158">
        <v>3.44</v>
      </c>
      <c r="K158">
        <v>3.62</v>
      </c>
      <c r="L158">
        <v>3.74</v>
      </c>
      <c r="M158">
        <v>3.06</v>
      </c>
      <c r="N158">
        <v>50.1</v>
      </c>
    </row>
    <row r="159" spans="1:14" x14ac:dyDescent="0.35">
      <c r="A159">
        <v>7900</v>
      </c>
      <c r="B159">
        <v>4.82</v>
      </c>
      <c r="C159">
        <v>3.9</v>
      </c>
      <c r="D159">
        <v>4.4000000000000004</v>
      </c>
      <c r="E159">
        <v>5.28</v>
      </c>
      <c r="F159">
        <v>5.01</v>
      </c>
      <c r="G159">
        <v>4.96</v>
      </c>
      <c r="H159">
        <v>4.82</v>
      </c>
      <c r="I159">
        <v>3.79</v>
      </c>
      <c r="J159">
        <v>3.46</v>
      </c>
      <c r="K159">
        <v>3.64</v>
      </c>
      <c r="L159">
        <v>3.76</v>
      </c>
      <c r="M159">
        <v>3.08</v>
      </c>
      <c r="N159">
        <v>50.1</v>
      </c>
    </row>
    <row r="160" spans="1:14" x14ac:dyDescent="0.35">
      <c r="A160">
        <v>8000</v>
      </c>
      <c r="B160">
        <v>4.8600000000000003</v>
      </c>
      <c r="C160">
        <v>3.93</v>
      </c>
      <c r="D160">
        <v>4.42</v>
      </c>
      <c r="E160">
        <v>5.34</v>
      </c>
      <c r="F160">
        <v>5.0999999999999996</v>
      </c>
      <c r="G160">
        <v>5</v>
      </c>
      <c r="H160">
        <v>4.8600000000000003</v>
      </c>
      <c r="I160">
        <v>3.81</v>
      </c>
      <c r="J160">
        <v>3.47</v>
      </c>
      <c r="K160">
        <v>3.67</v>
      </c>
      <c r="L160">
        <v>3.8</v>
      </c>
      <c r="M160">
        <v>3.1</v>
      </c>
      <c r="N160">
        <v>50.1</v>
      </c>
    </row>
    <row r="161" spans="1:14" x14ac:dyDescent="0.35">
      <c r="A161">
        <v>8100</v>
      </c>
      <c r="B161">
        <v>4.92</v>
      </c>
      <c r="C161">
        <v>3.97</v>
      </c>
      <c r="D161">
        <v>4.46</v>
      </c>
      <c r="E161">
        <v>5.37</v>
      </c>
      <c r="F161">
        <v>5.17</v>
      </c>
      <c r="G161">
        <v>5.0599999999999996</v>
      </c>
      <c r="H161">
        <v>4.92</v>
      </c>
      <c r="I161">
        <v>3.84</v>
      </c>
      <c r="J161">
        <v>3.51</v>
      </c>
      <c r="K161">
        <v>3.69</v>
      </c>
      <c r="L161">
        <v>3.82</v>
      </c>
      <c r="M161">
        <v>3.1</v>
      </c>
      <c r="N161">
        <v>50.1</v>
      </c>
    </row>
    <row r="162" spans="1:14" x14ac:dyDescent="0.35">
      <c r="A162">
        <v>8200</v>
      </c>
      <c r="B162">
        <v>4.95</v>
      </c>
      <c r="C162">
        <v>3.99</v>
      </c>
      <c r="D162">
        <v>4.49</v>
      </c>
      <c r="E162">
        <v>5.43</v>
      </c>
      <c r="F162">
        <v>5.26</v>
      </c>
      <c r="G162">
        <v>5.13</v>
      </c>
      <c r="H162">
        <v>4.95</v>
      </c>
      <c r="I162">
        <v>3.86</v>
      </c>
      <c r="J162">
        <v>3.51</v>
      </c>
      <c r="K162">
        <v>3.72</v>
      </c>
      <c r="L162">
        <v>3.84</v>
      </c>
      <c r="M162">
        <v>3.13</v>
      </c>
      <c r="N162">
        <v>50.1</v>
      </c>
    </row>
    <row r="163" spans="1:14" x14ac:dyDescent="0.35">
      <c r="A163">
        <v>8300</v>
      </c>
      <c r="B163">
        <v>5.01</v>
      </c>
      <c r="C163">
        <v>4.01</v>
      </c>
      <c r="D163">
        <v>4.53</v>
      </c>
      <c r="E163">
        <v>5.54</v>
      </c>
      <c r="F163">
        <v>5.34</v>
      </c>
      <c r="G163">
        <v>5.18</v>
      </c>
      <c r="H163">
        <v>5.01</v>
      </c>
      <c r="I163">
        <v>3.89</v>
      </c>
      <c r="J163">
        <v>3.54</v>
      </c>
      <c r="K163">
        <v>3.74</v>
      </c>
      <c r="L163">
        <v>3.87</v>
      </c>
      <c r="M163">
        <v>3.15</v>
      </c>
      <c r="N163">
        <v>50.1</v>
      </c>
    </row>
    <row r="164" spans="1:14" x14ac:dyDescent="0.35">
      <c r="A164">
        <v>8400</v>
      </c>
      <c r="B164">
        <v>5.0599999999999996</v>
      </c>
      <c r="C164">
        <v>3.99</v>
      </c>
      <c r="D164">
        <v>4.5599999999999996</v>
      </c>
      <c r="E164">
        <v>5.63</v>
      </c>
      <c r="F164">
        <v>5.4</v>
      </c>
      <c r="G164">
        <v>5.21</v>
      </c>
      <c r="H164">
        <v>5.0599999999999996</v>
      </c>
      <c r="I164">
        <v>3.9</v>
      </c>
      <c r="J164">
        <v>3.54</v>
      </c>
      <c r="K164">
        <v>3.76</v>
      </c>
      <c r="L164">
        <v>3.9</v>
      </c>
      <c r="M164">
        <v>3.18</v>
      </c>
      <c r="N164">
        <v>50.1</v>
      </c>
    </row>
    <row r="165" spans="1:14" x14ac:dyDescent="0.35">
      <c r="A165">
        <v>8500</v>
      </c>
      <c r="B165">
        <v>5.07</v>
      </c>
      <c r="C165">
        <v>4.03</v>
      </c>
      <c r="D165">
        <v>4.58</v>
      </c>
      <c r="E165">
        <v>5.69</v>
      </c>
      <c r="F165">
        <v>5.47</v>
      </c>
      <c r="G165">
        <v>5.3</v>
      </c>
      <c r="H165">
        <v>5.07</v>
      </c>
      <c r="I165">
        <v>3.91</v>
      </c>
      <c r="J165">
        <v>3.54</v>
      </c>
      <c r="K165">
        <v>3.75</v>
      </c>
      <c r="L165">
        <v>3.88</v>
      </c>
      <c r="M165">
        <v>3.16</v>
      </c>
      <c r="N165">
        <v>50.1</v>
      </c>
    </row>
    <row r="166" spans="1:14" x14ac:dyDescent="0.35">
      <c r="A166">
        <v>8600</v>
      </c>
      <c r="B166">
        <v>5.0999999999999996</v>
      </c>
      <c r="C166">
        <v>4.08</v>
      </c>
      <c r="D166">
        <v>4.63</v>
      </c>
      <c r="E166">
        <v>5.79</v>
      </c>
      <c r="F166">
        <v>5.54</v>
      </c>
      <c r="G166">
        <v>5.36</v>
      </c>
      <c r="H166">
        <v>5.0999999999999996</v>
      </c>
      <c r="I166">
        <v>3.94</v>
      </c>
      <c r="J166">
        <v>3.56</v>
      </c>
      <c r="K166">
        <v>3.78</v>
      </c>
      <c r="L166">
        <v>3.9</v>
      </c>
      <c r="M166">
        <v>3.19</v>
      </c>
      <c r="N166">
        <v>50.1</v>
      </c>
    </row>
    <row r="167" spans="1:14" x14ac:dyDescent="0.35">
      <c r="A167">
        <v>8700</v>
      </c>
      <c r="B167">
        <v>5.18</v>
      </c>
      <c r="C167">
        <v>4.1100000000000003</v>
      </c>
      <c r="D167">
        <v>4.68</v>
      </c>
      <c r="E167">
        <v>5.86</v>
      </c>
      <c r="F167">
        <v>5.66</v>
      </c>
      <c r="G167">
        <v>5.45</v>
      </c>
      <c r="H167">
        <v>5.18</v>
      </c>
      <c r="I167">
        <v>3.99</v>
      </c>
      <c r="J167">
        <v>3.61</v>
      </c>
      <c r="K167">
        <v>3.79</v>
      </c>
      <c r="L167">
        <v>3.95</v>
      </c>
      <c r="M167">
        <v>3.22</v>
      </c>
      <c r="N167">
        <v>50</v>
      </c>
    </row>
    <row r="168" spans="1:14" x14ac:dyDescent="0.35">
      <c r="A168">
        <v>8800</v>
      </c>
      <c r="B168">
        <v>5.24</v>
      </c>
      <c r="C168">
        <v>4.17</v>
      </c>
      <c r="D168">
        <v>4.7300000000000004</v>
      </c>
      <c r="E168">
        <v>5.94</v>
      </c>
      <c r="F168">
        <v>5.76</v>
      </c>
      <c r="G168">
        <v>5.55</v>
      </c>
      <c r="H168">
        <v>5.24</v>
      </c>
      <c r="I168">
        <v>4.0199999999999996</v>
      </c>
      <c r="J168">
        <v>3.62</v>
      </c>
      <c r="K168">
        <v>3.81</v>
      </c>
      <c r="L168">
        <v>3.95</v>
      </c>
      <c r="M168">
        <v>3.22</v>
      </c>
      <c r="N168">
        <v>49.9</v>
      </c>
    </row>
    <row r="169" spans="1:14" x14ac:dyDescent="0.35">
      <c r="A169">
        <v>8900</v>
      </c>
      <c r="B169">
        <v>5.28</v>
      </c>
      <c r="C169">
        <v>4.2</v>
      </c>
      <c r="D169">
        <v>4.8</v>
      </c>
      <c r="E169">
        <v>6.05</v>
      </c>
      <c r="F169">
        <v>5.88</v>
      </c>
      <c r="G169">
        <v>5.62</v>
      </c>
      <c r="H169">
        <v>5.28</v>
      </c>
      <c r="I169">
        <v>4.0599999999999996</v>
      </c>
      <c r="J169">
        <v>3.65</v>
      </c>
      <c r="K169">
        <v>3.83</v>
      </c>
      <c r="L169">
        <v>3.97</v>
      </c>
      <c r="M169">
        <v>3.24</v>
      </c>
      <c r="N169">
        <v>49.9</v>
      </c>
    </row>
    <row r="170" spans="1:14" x14ac:dyDescent="0.35">
      <c r="A170">
        <v>9000</v>
      </c>
      <c r="B170">
        <v>5.34</v>
      </c>
      <c r="C170">
        <v>4.2699999999999996</v>
      </c>
      <c r="D170">
        <v>4.8600000000000003</v>
      </c>
      <c r="E170">
        <v>6.17</v>
      </c>
      <c r="F170">
        <v>5.96</v>
      </c>
      <c r="G170">
        <v>5.7</v>
      </c>
      <c r="H170">
        <v>5.34</v>
      </c>
      <c r="I170">
        <v>4.1100000000000003</v>
      </c>
      <c r="J170">
        <v>3.69</v>
      </c>
      <c r="K170">
        <v>3.85</v>
      </c>
      <c r="L170">
        <v>3.99</v>
      </c>
      <c r="M170">
        <v>3.27</v>
      </c>
      <c r="N170">
        <v>49.9</v>
      </c>
    </row>
    <row r="171" spans="1:14" x14ac:dyDescent="0.35">
      <c r="A171">
        <v>9100</v>
      </c>
      <c r="B171">
        <v>5.38</v>
      </c>
      <c r="C171">
        <v>4.28</v>
      </c>
      <c r="D171">
        <v>4.91</v>
      </c>
      <c r="E171">
        <v>6.22</v>
      </c>
      <c r="F171">
        <v>6.07</v>
      </c>
      <c r="G171">
        <v>5.73</v>
      </c>
      <c r="H171">
        <v>5.38</v>
      </c>
      <c r="I171">
        <v>4.1399999999999997</v>
      </c>
      <c r="J171">
        <v>3.71</v>
      </c>
      <c r="K171">
        <v>3.87</v>
      </c>
      <c r="L171">
        <v>4.0199999999999996</v>
      </c>
      <c r="M171">
        <v>3.28</v>
      </c>
      <c r="N171">
        <v>49.9</v>
      </c>
    </row>
    <row r="172" spans="1:14" x14ac:dyDescent="0.35">
      <c r="A172">
        <v>9200</v>
      </c>
      <c r="B172">
        <v>5.43</v>
      </c>
      <c r="C172">
        <v>4.3099999999999996</v>
      </c>
      <c r="D172">
        <v>4.96</v>
      </c>
      <c r="E172">
        <v>6.34</v>
      </c>
      <c r="F172">
        <v>6.14</v>
      </c>
      <c r="G172">
        <v>5.86</v>
      </c>
      <c r="H172">
        <v>5.43</v>
      </c>
      <c r="I172">
        <v>4.18</v>
      </c>
      <c r="J172">
        <v>3.73</v>
      </c>
      <c r="K172">
        <v>3.89</v>
      </c>
      <c r="L172">
        <v>4.04</v>
      </c>
      <c r="M172">
        <v>3.29</v>
      </c>
      <c r="N172">
        <v>49.9</v>
      </c>
    </row>
    <row r="173" spans="1:14" x14ac:dyDescent="0.35">
      <c r="A173">
        <v>9300</v>
      </c>
      <c r="B173">
        <v>5.49</v>
      </c>
      <c r="C173">
        <v>4.32</v>
      </c>
      <c r="D173">
        <v>5.01</v>
      </c>
      <c r="E173">
        <v>6.43</v>
      </c>
      <c r="F173">
        <v>6.22</v>
      </c>
      <c r="G173">
        <v>5.92</v>
      </c>
      <c r="H173">
        <v>5.49</v>
      </c>
      <c r="I173">
        <v>4.2</v>
      </c>
      <c r="J173">
        <v>3.76</v>
      </c>
      <c r="K173">
        <v>3.9</v>
      </c>
      <c r="L173">
        <v>4.0599999999999996</v>
      </c>
      <c r="M173">
        <v>3.29</v>
      </c>
      <c r="N173">
        <v>49.9</v>
      </c>
    </row>
    <row r="174" spans="1:14" x14ac:dyDescent="0.35">
      <c r="A174">
        <v>9400</v>
      </c>
      <c r="B174">
        <v>5.55</v>
      </c>
      <c r="C174">
        <v>4.38</v>
      </c>
      <c r="D174">
        <v>5.04</v>
      </c>
      <c r="E174">
        <v>6.52</v>
      </c>
      <c r="F174">
        <v>6.28</v>
      </c>
      <c r="G174">
        <v>5.98</v>
      </c>
      <c r="H174">
        <v>5.55</v>
      </c>
      <c r="I174">
        <v>4.22</v>
      </c>
      <c r="J174">
        <v>3.78</v>
      </c>
      <c r="K174">
        <v>3.92</v>
      </c>
      <c r="L174">
        <v>4.09</v>
      </c>
      <c r="M174">
        <v>3.31</v>
      </c>
      <c r="N174">
        <v>50</v>
      </c>
    </row>
    <row r="175" spans="1:14" x14ac:dyDescent="0.35">
      <c r="A175">
        <v>9500</v>
      </c>
      <c r="B175">
        <v>5.61</v>
      </c>
      <c r="C175">
        <v>4.45</v>
      </c>
      <c r="D175">
        <v>5.12</v>
      </c>
      <c r="E175">
        <v>6.49</v>
      </c>
      <c r="F175">
        <v>6.37</v>
      </c>
      <c r="G175">
        <v>6.13</v>
      </c>
      <c r="H175">
        <v>5.61</v>
      </c>
      <c r="I175">
        <v>4.28</v>
      </c>
      <c r="J175">
        <v>3.82</v>
      </c>
      <c r="K175">
        <v>3.95</v>
      </c>
      <c r="L175">
        <v>4.12</v>
      </c>
      <c r="M175">
        <v>3.33</v>
      </c>
      <c r="N175">
        <v>50.1</v>
      </c>
    </row>
    <row r="176" spans="1:14" x14ac:dyDescent="0.35">
      <c r="A176">
        <v>9600</v>
      </c>
      <c r="B176">
        <v>5.69</v>
      </c>
      <c r="C176">
        <v>4.45</v>
      </c>
      <c r="D176">
        <v>5.15</v>
      </c>
      <c r="E176">
        <v>6.65</v>
      </c>
      <c r="F176">
        <v>6.45</v>
      </c>
      <c r="G176">
        <v>6.15</v>
      </c>
      <c r="H176">
        <v>5.69</v>
      </c>
      <c r="I176">
        <v>4.3499999999999996</v>
      </c>
      <c r="J176">
        <v>3.85</v>
      </c>
      <c r="K176">
        <v>3.97</v>
      </c>
      <c r="L176">
        <v>4.1399999999999997</v>
      </c>
      <c r="M176">
        <v>3.36</v>
      </c>
      <c r="N176">
        <v>50.2</v>
      </c>
    </row>
    <row r="177" spans="1:14" x14ac:dyDescent="0.35">
      <c r="A177">
        <v>9700</v>
      </c>
      <c r="B177">
        <v>5.81</v>
      </c>
      <c r="C177">
        <v>4.46</v>
      </c>
      <c r="D177">
        <v>5.2</v>
      </c>
      <c r="E177">
        <v>6.74</v>
      </c>
      <c r="F177">
        <v>6.55</v>
      </c>
      <c r="G177">
        <v>6.39</v>
      </c>
      <c r="H177">
        <v>5.81</v>
      </c>
      <c r="I177">
        <v>4.3899999999999997</v>
      </c>
      <c r="J177">
        <v>3.89</v>
      </c>
      <c r="K177">
        <v>4.01</v>
      </c>
      <c r="L177">
        <v>4.17</v>
      </c>
      <c r="M177">
        <v>3.4</v>
      </c>
      <c r="N177">
        <v>50.2</v>
      </c>
    </row>
    <row r="178" spans="1:14" x14ac:dyDescent="0.35">
      <c r="A178">
        <v>9800</v>
      </c>
      <c r="B178">
        <v>5.89</v>
      </c>
      <c r="C178">
        <v>4.57</v>
      </c>
      <c r="D178">
        <v>5.25</v>
      </c>
      <c r="E178">
        <v>6.88</v>
      </c>
      <c r="F178">
        <v>6.73</v>
      </c>
      <c r="G178">
        <v>6.47</v>
      </c>
      <c r="H178">
        <v>5.89</v>
      </c>
      <c r="I178">
        <v>4.43</v>
      </c>
      <c r="J178">
        <v>3.91</v>
      </c>
      <c r="K178">
        <v>4.04</v>
      </c>
      <c r="L178">
        <v>4.2</v>
      </c>
      <c r="M178">
        <v>3.4</v>
      </c>
      <c r="N178">
        <v>50.1</v>
      </c>
    </row>
    <row r="179" spans="1:14" x14ac:dyDescent="0.35">
      <c r="A179">
        <v>9900</v>
      </c>
      <c r="B179">
        <v>5.98</v>
      </c>
      <c r="C179">
        <v>4.59</v>
      </c>
      <c r="D179">
        <v>5.3</v>
      </c>
      <c r="E179">
        <v>6.97</v>
      </c>
      <c r="F179">
        <v>6.95</v>
      </c>
      <c r="G179">
        <v>6.57</v>
      </c>
      <c r="H179">
        <v>5.98</v>
      </c>
      <c r="I179">
        <v>4.49</v>
      </c>
      <c r="J179">
        <v>3.95</v>
      </c>
      <c r="K179">
        <v>4.08</v>
      </c>
      <c r="L179">
        <v>4.21</v>
      </c>
      <c r="M179">
        <v>3.44</v>
      </c>
      <c r="N179">
        <v>50</v>
      </c>
    </row>
    <row r="180" spans="1:14" x14ac:dyDescent="0.35">
      <c r="A180">
        <v>10000</v>
      </c>
      <c r="B180">
        <v>6.08</v>
      </c>
      <c r="C180">
        <v>4.67</v>
      </c>
      <c r="D180">
        <v>5.41</v>
      </c>
      <c r="E180">
        <v>7.04</v>
      </c>
      <c r="F180">
        <v>7.03</v>
      </c>
      <c r="G180">
        <v>6.67</v>
      </c>
      <c r="H180">
        <v>6.08</v>
      </c>
      <c r="I180">
        <v>4.51</v>
      </c>
      <c r="J180">
        <v>4</v>
      </c>
      <c r="K180">
        <v>4.1100000000000003</v>
      </c>
      <c r="L180">
        <v>4.24</v>
      </c>
      <c r="M180">
        <v>3.45</v>
      </c>
      <c r="N180">
        <v>49.9</v>
      </c>
    </row>
    <row r="181" spans="1:14" x14ac:dyDescent="0.35">
      <c r="A181">
        <v>10100</v>
      </c>
      <c r="B181">
        <v>6.11</v>
      </c>
      <c r="C181">
        <v>4.71</v>
      </c>
      <c r="D181">
        <v>5.47</v>
      </c>
      <c r="E181">
        <v>7.15</v>
      </c>
      <c r="F181">
        <v>7.06</v>
      </c>
      <c r="G181">
        <v>6.68</v>
      </c>
      <c r="H181">
        <v>6.11</v>
      </c>
      <c r="I181">
        <v>4.5599999999999996</v>
      </c>
      <c r="J181">
        <v>4.03</v>
      </c>
      <c r="K181">
        <v>4.1399999999999997</v>
      </c>
      <c r="L181">
        <v>4.26</v>
      </c>
      <c r="M181">
        <v>3.5</v>
      </c>
      <c r="N181">
        <v>49.8</v>
      </c>
    </row>
    <row r="182" spans="1:14" x14ac:dyDescent="0.35">
      <c r="A182">
        <v>10200</v>
      </c>
      <c r="B182">
        <v>6.23</v>
      </c>
      <c r="C182">
        <v>4.71</v>
      </c>
      <c r="D182">
        <v>5.49</v>
      </c>
      <c r="E182">
        <v>7.29</v>
      </c>
      <c r="F182">
        <v>7.31</v>
      </c>
      <c r="G182">
        <v>6.88</v>
      </c>
      <c r="H182">
        <v>6.23</v>
      </c>
      <c r="I182">
        <v>4.5999999999999996</v>
      </c>
      <c r="J182">
        <v>4.0599999999999996</v>
      </c>
      <c r="K182">
        <v>4.17</v>
      </c>
      <c r="L182">
        <v>4.28</v>
      </c>
      <c r="M182">
        <v>3.52</v>
      </c>
      <c r="N182">
        <v>49.8</v>
      </c>
    </row>
    <row r="183" spans="1:14" x14ac:dyDescent="0.35">
      <c r="A183">
        <v>10300</v>
      </c>
      <c r="B183">
        <v>6.28</v>
      </c>
      <c r="C183">
        <v>4.74</v>
      </c>
      <c r="D183">
        <v>5.53</v>
      </c>
      <c r="E183">
        <v>7.42</v>
      </c>
      <c r="F183">
        <v>7.46</v>
      </c>
      <c r="G183">
        <v>6.98</v>
      </c>
      <c r="H183">
        <v>6.28</v>
      </c>
      <c r="I183">
        <v>4.7</v>
      </c>
      <c r="J183">
        <v>4.13</v>
      </c>
      <c r="K183">
        <v>4.21</v>
      </c>
      <c r="L183">
        <v>4.29</v>
      </c>
      <c r="M183">
        <v>3.55</v>
      </c>
      <c r="N183">
        <v>49.9</v>
      </c>
    </row>
    <row r="184" spans="1:14" x14ac:dyDescent="0.35">
      <c r="A184">
        <v>10400</v>
      </c>
      <c r="B184">
        <v>6.39</v>
      </c>
      <c r="C184">
        <v>4.84</v>
      </c>
      <c r="D184">
        <v>5.65</v>
      </c>
      <c r="E184">
        <v>7.31</v>
      </c>
      <c r="F184">
        <v>7.55</v>
      </c>
      <c r="G184">
        <v>7.12</v>
      </c>
      <c r="H184">
        <v>6.39</v>
      </c>
      <c r="I184">
        <v>4.74</v>
      </c>
      <c r="J184">
        <v>4.13</v>
      </c>
      <c r="K184">
        <v>4.2</v>
      </c>
      <c r="L184">
        <v>4.3099999999999996</v>
      </c>
      <c r="M184">
        <v>3.54</v>
      </c>
      <c r="N184">
        <v>50</v>
      </c>
    </row>
    <row r="185" spans="1:14" x14ac:dyDescent="0.35">
      <c r="A185">
        <v>10500</v>
      </c>
      <c r="B185">
        <v>6.45</v>
      </c>
      <c r="C185">
        <v>4.87</v>
      </c>
      <c r="D185">
        <v>5.7</v>
      </c>
      <c r="E185">
        <v>7.55</v>
      </c>
      <c r="F185">
        <v>7.6</v>
      </c>
      <c r="G185">
        <v>7.2</v>
      </c>
      <c r="H185">
        <v>6.45</v>
      </c>
      <c r="I185">
        <v>4.78</v>
      </c>
      <c r="J185">
        <v>4.16</v>
      </c>
      <c r="K185">
        <v>4.25</v>
      </c>
      <c r="L185">
        <v>4.33</v>
      </c>
      <c r="M185">
        <v>3.56</v>
      </c>
      <c r="N185">
        <v>50.1</v>
      </c>
    </row>
    <row r="186" spans="1:14" x14ac:dyDescent="0.35">
      <c r="A186">
        <v>10600</v>
      </c>
      <c r="B186">
        <v>6.51</v>
      </c>
      <c r="C186">
        <v>4.9400000000000004</v>
      </c>
      <c r="D186">
        <v>5.79</v>
      </c>
      <c r="E186">
        <v>7.66</v>
      </c>
      <c r="F186">
        <v>7.8</v>
      </c>
      <c r="G186">
        <v>7.36</v>
      </c>
      <c r="H186">
        <v>6.51</v>
      </c>
      <c r="I186">
        <v>4.82</v>
      </c>
      <c r="J186">
        <v>4.2</v>
      </c>
      <c r="K186">
        <v>4.2699999999999996</v>
      </c>
      <c r="L186">
        <v>4.3499999999999996</v>
      </c>
      <c r="M186">
        <v>3.56</v>
      </c>
      <c r="N186">
        <v>50.1</v>
      </c>
    </row>
    <row r="187" spans="1:14" x14ac:dyDescent="0.35">
      <c r="A187">
        <v>10700</v>
      </c>
      <c r="B187">
        <v>6.58</v>
      </c>
      <c r="C187">
        <v>4.99</v>
      </c>
      <c r="D187">
        <v>5.9</v>
      </c>
      <c r="E187">
        <v>7.73</v>
      </c>
      <c r="F187">
        <v>7.88</v>
      </c>
      <c r="G187">
        <v>7.49</v>
      </c>
      <c r="H187">
        <v>6.58</v>
      </c>
      <c r="I187">
        <v>4.8600000000000003</v>
      </c>
      <c r="J187">
        <v>4.24</v>
      </c>
      <c r="K187">
        <v>4.29</v>
      </c>
      <c r="L187">
        <v>4.37</v>
      </c>
      <c r="M187">
        <v>3.58</v>
      </c>
      <c r="N187">
        <v>50.1</v>
      </c>
    </row>
    <row r="188" spans="1:14" x14ac:dyDescent="0.35">
      <c r="A188">
        <v>10800</v>
      </c>
      <c r="B188">
        <v>6.62</v>
      </c>
      <c r="C188">
        <v>5.05</v>
      </c>
      <c r="D188">
        <v>5.98</v>
      </c>
      <c r="E188">
        <v>7.8</v>
      </c>
      <c r="F188">
        <v>7.99</v>
      </c>
      <c r="G188">
        <v>7.61</v>
      </c>
      <c r="H188">
        <v>6.62</v>
      </c>
      <c r="I188">
        <v>4.92</v>
      </c>
      <c r="J188">
        <v>4.29</v>
      </c>
      <c r="K188">
        <v>4.3099999999999996</v>
      </c>
      <c r="L188">
        <v>4.4000000000000004</v>
      </c>
      <c r="M188">
        <v>3.59</v>
      </c>
      <c r="N188">
        <v>50.1</v>
      </c>
    </row>
    <row r="189" spans="1:14" x14ac:dyDescent="0.35">
      <c r="A189">
        <v>10900</v>
      </c>
      <c r="B189">
        <v>6.7</v>
      </c>
      <c r="C189">
        <v>5.08</v>
      </c>
      <c r="D189">
        <v>6.04</v>
      </c>
      <c r="E189">
        <v>7.86</v>
      </c>
      <c r="F189">
        <v>8.06</v>
      </c>
      <c r="G189">
        <v>7.72</v>
      </c>
      <c r="H189">
        <v>6.7</v>
      </c>
      <c r="I189">
        <v>4.97</v>
      </c>
      <c r="J189">
        <v>4.34</v>
      </c>
      <c r="K189">
        <v>4.34</v>
      </c>
      <c r="L189">
        <v>4.41</v>
      </c>
      <c r="M189">
        <v>3.62</v>
      </c>
      <c r="N189">
        <v>50.1</v>
      </c>
    </row>
    <row r="190" spans="1:14" x14ac:dyDescent="0.35">
      <c r="A190">
        <v>11000</v>
      </c>
      <c r="B190">
        <v>6.75</v>
      </c>
      <c r="C190">
        <v>5.15</v>
      </c>
      <c r="D190">
        <v>6.14</v>
      </c>
      <c r="E190">
        <v>7.96</v>
      </c>
      <c r="F190">
        <v>8.11</v>
      </c>
      <c r="G190">
        <v>7.84</v>
      </c>
      <c r="H190">
        <v>6.75</v>
      </c>
      <c r="I190">
        <v>4.95</v>
      </c>
      <c r="J190">
        <v>4.3499999999999996</v>
      </c>
      <c r="K190">
        <v>4.3600000000000003</v>
      </c>
      <c r="L190">
        <v>4.43</v>
      </c>
      <c r="M190">
        <v>3.64</v>
      </c>
      <c r="N190">
        <v>50.1</v>
      </c>
    </row>
    <row r="191" spans="1:14" x14ac:dyDescent="0.35">
      <c r="A191">
        <v>11100</v>
      </c>
      <c r="B191">
        <v>6.85</v>
      </c>
      <c r="C191">
        <v>5.17</v>
      </c>
      <c r="D191">
        <v>6.21</v>
      </c>
      <c r="E191">
        <v>7.98</v>
      </c>
      <c r="F191">
        <v>8.32</v>
      </c>
      <c r="G191">
        <v>7.98</v>
      </c>
      <c r="H191">
        <v>6.85</v>
      </c>
      <c r="I191">
        <v>5.07</v>
      </c>
      <c r="J191">
        <v>4.42</v>
      </c>
      <c r="K191">
        <v>4.38</v>
      </c>
      <c r="L191">
        <v>4.46</v>
      </c>
      <c r="M191">
        <v>3.66</v>
      </c>
      <c r="N191">
        <v>50.1</v>
      </c>
    </row>
    <row r="192" spans="1:14" x14ac:dyDescent="0.35">
      <c r="A192">
        <v>11200</v>
      </c>
      <c r="B192">
        <v>6.93</v>
      </c>
      <c r="C192">
        <v>5.15</v>
      </c>
      <c r="D192">
        <v>6.26</v>
      </c>
      <c r="E192">
        <v>8.0299999999999994</v>
      </c>
      <c r="F192">
        <v>8.4499999999999993</v>
      </c>
      <c r="G192">
        <v>8.1300000000000008</v>
      </c>
      <c r="H192">
        <v>6.93</v>
      </c>
      <c r="I192">
        <v>5.16</v>
      </c>
      <c r="J192">
        <v>4.49</v>
      </c>
      <c r="K192">
        <v>4.41</v>
      </c>
      <c r="L192">
        <v>4.45</v>
      </c>
      <c r="M192">
        <v>3.69</v>
      </c>
      <c r="N192">
        <v>50.1</v>
      </c>
    </row>
    <row r="193" spans="1:14" x14ac:dyDescent="0.35">
      <c r="A193">
        <v>11300</v>
      </c>
      <c r="B193">
        <v>7.03</v>
      </c>
      <c r="C193">
        <v>5.2</v>
      </c>
      <c r="D193">
        <v>6.36</v>
      </c>
      <c r="E193">
        <v>8.2200000000000006</v>
      </c>
      <c r="F193">
        <v>8.56</v>
      </c>
      <c r="G193">
        <v>8.24</v>
      </c>
      <c r="H193">
        <v>7.03</v>
      </c>
      <c r="I193">
        <v>5.22</v>
      </c>
      <c r="J193">
        <v>4.53</v>
      </c>
      <c r="K193">
        <v>4.43</v>
      </c>
      <c r="L193">
        <v>4.4800000000000004</v>
      </c>
      <c r="M193">
        <v>3.72</v>
      </c>
      <c r="N193">
        <v>50.1</v>
      </c>
    </row>
    <row r="194" spans="1:14" x14ac:dyDescent="0.35">
      <c r="A194">
        <v>11400</v>
      </c>
      <c r="B194">
        <v>7.06</v>
      </c>
      <c r="C194">
        <v>5.24</v>
      </c>
      <c r="D194">
        <v>6.43</v>
      </c>
      <c r="E194">
        <v>8.3000000000000007</v>
      </c>
      <c r="F194">
        <v>8.68</v>
      </c>
      <c r="G194">
        <v>8.3800000000000008</v>
      </c>
      <c r="H194">
        <v>7.06</v>
      </c>
      <c r="I194">
        <v>5.28</v>
      </c>
      <c r="J194">
        <v>4.58</v>
      </c>
      <c r="K194">
        <v>4.45</v>
      </c>
      <c r="L194">
        <v>4.5</v>
      </c>
      <c r="M194">
        <v>3.73</v>
      </c>
      <c r="N194">
        <v>50</v>
      </c>
    </row>
    <row r="195" spans="1:14" x14ac:dyDescent="0.35">
      <c r="A195">
        <v>11500</v>
      </c>
      <c r="B195">
        <v>7.14</v>
      </c>
      <c r="C195">
        <v>5.28</v>
      </c>
      <c r="D195">
        <v>6.53</v>
      </c>
      <c r="E195">
        <v>8.34</v>
      </c>
      <c r="F195">
        <v>8.75</v>
      </c>
      <c r="G195">
        <v>8.4600000000000009</v>
      </c>
      <c r="H195">
        <v>7.14</v>
      </c>
      <c r="I195">
        <v>5.33</v>
      </c>
      <c r="J195">
        <v>4.62</v>
      </c>
      <c r="K195">
        <v>4.47</v>
      </c>
      <c r="L195">
        <v>4.53</v>
      </c>
      <c r="M195">
        <v>3.75</v>
      </c>
      <c r="N195">
        <v>49.9</v>
      </c>
    </row>
    <row r="196" spans="1:14" x14ac:dyDescent="0.35">
      <c r="A196">
        <v>11600</v>
      </c>
      <c r="B196">
        <v>7.2</v>
      </c>
      <c r="C196">
        <v>5.28</v>
      </c>
      <c r="D196">
        <v>6.59</v>
      </c>
      <c r="E196">
        <v>8.42</v>
      </c>
      <c r="F196">
        <v>8.84</v>
      </c>
      <c r="G196">
        <v>8.5399999999999991</v>
      </c>
      <c r="H196">
        <v>7.2</v>
      </c>
      <c r="I196">
        <v>5.41</v>
      </c>
      <c r="J196">
        <v>4.68</v>
      </c>
      <c r="K196">
        <v>4.5</v>
      </c>
      <c r="L196">
        <v>4.55</v>
      </c>
      <c r="M196">
        <v>3.77</v>
      </c>
      <c r="N196">
        <v>49.9</v>
      </c>
    </row>
    <row r="197" spans="1:14" x14ac:dyDescent="0.35">
      <c r="A197">
        <v>11700</v>
      </c>
      <c r="B197">
        <v>7.35</v>
      </c>
      <c r="C197">
        <v>5.26</v>
      </c>
      <c r="D197">
        <v>6.65</v>
      </c>
      <c r="E197">
        <v>8.5500000000000007</v>
      </c>
      <c r="F197">
        <v>8.92</v>
      </c>
      <c r="G197">
        <v>8.82</v>
      </c>
      <c r="H197">
        <v>7.35</v>
      </c>
      <c r="I197">
        <v>5.5</v>
      </c>
      <c r="J197">
        <v>4.7300000000000004</v>
      </c>
      <c r="K197">
        <v>4.54</v>
      </c>
      <c r="L197">
        <v>4.59</v>
      </c>
      <c r="M197">
        <v>3.81</v>
      </c>
      <c r="N197">
        <v>49.9</v>
      </c>
    </row>
    <row r="198" spans="1:14" x14ac:dyDescent="0.35">
      <c r="A198">
        <v>11800</v>
      </c>
      <c r="B198">
        <v>7.46</v>
      </c>
      <c r="C198">
        <v>5.27</v>
      </c>
      <c r="D198">
        <v>6.7</v>
      </c>
      <c r="E198">
        <v>8.6199999999999992</v>
      </c>
      <c r="F198">
        <v>9.0399999999999991</v>
      </c>
      <c r="G198">
        <v>8.92</v>
      </c>
      <c r="H198">
        <v>7.46</v>
      </c>
      <c r="I198">
        <v>5.55</v>
      </c>
      <c r="J198">
        <v>4.8</v>
      </c>
      <c r="K198">
        <v>4.5599999999999996</v>
      </c>
      <c r="L198">
        <v>4.6100000000000003</v>
      </c>
      <c r="M198">
        <v>3.82</v>
      </c>
      <c r="N198">
        <v>49.9</v>
      </c>
    </row>
    <row r="199" spans="1:14" x14ac:dyDescent="0.35">
      <c r="A199">
        <v>11900</v>
      </c>
      <c r="B199">
        <v>7.52</v>
      </c>
      <c r="C199">
        <v>5.28</v>
      </c>
      <c r="D199">
        <v>6.76</v>
      </c>
      <c r="E199">
        <v>8.74</v>
      </c>
      <c r="F199">
        <v>9.11</v>
      </c>
      <c r="G199">
        <v>9.0299999999999994</v>
      </c>
      <c r="H199">
        <v>7.52</v>
      </c>
      <c r="I199">
        <v>5.65</v>
      </c>
      <c r="J199">
        <v>4.84</v>
      </c>
      <c r="K199">
        <v>4.5999999999999996</v>
      </c>
      <c r="L199">
        <v>4.6500000000000004</v>
      </c>
      <c r="M199">
        <v>3.85</v>
      </c>
      <c r="N199">
        <v>49.9</v>
      </c>
    </row>
    <row r="200" spans="1:14" x14ac:dyDescent="0.35">
      <c r="A200">
        <v>12000</v>
      </c>
      <c r="B200">
        <v>7.61</v>
      </c>
      <c r="C200">
        <v>5.29</v>
      </c>
      <c r="D200">
        <v>6.8</v>
      </c>
      <c r="E200">
        <v>8.83</v>
      </c>
      <c r="F200">
        <v>9.24</v>
      </c>
      <c r="G200">
        <v>9.15</v>
      </c>
      <c r="H200">
        <v>7.61</v>
      </c>
      <c r="I200">
        <v>5.74</v>
      </c>
      <c r="J200">
        <v>4.88</v>
      </c>
      <c r="K200">
        <v>4.63</v>
      </c>
      <c r="L200">
        <v>4.66</v>
      </c>
      <c r="M200">
        <v>3.86</v>
      </c>
      <c r="N200">
        <v>49.9</v>
      </c>
    </row>
    <row r="201" spans="1:14" x14ac:dyDescent="0.35">
      <c r="A201">
        <v>12100</v>
      </c>
      <c r="B201">
        <v>7.67</v>
      </c>
      <c r="C201">
        <v>5.27</v>
      </c>
      <c r="D201">
        <v>6.87</v>
      </c>
      <c r="E201">
        <v>8.9</v>
      </c>
      <c r="F201">
        <v>9.35</v>
      </c>
      <c r="G201">
        <v>9.2100000000000009</v>
      </c>
      <c r="H201">
        <v>7.67</v>
      </c>
      <c r="I201">
        <v>5.83</v>
      </c>
      <c r="J201">
        <v>4.93</v>
      </c>
      <c r="K201">
        <v>4.66</v>
      </c>
      <c r="L201">
        <v>4.7</v>
      </c>
      <c r="M201">
        <v>3.87</v>
      </c>
      <c r="N201">
        <v>50</v>
      </c>
    </row>
    <row r="202" spans="1:14" x14ac:dyDescent="0.35">
      <c r="A202">
        <v>12200</v>
      </c>
      <c r="B202">
        <v>7.79</v>
      </c>
      <c r="C202">
        <v>5.31</v>
      </c>
      <c r="D202">
        <v>6.97</v>
      </c>
      <c r="E202">
        <v>9.02</v>
      </c>
      <c r="F202">
        <v>9.42</v>
      </c>
      <c r="G202">
        <v>9.31</v>
      </c>
      <c r="H202">
        <v>7.79</v>
      </c>
      <c r="I202">
        <v>5.92</v>
      </c>
      <c r="J202">
        <v>5</v>
      </c>
      <c r="K202">
        <v>4.68</v>
      </c>
      <c r="L202">
        <v>4.72</v>
      </c>
      <c r="M202">
        <v>3.92</v>
      </c>
      <c r="N202">
        <v>50</v>
      </c>
    </row>
    <row r="203" spans="1:14" x14ac:dyDescent="0.35">
      <c r="A203">
        <v>12300</v>
      </c>
      <c r="B203">
        <v>7.92</v>
      </c>
      <c r="C203">
        <v>5.31</v>
      </c>
      <c r="D203">
        <v>7.04</v>
      </c>
      <c r="E203">
        <v>9.2200000000000006</v>
      </c>
      <c r="F203">
        <v>9.51</v>
      </c>
      <c r="G203">
        <v>9.4</v>
      </c>
      <c r="H203">
        <v>7.92</v>
      </c>
      <c r="I203">
        <v>6</v>
      </c>
      <c r="J203">
        <v>5.04</v>
      </c>
      <c r="K203">
        <v>4.72</v>
      </c>
      <c r="L203">
        <v>4.7300000000000004</v>
      </c>
      <c r="M203">
        <v>3.93</v>
      </c>
      <c r="N203">
        <v>50.1</v>
      </c>
    </row>
    <row r="204" spans="1:14" x14ac:dyDescent="0.35">
      <c r="A204">
        <v>12400</v>
      </c>
      <c r="B204">
        <v>8.02</v>
      </c>
      <c r="C204">
        <v>5.28</v>
      </c>
      <c r="D204">
        <v>7.08</v>
      </c>
      <c r="E204">
        <v>9.2200000000000006</v>
      </c>
      <c r="F204">
        <v>9.6999999999999993</v>
      </c>
      <c r="G204">
        <v>9.48</v>
      </c>
      <c r="H204">
        <v>8.02</v>
      </c>
      <c r="I204">
        <v>6.15</v>
      </c>
      <c r="J204">
        <v>5.13</v>
      </c>
      <c r="K204">
        <v>4.76</v>
      </c>
      <c r="L204">
        <v>4.76</v>
      </c>
      <c r="M204">
        <v>3.98</v>
      </c>
      <c r="N204">
        <v>50.1</v>
      </c>
    </row>
    <row r="205" spans="1:14" x14ac:dyDescent="0.35">
      <c r="A205">
        <v>12500</v>
      </c>
      <c r="B205">
        <v>8.11</v>
      </c>
      <c r="C205">
        <v>5.31</v>
      </c>
      <c r="D205">
        <v>7.13</v>
      </c>
      <c r="E205">
        <v>9.24</v>
      </c>
      <c r="F205">
        <v>9.9</v>
      </c>
      <c r="G205">
        <v>9.61</v>
      </c>
      <c r="H205">
        <v>8.11</v>
      </c>
      <c r="I205">
        <v>6.23</v>
      </c>
      <c r="J205">
        <v>5.18</v>
      </c>
      <c r="K205">
        <v>4.78</v>
      </c>
      <c r="L205">
        <v>4.7699999999999996</v>
      </c>
      <c r="M205">
        <v>3.98</v>
      </c>
      <c r="N205">
        <v>50.1</v>
      </c>
    </row>
    <row r="206" spans="1:14" x14ac:dyDescent="0.35">
      <c r="A206">
        <v>12600</v>
      </c>
      <c r="B206">
        <v>8.25</v>
      </c>
      <c r="C206">
        <v>5.26</v>
      </c>
      <c r="D206">
        <v>7.14</v>
      </c>
      <c r="E206">
        <v>9.3699999999999992</v>
      </c>
      <c r="F206">
        <v>10.130000000000001</v>
      </c>
      <c r="G206">
        <v>9.74</v>
      </c>
      <c r="H206">
        <v>8.25</v>
      </c>
      <c r="I206">
        <v>6.36</v>
      </c>
      <c r="J206">
        <v>5.25</v>
      </c>
      <c r="K206">
        <v>4.83</v>
      </c>
      <c r="L206">
        <v>4.79</v>
      </c>
      <c r="M206">
        <v>4</v>
      </c>
      <c r="N206">
        <v>50.1</v>
      </c>
    </row>
    <row r="207" spans="1:14" x14ac:dyDescent="0.35">
      <c r="A207">
        <v>12700</v>
      </c>
      <c r="B207">
        <v>8.36</v>
      </c>
      <c r="C207">
        <v>5.3</v>
      </c>
      <c r="D207">
        <v>7.15</v>
      </c>
      <c r="E207">
        <v>9.52</v>
      </c>
      <c r="F207">
        <v>10.34</v>
      </c>
      <c r="G207">
        <v>9.83</v>
      </c>
      <c r="H207">
        <v>8.36</v>
      </c>
      <c r="I207">
        <v>6.45</v>
      </c>
      <c r="J207">
        <v>5.31</v>
      </c>
      <c r="K207">
        <v>4.88</v>
      </c>
      <c r="L207">
        <v>4.83</v>
      </c>
      <c r="M207">
        <v>4.04</v>
      </c>
      <c r="N207">
        <v>50.1</v>
      </c>
    </row>
    <row r="208" spans="1:14" x14ac:dyDescent="0.35">
      <c r="A208">
        <v>12800</v>
      </c>
      <c r="B208">
        <v>8.4600000000000009</v>
      </c>
      <c r="C208">
        <v>5.35</v>
      </c>
      <c r="D208">
        <v>7.19</v>
      </c>
      <c r="E208">
        <v>9.52</v>
      </c>
      <c r="F208">
        <v>10.31</v>
      </c>
      <c r="G208">
        <v>9.94</v>
      </c>
      <c r="H208">
        <v>8.4600000000000009</v>
      </c>
      <c r="I208">
        <v>6.55</v>
      </c>
      <c r="J208">
        <v>5.37</v>
      </c>
      <c r="K208">
        <v>4.8600000000000003</v>
      </c>
      <c r="L208">
        <v>4.82</v>
      </c>
      <c r="M208">
        <v>4.05</v>
      </c>
      <c r="N208">
        <v>50.1</v>
      </c>
    </row>
    <row r="209" spans="1:14" x14ac:dyDescent="0.35">
      <c r="A209">
        <v>12900</v>
      </c>
      <c r="B209">
        <v>8.56</v>
      </c>
      <c r="C209">
        <v>5.33</v>
      </c>
      <c r="D209">
        <v>7.25</v>
      </c>
      <c r="E209">
        <v>9.35</v>
      </c>
      <c r="F209">
        <v>9.25</v>
      </c>
      <c r="G209">
        <v>9.9499999999999993</v>
      </c>
      <c r="H209">
        <v>8.56</v>
      </c>
      <c r="I209">
        <v>6.67</v>
      </c>
      <c r="J209">
        <v>5.48</v>
      </c>
      <c r="K209">
        <v>4.91</v>
      </c>
      <c r="L209">
        <v>4.88</v>
      </c>
      <c r="M209">
        <v>4.08</v>
      </c>
      <c r="N209">
        <v>50.1</v>
      </c>
    </row>
    <row r="210" spans="1:14" x14ac:dyDescent="0.35">
      <c r="A210">
        <v>13000</v>
      </c>
      <c r="B210">
        <v>8.94</v>
      </c>
      <c r="C210">
        <v>5.32</v>
      </c>
      <c r="D210">
        <v>7.27</v>
      </c>
      <c r="E210">
        <v>9.41</v>
      </c>
      <c r="F210">
        <v>10.220000000000001</v>
      </c>
      <c r="G210">
        <v>10.18</v>
      </c>
      <c r="H210">
        <v>8.94</v>
      </c>
      <c r="I210">
        <v>6.9</v>
      </c>
      <c r="J210">
        <v>5.56</v>
      </c>
      <c r="K210">
        <v>5.35</v>
      </c>
      <c r="L210">
        <v>4.93</v>
      </c>
      <c r="M210">
        <v>4.12</v>
      </c>
      <c r="N210">
        <v>49.9</v>
      </c>
    </row>
    <row r="211" spans="1:14" x14ac:dyDescent="0.35">
      <c r="A211">
        <v>13100</v>
      </c>
      <c r="B211">
        <v>9.06</v>
      </c>
      <c r="C211">
        <v>5.33</v>
      </c>
      <c r="D211">
        <v>7.29</v>
      </c>
      <c r="E211">
        <v>9.49</v>
      </c>
      <c r="F211">
        <v>10.17</v>
      </c>
      <c r="G211">
        <v>10.25</v>
      </c>
      <c r="H211">
        <v>9.06</v>
      </c>
      <c r="I211">
        <v>7.04</v>
      </c>
      <c r="J211">
        <v>5.68</v>
      </c>
      <c r="K211">
        <v>5.41</v>
      </c>
      <c r="L211">
        <v>5.0199999999999996</v>
      </c>
      <c r="M211">
        <v>4.21</v>
      </c>
      <c r="N211">
        <v>49.9</v>
      </c>
    </row>
    <row r="212" spans="1:14" x14ac:dyDescent="0.35">
      <c r="A212">
        <v>13200</v>
      </c>
      <c r="B212">
        <v>9.35</v>
      </c>
      <c r="C212">
        <v>5.34</v>
      </c>
      <c r="D212">
        <v>7.34</v>
      </c>
      <c r="E212">
        <v>9.6300000000000008</v>
      </c>
      <c r="F212">
        <v>10.55</v>
      </c>
      <c r="G212">
        <v>10.58</v>
      </c>
      <c r="H212">
        <v>9.35</v>
      </c>
      <c r="I212">
        <v>7.18</v>
      </c>
      <c r="J212">
        <v>5.77</v>
      </c>
      <c r="K212">
        <v>5.46</v>
      </c>
      <c r="L212">
        <v>5.09</v>
      </c>
      <c r="M212">
        <v>4.33</v>
      </c>
      <c r="N212">
        <v>49.9</v>
      </c>
    </row>
    <row r="213" spans="1:14" x14ac:dyDescent="0.35">
      <c r="A213">
        <v>13300</v>
      </c>
      <c r="B213">
        <v>9.5500000000000007</v>
      </c>
      <c r="C213">
        <v>5.36</v>
      </c>
      <c r="D213">
        <v>7.35</v>
      </c>
      <c r="E213">
        <v>9.67</v>
      </c>
      <c r="F213">
        <v>10.63</v>
      </c>
      <c r="G213">
        <v>10.75</v>
      </c>
      <c r="H213">
        <v>9.5500000000000007</v>
      </c>
      <c r="I213">
        <v>7.31</v>
      </c>
      <c r="J213">
        <v>5.85</v>
      </c>
      <c r="K213">
        <v>5.48</v>
      </c>
      <c r="L213">
        <v>5.14</v>
      </c>
      <c r="M213">
        <v>4.41</v>
      </c>
      <c r="N213">
        <v>49.9</v>
      </c>
    </row>
    <row r="214" spans="1:14" x14ac:dyDescent="0.35">
      <c r="A214">
        <v>13400</v>
      </c>
      <c r="B214">
        <v>9.69</v>
      </c>
      <c r="C214">
        <v>5.36</v>
      </c>
      <c r="D214">
        <v>7.34</v>
      </c>
      <c r="E214">
        <v>9.76</v>
      </c>
      <c r="F214">
        <v>10.7</v>
      </c>
      <c r="G214">
        <v>10.89</v>
      </c>
      <c r="H214">
        <v>9.69</v>
      </c>
      <c r="I214">
        <v>7.47</v>
      </c>
      <c r="J214">
        <v>6</v>
      </c>
      <c r="K214">
        <v>5.55</v>
      </c>
      <c r="L214">
        <v>5.19</v>
      </c>
      <c r="M214">
        <v>4.46</v>
      </c>
      <c r="N214">
        <v>49.9</v>
      </c>
    </row>
    <row r="215" spans="1:14" x14ac:dyDescent="0.35">
      <c r="A215">
        <v>13500</v>
      </c>
      <c r="B215">
        <v>10.06</v>
      </c>
      <c r="C215">
        <v>5.36</v>
      </c>
      <c r="D215">
        <v>7.36</v>
      </c>
      <c r="E215">
        <v>9.82</v>
      </c>
      <c r="F215">
        <v>10.85</v>
      </c>
      <c r="G215">
        <v>11.07</v>
      </c>
      <c r="H215">
        <v>10.06</v>
      </c>
      <c r="I215">
        <v>7.7</v>
      </c>
      <c r="J215">
        <v>6.13</v>
      </c>
      <c r="K215">
        <v>5.61</v>
      </c>
      <c r="L215">
        <v>5.28</v>
      </c>
      <c r="M215">
        <v>4.5199999999999996</v>
      </c>
      <c r="N215">
        <v>50</v>
      </c>
    </row>
    <row r="216" spans="1:14" x14ac:dyDescent="0.35">
      <c r="A216">
        <v>13600</v>
      </c>
      <c r="B216">
        <v>10.17</v>
      </c>
      <c r="C216">
        <v>5.37</v>
      </c>
      <c r="D216">
        <v>7.37</v>
      </c>
      <c r="E216">
        <v>9.8800000000000008</v>
      </c>
      <c r="F216">
        <v>10.82</v>
      </c>
      <c r="G216">
        <v>11.34</v>
      </c>
      <c r="H216">
        <v>10.17</v>
      </c>
      <c r="I216">
        <v>7.99</v>
      </c>
      <c r="J216">
        <v>6.28</v>
      </c>
      <c r="K216">
        <v>5.66</v>
      </c>
      <c r="L216">
        <v>5.39</v>
      </c>
      <c r="M216">
        <v>4.55</v>
      </c>
      <c r="N216">
        <v>50</v>
      </c>
    </row>
    <row r="217" spans="1:14" x14ac:dyDescent="0.35">
      <c r="A217">
        <v>13700</v>
      </c>
      <c r="B217">
        <v>10.76</v>
      </c>
      <c r="C217">
        <v>5.34</v>
      </c>
      <c r="D217">
        <v>7.35</v>
      </c>
      <c r="E217">
        <v>9.9600000000000009</v>
      </c>
      <c r="F217">
        <v>10.77</v>
      </c>
      <c r="G217">
        <v>11.66</v>
      </c>
      <c r="H217">
        <v>10.76</v>
      </c>
      <c r="I217">
        <v>8.24</v>
      </c>
      <c r="J217">
        <v>6.42</v>
      </c>
      <c r="K217">
        <v>5.69</v>
      </c>
      <c r="L217">
        <v>5.42</v>
      </c>
      <c r="M217">
        <v>4.62</v>
      </c>
      <c r="N217">
        <v>50</v>
      </c>
    </row>
    <row r="218" spans="1:14" x14ac:dyDescent="0.35">
      <c r="A218">
        <v>13800</v>
      </c>
      <c r="B218">
        <v>11.08</v>
      </c>
      <c r="C218">
        <v>5.35</v>
      </c>
      <c r="D218">
        <v>7.37</v>
      </c>
      <c r="E218">
        <v>10.01</v>
      </c>
      <c r="F218">
        <v>10.82</v>
      </c>
      <c r="G218">
        <v>12.08</v>
      </c>
      <c r="H218">
        <v>11.08</v>
      </c>
      <c r="I218">
        <v>8.4700000000000006</v>
      </c>
      <c r="J218">
        <v>6.55</v>
      </c>
      <c r="K218">
        <v>5.78</v>
      </c>
      <c r="L218">
        <v>5.48</v>
      </c>
      <c r="M218">
        <v>4.66</v>
      </c>
      <c r="N218">
        <v>50.1</v>
      </c>
    </row>
    <row r="219" spans="1:14" x14ac:dyDescent="0.35">
      <c r="A219">
        <v>13900</v>
      </c>
      <c r="B219">
        <v>11.45</v>
      </c>
      <c r="C219">
        <v>5.34</v>
      </c>
      <c r="D219">
        <v>7.38</v>
      </c>
      <c r="E219">
        <v>10.07</v>
      </c>
      <c r="F219">
        <v>10.84</v>
      </c>
      <c r="G219">
        <v>12.4</v>
      </c>
      <c r="H219">
        <v>11.45</v>
      </c>
      <c r="I219">
        <v>8.73</v>
      </c>
      <c r="J219">
        <v>6.69</v>
      </c>
      <c r="K219">
        <v>5.86</v>
      </c>
      <c r="L219">
        <v>5.58</v>
      </c>
      <c r="M219">
        <v>4.7</v>
      </c>
      <c r="N219">
        <v>50.1</v>
      </c>
    </row>
    <row r="220" spans="1:14" x14ac:dyDescent="0.35">
      <c r="A220">
        <v>14000</v>
      </c>
      <c r="B220">
        <v>11.75</v>
      </c>
      <c r="C220">
        <v>5.33</v>
      </c>
      <c r="D220">
        <v>7.37</v>
      </c>
      <c r="E220">
        <v>10.130000000000001</v>
      </c>
      <c r="F220">
        <v>10.92</v>
      </c>
      <c r="G220">
        <v>12.72</v>
      </c>
      <c r="H220">
        <v>11.75</v>
      </c>
      <c r="I220">
        <v>9.09</v>
      </c>
      <c r="J220">
        <v>6.93</v>
      </c>
      <c r="K220">
        <v>5.94</v>
      </c>
      <c r="L220">
        <v>5.62</v>
      </c>
      <c r="M220">
        <v>4.72</v>
      </c>
      <c r="N220">
        <v>50.1</v>
      </c>
    </row>
    <row r="221" spans="1:14" x14ac:dyDescent="0.35">
      <c r="A221">
        <v>14100</v>
      </c>
      <c r="B221">
        <v>12.34</v>
      </c>
      <c r="C221">
        <v>5.35</v>
      </c>
      <c r="D221">
        <v>7.34</v>
      </c>
      <c r="E221">
        <v>10.26</v>
      </c>
      <c r="F221">
        <v>11.07</v>
      </c>
      <c r="G221">
        <v>13.02</v>
      </c>
      <c r="H221">
        <v>12.34</v>
      </c>
      <c r="I221">
        <v>9.52</v>
      </c>
      <c r="J221">
        <v>7.14</v>
      </c>
      <c r="K221">
        <v>6.01</v>
      </c>
      <c r="L221">
        <v>5.7</v>
      </c>
      <c r="M221">
        <v>4.76</v>
      </c>
      <c r="N221">
        <v>50.1</v>
      </c>
    </row>
    <row r="222" spans="1:14" x14ac:dyDescent="0.35">
      <c r="A222">
        <v>14200</v>
      </c>
      <c r="B222">
        <v>12.99</v>
      </c>
      <c r="C222">
        <v>5.38</v>
      </c>
      <c r="D222">
        <v>7.45</v>
      </c>
      <c r="E222">
        <v>10.34</v>
      </c>
      <c r="F222">
        <v>11.29</v>
      </c>
      <c r="G222">
        <v>13.47</v>
      </c>
      <c r="H222">
        <v>12.99</v>
      </c>
      <c r="I222">
        <v>9.91</v>
      </c>
      <c r="J222">
        <v>7.34</v>
      </c>
      <c r="K222">
        <v>6.08</v>
      </c>
      <c r="L222">
        <v>5.77</v>
      </c>
      <c r="M222">
        <v>4.79</v>
      </c>
      <c r="N222">
        <v>50.1</v>
      </c>
    </row>
    <row r="223" spans="1:14" x14ac:dyDescent="0.35">
      <c r="A223">
        <v>14300</v>
      </c>
      <c r="B223">
        <v>13.45</v>
      </c>
      <c r="C223">
        <v>5.46</v>
      </c>
      <c r="D223">
        <v>7.46</v>
      </c>
      <c r="E223">
        <v>10.39</v>
      </c>
      <c r="F223">
        <v>13.8</v>
      </c>
      <c r="G223">
        <v>15.63</v>
      </c>
      <c r="H223">
        <v>13.45</v>
      </c>
      <c r="I223">
        <v>10.29</v>
      </c>
      <c r="J223">
        <v>7.62</v>
      </c>
      <c r="K223">
        <v>6.19</v>
      </c>
      <c r="L223">
        <v>5.83</v>
      </c>
      <c r="M223">
        <v>4.8600000000000003</v>
      </c>
      <c r="N223">
        <v>50.1</v>
      </c>
    </row>
    <row r="224" spans="1:14" x14ac:dyDescent="0.35">
      <c r="A224">
        <v>14400</v>
      </c>
      <c r="B224">
        <v>14.34</v>
      </c>
      <c r="C224">
        <v>5.47</v>
      </c>
      <c r="D224">
        <v>7.44</v>
      </c>
      <c r="E224">
        <v>10.46</v>
      </c>
      <c r="F224">
        <v>14.06</v>
      </c>
      <c r="G224">
        <v>16.09</v>
      </c>
      <c r="H224">
        <v>14.34</v>
      </c>
      <c r="I224">
        <v>10.83</v>
      </c>
      <c r="J224">
        <v>7.91</v>
      </c>
      <c r="K224">
        <v>6.31</v>
      </c>
      <c r="L224">
        <v>5.94</v>
      </c>
      <c r="M224">
        <v>4.9400000000000004</v>
      </c>
      <c r="N224">
        <v>50</v>
      </c>
    </row>
    <row r="225" spans="1:14" x14ac:dyDescent="0.35">
      <c r="A225">
        <v>14500</v>
      </c>
      <c r="B225">
        <v>14.98</v>
      </c>
      <c r="C225">
        <v>5.48</v>
      </c>
      <c r="D225">
        <v>7.43</v>
      </c>
      <c r="E225">
        <v>10.6</v>
      </c>
      <c r="F225">
        <v>14.41</v>
      </c>
      <c r="G225">
        <v>16.64</v>
      </c>
      <c r="H225">
        <v>14.98</v>
      </c>
      <c r="I225">
        <v>11.42</v>
      </c>
      <c r="J225">
        <v>8.2899999999999991</v>
      </c>
      <c r="K225">
        <v>6.45</v>
      </c>
      <c r="L225">
        <v>6.06</v>
      </c>
      <c r="M225">
        <v>5.01</v>
      </c>
      <c r="N225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2020-10-15T14:41:33Z</dcterms:modified>
</cp:coreProperties>
</file>