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Latest_Data/"/>
    </mc:Choice>
  </mc:AlternateContent>
  <xr:revisionPtr revIDLastSave="3505" documentId="8_{54F0F71C-3385-4106-9B3D-BF7F62A7E607}" xr6:coauthVersionLast="47" xr6:coauthVersionMax="47" xr10:uidLastSave="{CED64C0A-572D-407D-9F7F-593097492A81}"/>
  <bookViews>
    <workbookView xWindow="-108" yWindow="-108" windowWidth="23256" windowHeight="1245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<sst xmlns="http://schemas.openxmlformats.org/spreadsheetml/2006/main" count="62" uniqueCount="60">
  <si>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</si>
  <si>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</si>
  <si>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</si>
  <si>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</si>
  <si>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</si>
  <si>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</si>
  <si>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</si>
  <si>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</si>
  <si>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</si>
  <si>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</si>
  <si>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</si>
  <si>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</si>
  <si>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</si>
  <si>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</si>
  <si>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</si>
  <si>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</si>
  <si>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</si>
  <si>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</si>
  <si>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</si>
  <si>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</si>
  <si>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</si>
  <si>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</si>
  <si>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</si>
  <si>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</si>
  <si>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</si>
  <si>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</si>
  <si>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</si>
  <si>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</si>
  <si>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</si>
  <si>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</si>
  <si>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</si>
  <si>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</si>
  <si>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</si>
  <si>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</si>
  <si>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</si>
  <si>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</si>
  <si>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</si>
  <si>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</si>
  <si>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</si>
  <si>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</si>
  <si>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</si>
  <si>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</si>
  <si>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</si>
  <si>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</si>
  <si>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</si>
  <si>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</si>
  <si>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</si>
  <si>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</si>
  <si>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</si>
  <si>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</si>
  <si>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</si>
  <si>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</si>
  <si>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</si>
  <si>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</si>
  <si>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</si>
  <si>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</si>
  <si>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</si>
  <si>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</si>
  <si>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A1AC08L07</t>
  </si>
  <si>
    <t>A1AC11L07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</si>
</sst>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6.4000000000000001E-2</c:v>
                </c:pt>
                <c:pt idx="3">
                  <c:v>0.122</c:v>
                </c:pt>
                <c:pt idx="4">
                  <c:v>0.16400000000000001</c:v>
                </c:pt>
                <c:pt idx="5">
                  <c:v>0.20400000000000001</c:v>
                </c:pt>
                <c:pt idx="6">
                  <c:v>0.24399999999999999</c:v>
                </c:pt>
                <c:pt idx="7">
                  <c:v>0.27200000000000002</c:v>
                </c:pt>
                <c:pt idx="8">
                  <c:v>0.3</c:v>
                </c:pt>
                <c:pt idx="9">
                  <c:v>0.32600000000000001</c:v>
                </c:pt>
                <c:pt idx="10">
                  <c:v>0.50800000000000001</c:v>
                </c:pt>
                <c:pt idx="11">
                  <c:v>0.63400000000000001</c:v>
                </c:pt>
                <c:pt idx="12">
                  <c:v>0.72799999999999998</c:v>
                </c:pt>
                <c:pt idx="13">
                  <c:v>0.79399999999999993</c:v>
                </c:pt>
                <c:pt idx="14">
                  <c:v>0.85600000000000009</c:v>
                </c:pt>
                <c:pt idx="15">
                  <c:v>0.90599999999999992</c:v>
                </c:pt>
                <c:pt idx="16">
                  <c:v>0.95400000000000007</c:v>
                </c:pt>
                <c:pt idx="17">
                  <c:v>1</c:v>
                </c:pt>
                <c:pt idx="18">
                  <c:v>1.04</c:v>
                </c:pt>
                <c:pt idx="19">
                  <c:v>1.08</c:v>
                </c:pt>
                <c:pt idx="20">
                  <c:v>1.1179999999999999</c:v>
                </c:pt>
                <c:pt idx="21">
                  <c:v>1.1539999999999999</c:v>
                </c:pt>
                <c:pt idx="22">
                  <c:v>1.19</c:v>
                </c:pt>
                <c:pt idx="23">
                  <c:v>1.222</c:v>
                </c:pt>
                <c:pt idx="24">
                  <c:v>1.2500000000000002</c:v>
                </c:pt>
                <c:pt idx="25">
                  <c:v>1.2759999999999998</c:v>
                </c:pt>
                <c:pt idx="26">
                  <c:v>1.3080000000000001</c:v>
                </c:pt>
                <c:pt idx="27">
                  <c:v>1.3320000000000001</c:v>
                </c:pt>
                <c:pt idx="28">
                  <c:v>1.3540000000000001</c:v>
                </c:pt>
                <c:pt idx="29">
                  <c:v>1.3820000000000001</c:v>
                </c:pt>
                <c:pt idx="30">
                  <c:v>1.3980000000000001</c:v>
                </c:pt>
                <c:pt idx="31">
                  <c:v>1.4179999999999999</c:v>
                </c:pt>
                <c:pt idx="32">
                  <c:v>1.4380000000000002</c:v>
                </c:pt>
                <c:pt idx="33">
                  <c:v>1.458</c:v>
                </c:pt>
                <c:pt idx="34">
                  <c:v>1.4840000000000002</c:v>
                </c:pt>
                <c:pt idx="35">
                  <c:v>1.502</c:v>
                </c:pt>
                <c:pt idx="36">
                  <c:v>1.5139999999999998</c:v>
                </c:pt>
                <c:pt idx="37">
                  <c:v>1.53</c:v>
                </c:pt>
                <c:pt idx="38">
                  <c:v>1.5479999999999998</c:v>
                </c:pt>
                <c:pt idx="39">
                  <c:v>1.5639999999999998</c:v>
                </c:pt>
                <c:pt idx="40">
                  <c:v>1.5859999999999999</c:v>
                </c:pt>
                <c:pt idx="41">
                  <c:v>1.6</c:v>
                </c:pt>
                <c:pt idx="42">
                  <c:v>1.6160000000000001</c:v>
                </c:pt>
                <c:pt idx="43">
                  <c:v>1.6320000000000001</c:v>
                </c:pt>
                <c:pt idx="44">
                  <c:v>1.6479999999999997</c:v>
                </c:pt>
                <c:pt idx="45">
                  <c:v>1.6640000000000001</c:v>
                </c:pt>
                <c:pt idx="46">
                  <c:v>1.6780000000000002</c:v>
                </c:pt>
                <c:pt idx="47">
                  <c:v>1.6920000000000002</c:v>
                </c:pt>
                <c:pt idx="48">
                  <c:v>1.7040000000000002</c:v>
                </c:pt>
                <c:pt idx="49">
                  <c:v>1.718</c:v>
                </c:pt>
                <c:pt idx="50">
                  <c:v>1.7339999999999995</c:v>
                </c:pt>
                <c:pt idx="51">
                  <c:v>1.75</c:v>
                </c:pt>
                <c:pt idx="52">
                  <c:v>1.762</c:v>
                </c:pt>
                <c:pt idx="53">
                  <c:v>1.7719999999999998</c:v>
                </c:pt>
                <c:pt idx="54">
                  <c:v>1.7879999999999998</c:v>
                </c:pt>
                <c:pt idx="55">
                  <c:v>1.798</c:v>
                </c:pt>
                <c:pt idx="56">
                  <c:v>1.8099999999999998</c:v>
                </c:pt>
                <c:pt idx="57">
                  <c:v>1.8259999999999998</c:v>
                </c:pt>
                <c:pt idx="58">
                  <c:v>1.8320000000000001</c:v>
                </c:pt>
                <c:pt idx="59">
                  <c:v>1.8660000000000001</c:v>
                </c:pt>
                <c:pt idx="60">
                  <c:v>1.8980000000000001</c:v>
                </c:pt>
                <c:pt idx="61">
                  <c:v>1.9240000000000002</c:v>
                </c:pt>
                <c:pt idx="62">
                  <c:v>1.956</c:v>
                </c:pt>
                <c:pt idx="63">
                  <c:v>1.9779999999999998</c:v>
                </c:pt>
                <c:pt idx="64">
                  <c:v>2.008</c:v>
                </c:pt>
                <c:pt idx="65">
                  <c:v>2.0339999999999998</c:v>
                </c:pt>
                <c:pt idx="66">
                  <c:v>2.0579999999999998</c:v>
                </c:pt>
                <c:pt idx="67">
                  <c:v>2.0819999999999999</c:v>
                </c:pt>
                <c:pt idx="68">
                  <c:v>2.1079999999999997</c:v>
                </c:pt>
                <c:pt idx="69">
                  <c:v>2.1260000000000003</c:v>
                </c:pt>
                <c:pt idx="70">
                  <c:v>2.1480000000000001</c:v>
                </c:pt>
                <c:pt idx="71">
                  <c:v>2.1680000000000001</c:v>
                </c:pt>
                <c:pt idx="72">
                  <c:v>2.1879999999999997</c:v>
                </c:pt>
                <c:pt idx="73">
                  <c:v>2.21</c:v>
                </c:pt>
                <c:pt idx="74">
                  <c:v>2.23</c:v>
                </c:pt>
                <c:pt idx="75">
                  <c:v>2.2480000000000002</c:v>
                </c:pt>
                <c:pt idx="76">
                  <c:v>2.266</c:v>
                </c:pt>
                <c:pt idx="77">
                  <c:v>2.2859999999999996</c:v>
                </c:pt>
                <c:pt idx="78">
                  <c:v>2.3020000000000005</c:v>
                </c:pt>
                <c:pt idx="79">
                  <c:v>2.3220000000000001</c:v>
                </c:pt>
                <c:pt idx="80">
                  <c:v>2.3359999999999999</c:v>
                </c:pt>
                <c:pt idx="81">
                  <c:v>2.3579999999999997</c:v>
                </c:pt>
                <c:pt idx="82">
                  <c:v>2.3760000000000003</c:v>
                </c:pt>
                <c:pt idx="83">
                  <c:v>2.3939999999999997</c:v>
                </c:pt>
                <c:pt idx="84">
                  <c:v>2.41</c:v>
                </c:pt>
                <c:pt idx="85">
                  <c:v>2.4240000000000004</c:v>
                </c:pt>
                <c:pt idx="86">
                  <c:v>2.4400000000000004</c:v>
                </c:pt>
                <c:pt idx="87">
                  <c:v>2.46</c:v>
                </c:pt>
                <c:pt idx="88">
                  <c:v>2.48</c:v>
                </c:pt>
                <c:pt idx="89">
                  <c:v>2.4939999999999998</c:v>
                </c:pt>
                <c:pt idx="90">
                  <c:v>2.5100000000000002</c:v>
                </c:pt>
                <c:pt idx="91">
                  <c:v>2.5300000000000002</c:v>
                </c:pt>
                <c:pt idx="92">
                  <c:v>2.5460000000000003</c:v>
                </c:pt>
                <c:pt idx="93">
                  <c:v>2.5619999999999998</c:v>
                </c:pt>
                <c:pt idx="94">
                  <c:v>2.5759999999999996</c:v>
                </c:pt>
                <c:pt idx="95">
                  <c:v>2.59</c:v>
                </c:pt>
                <c:pt idx="96">
                  <c:v>2.6060000000000003</c:v>
                </c:pt>
                <c:pt idx="97">
                  <c:v>2.6219999999999999</c:v>
                </c:pt>
                <c:pt idx="98">
                  <c:v>2.6340000000000003</c:v>
                </c:pt>
                <c:pt idx="99">
                  <c:v>2.6539999999999999</c:v>
                </c:pt>
                <c:pt idx="100">
                  <c:v>2.6659999999999999</c:v>
                </c:pt>
                <c:pt idx="101">
                  <c:v>2.6799999999999997</c:v>
                </c:pt>
                <c:pt idx="102">
                  <c:v>2.6959999999999997</c:v>
                </c:pt>
                <c:pt idx="103">
                  <c:v>2.71</c:v>
                </c:pt>
                <c:pt idx="104">
                  <c:v>2.7160000000000002</c:v>
                </c:pt>
                <c:pt idx="105">
                  <c:v>2.7359999999999998</c:v>
                </c:pt>
                <c:pt idx="106">
                  <c:v>2.7479999999999998</c:v>
                </c:pt>
                <c:pt idx="107">
                  <c:v>2.766</c:v>
                </c:pt>
                <c:pt idx="108">
                  <c:v>2.7759999999999998</c:v>
                </c:pt>
                <c:pt idx="109">
                  <c:v>2.786</c:v>
                </c:pt>
                <c:pt idx="110">
                  <c:v>2.8020000000000005</c:v>
                </c:pt>
                <c:pt idx="111">
                  <c:v>2.82</c:v>
                </c:pt>
                <c:pt idx="112">
                  <c:v>2.8359999999999999</c:v>
                </c:pt>
                <c:pt idx="113">
                  <c:v>2.8460000000000001</c:v>
                </c:pt>
                <c:pt idx="114">
                  <c:v>2.8639999999999999</c:v>
                </c:pt>
                <c:pt idx="115">
                  <c:v>2.8780000000000001</c:v>
                </c:pt>
                <c:pt idx="116">
                  <c:v>2.8940000000000001</c:v>
                </c:pt>
                <c:pt idx="117">
                  <c:v>2.9080000000000004</c:v>
                </c:pt>
                <c:pt idx="118">
                  <c:v>2.9240000000000004</c:v>
                </c:pt>
                <c:pt idx="119">
                  <c:v>2.9539999999999997</c:v>
                </c:pt>
                <c:pt idx="120">
                  <c:v>2.9859999999999998</c:v>
                </c:pt>
                <c:pt idx="121">
                  <c:v>3.0199999999999996</c:v>
                </c:pt>
                <c:pt idx="122">
                  <c:v>3.0460000000000003</c:v>
                </c:pt>
                <c:pt idx="123">
                  <c:v>3.0780000000000003</c:v>
                </c:pt>
                <c:pt idx="124">
                  <c:v>3.1079999999999997</c:v>
                </c:pt>
                <c:pt idx="125">
                  <c:v>3.1379999999999995</c:v>
                </c:pt>
                <c:pt idx="126">
                  <c:v>3.1660000000000004</c:v>
                </c:pt>
                <c:pt idx="127">
                  <c:v>3.19</c:v>
                </c:pt>
                <c:pt idx="128">
                  <c:v>3.214</c:v>
                </c:pt>
                <c:pt idx="129">
                  <c:v>3.2480000000000002</c:v>
                </c:pt>
                <c:pt idx="130">
                  <c:v>3.274</c:v>
                </c:pt>
                <c:pt idx="131">
                  <c:v>3.306</c:v>
                </c:pt>
                <c:pt idx="132">
                  <c:v>3.3380000000000001</c:v>
                </c:pt>
                <c:pt idx="133">
                  <c:v>3.3679999999999999</c:v>
                </c:pt>
                <c:pt idx="134">
                  <c:v>3.4060000000000001</c:v>
                </c:pt>
                <c:pt idx="135">
                  <c:v>3.4319999999999999</c:v>
                </c:pt>
                <c:pt idx="136">
                  <c:v>3.46</c:v>
                </c:pt>
                <c:pt idx="137">
                  <c:v>3.4900000000000007</c:v>
                </c:pt>
                <c:pt idx="138">
                  <c:v>3.5179999999999998</c:v>
                </c:pt>
                <c:pt idx="139">
                  <c:v>3.5480000000000005</c:v>
                </c:pt>
                <c:pt idx="140">
                  <c:v>3.5740000000000003</c:v>
                </c:pt>
                <c:pt idx="141">
                  <c:v>3.6120000000000005</c:v>
                </c:pt>
                <c:pt idx="142">
                  <c:v>3.6420000000000003</c:v>
                </c:pt>
                <c:pt idx="143">
                  <c:v>3.6739999999999995</c:v>
                </c:pt>
                <c:pt idx="144">
                  <c:v>3.7079999999999997</c:v>
                </c:pt>
                <c:pt idx="145">
                  <c:v>3.742</c:v>
                </c:pt>
                <c:pt idx="146">
                  <c:v>3.78</c:v>
                </c:pt>
                <c:pt idx="147">
                  <c:v>3.8200000000000003</c:v>
                </c:pt>
                <c:pt idx="148">
                  <c:v>3.8460000000000001</c:v>
                </c:pt>
                <c:pt idx="149">
                  <c:v>3.8780000000000001</c:v>
                </c:pt>
                <c:pt idx="150">
                  <c:v>3.9180000000000001</c:v>
                </c:pt>
                <c:pt idx="151">
                  <c:v>3.95</c:v>
                </c:pt>
                <c:pt idx="152">
                  <c:v>3.9880000000000004</c:v>
                </c:pt>
                <c:pt idx="153">
                  <c:v>4.024</c:v>
                </c:pt>
                <c:pt idx="154">
                  <c:v>4.0620000000000003</c:v>
                </c:pt>
                <c:pt idx="155">
                  <c:v>4.1040000000000001</c:v>
                </c:pt>
                <c:pt idx="156">
                  <c:v>4.1440000000000001</c:v>
                </c:pt>
                <c:pt idx="157">
                  <c:v>4.1900000000000004</c:v>
                </c:pt>
                <c:pt idx="158">
                  <c:v>4.234</c:v>
                </c:pt>
                <c:pt idx="159">
                  <c:v>4.282</c:v>
                </c:pt>
                <c:pt idx="160">
                  <c:v>4.32</c:v>
                </c:pt>
                <c:pt idx="161">
                  <c:v>4.37</c:v>
                </c:pt>
                <c:pt idx="162">
                  <c:v>4.4159999999999995</c:v>
                </c:pt>
                <c:pt idx="163">
                  <c:v>4.47</c:v>
                </c:pt>
                <c:pt idx="164">
                  <c:v>4.5200000000000005</c:v>
                </c:pt>
                <c:pt idx="165">
                  <c:v>4.5779999999999994</c:v>
                </c:pt>
                <c:pt idx="166">
                  <c:v>4.6259999999999994</c:v>
                </c:pt>
                <c:pt idx="167">
                  <c:v>4.6920000000000002</c:v>
                </c:pt>
                <c:pt idx="168">
                  <c:v>4.7359999999999998</c:v>
                </c:pt>
                <c:pt idx="169">
                  <c:v>4.7760000000000007</c:v>
                </c:pt>
                <c:pt idx="170">
                  <c:v>4.8420000000000005</c:v>
                </c:pt>
                <c:pt idx="171">
                  <c:v>4.9020000000000001</c:v>
                </c:pt>
                <c:pt idx="172">
                  <c:v>4.9800000000000004</c:v>
                </c:pt>
                <c:pt idx="173">
                  <c:v>5.0600000000000005</c:v>
                </c:pt>
                <c:pt idx="174">
                  <c:v>5.1440000000000001</c:v>
                </c:pt>
                <c:pt idx="175">
                  <c:v>5.2320000000000002</c:v>
                </c:pt>
                <c:pt idx="176">
                  <c:v>5.3020000000000014</c:v>
                </c:pt>
                <c:pt idx="177">
                  <c:v>5.4019999999999992</c:v>
                </c:pt>
                <c:pt idx="178">
                  <c:v>5.4960000000000004</c:v>
                </c:pt>
                <c:pt idx="179">
                  <c:v>5.59</c:v>
                </c:pt>
                <c:pt idx="180">
                  <c:v>5.7039999999999997</c:v>
                </c:pt>
                <c:pt idx="181">
                  <c:v>5.8320000000000007</c:v>
                </c:pt>
                <c:pt idx="182">
                  <c:v>5.9560000000000004</c:v>
                </c:pt>
                <c:pt idx="183">
                  <c:v>6.1120000000000001</c:v>
                </c:pt>
                <c:pt idx="184">
                  <c:v>6.2720000000000002</c:v>
                </c:pt>
                <c:pt idx="185">
                  <c:v>6.4279999999999999</c:v>
                </c:pt>
                <c:pt idx="186">
                  <c:v>6.5840000000000005</c:v>
                </c:pt>
                <c:pt idx="187">
                  <c:v>6.7279999999999998</c:v>
                </c:pt>
                <c:pt idx="188">
                  <c:v>6.8439999999999994</c:v>
                </c:pt>
                <c:pt idx="189">
                  <c:v>7.19</c:v>
                </c:pt>
                <c:pt idx="190">
                  <c:v>7.4279999999999999</c:v>
                </c:pt>
                <c:pt idx="191">
                  <c:v>7.6159999999999997</c:v>
                </c:pt>
                <c:pt idx="192">
                  <c:v>7.8100000000000005</c:v>
                </c:pt>
                <c:pt idx="193">
                  <c:v>8.0220000000000002</c:v>
                </c:pt>
                <c:pt idx="194">
                  <c:v>8.2759999999999998</c:v>
                </c:pt>
                <c:pt idx="195">
                  <c:v>9.0559999999999992</c:v>
                </c:pt>
                <c:pt idx="196">
                  <c:v>9.4340000000000011</c:v>
                </c:pt>
                <c:pt idx="197">
                  <c:v>9.7800000000000011</c:v>
                </c:pt>
                <c:pt idx="198">
                  <c:v>10.262</c:v>
                </c:pt>
                <c:pt idx="199">
                  <c:v>10.693999999999999</c:v>
                </c:pt>
                <c:pt idx="200">
                  <c:v>11.087999999999999</c:v>
                </c:pt>
                <c:pt idx="201">
                  <c:v>10.452</c:v>
                </c:pt>
                <c:pt idx="202">
                  <c:v>12.202000000000002</c:v>
                </c:pt>
                <c:pt idx="203">
                  <c:v>12.591999999999999</c:v>
                </c:pt>
                <c:pt idx="204">
                  <c:v>13.888000000000002</c:v>
                </c:pt>
                <c:pt idx="205">
                  <c:v>14.488</c:v>
                </c:pt>
                <c:pt idx="206">
                  <c:v>15.368</c:v>
                </c:pt>
                <c:pt idx="207">
                  <c:v>15.693999999999999</c:v>
                </c:pt>
                <c:pt idx="208">
                  <c:v>16.207999999999998</c:v>
                </c:pt>
                <c:pt idx="209">
                  <c:v>16.675999999999995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0.1848914300186266</c:v>
                </c:pt>
                <c:pt idx="1">
                  <c:v>0.23827975065300736</c:v>
                </c:pt>
                <c:pt idx="2">
                  <c:v>0.27639682359046586</c:v>
                </c:pt>
                <c:pt idx="3">
                  <c:v>0.30708484166391742</c:v>
                </c:pt>
                <c:pt idx="4">
                  <c:v>0.33321601182437205</c:v>
                </c:pt>
                <c:pt idx="5">
                  <c:v>0.35620911337503308</c:v>
                </c:pt>
                <c:pt idx="6">
                  <c:v>0.37688309394343333</c:v>
                </c:pt>
                <c:pt idx="7">
                  <c:v>0.39575919374566038</c:v>
                </c:pt>
                <c:pt idx="8">
                  <c:v>0.41319236486850808</c:v>
                </c:pt>
                <c:pt idx="9">
                  <c:v>0.42943664020801742</c:v>
                </c:pt>
                <c:pt idx="10">
                  <c:v>0.55344554619397912</c:v>
                </c:pt>
                <c:pt idx="11">
                  <c:v>0.64198577414048019</c:v>
                </c:pt>
                <c:pt idx="12">
                  <c:v>0.71327153177447644</c:v>
                </c:pt>
                <c:pt idx="13">
                  <c:v>0.7739737833415361</c:v>
                </c:pt>
                <c:pt idx="14">
                  <c:v>0.82738777543456021</c:v>
                </c:pt>
                <c:pt idx="15">
                  <c:v>0.87541559115249235</c:v>
                </c:pt>
                <c:pt idx="16">
                  <c:v>0.91926786113971348</c:v>
                </c:pt>
                <c:pt idx="17">
                  <c:v>0.9597689968033104</c:v>
                </c:pt>
                <c:pt idx="18">
                  <c:v>0.99750901560945571</c:v>
                </c:pt>
                <c:pt idx="19">
                  <c:v>1.0329266153916112</c:v>
                </c:pt>
                <c:pt idx="20">
                  <c:v>1.0663580092565859</c:v>
                </c:pt>
                <c:pt idx="21">
                  <c:v>1.098067288663632</c:v>
                </c:pt>
                <c:pt idx="22">
                  <c:v>1.1282661733667529</c:v>
                </c:pt>
                <c:pt idx="23">
                  <c:v>1.1571273444594705</c:v>
                </c:pt>
                <c:pt idx="24">
                  <c:v>1.1847937303937395</c:v>
                </c:pt>
                <c:pt idx="25">
                  <c:v>1.211385148251257</c:v>
                </c:pt>
                <c:pt idx="26">
                  <c:v>1.2370031633646328</c:v>
                </c:pt>
                <c:pt idx="27">
                  <c:v>1.2617347167787285</c:v>
                </c:pt>
                <c:pt idx="28">
                  <c:v>1.2856548807898958</c:v>
                </c:pt>
                <c:pt idx="29">
                  <c:v>1.3088289848726664</c:v>
                </c:pt>
                <c:pt idx="30">
                  <c:v>1.3313142787211816</c:v>
                </c:pt>
                <c:pt idx="31">
                  <c:v>1.3531612494677261</c:v>
                </c:pt>
                <c:pt idx="32">
                  <c:v>1.3744146767719194</c:v>
                </c:pt>
                <c:pt idx="33">
                  <c:v>1.3951144866020131</c:v>
                </c:pt>
                <c:pt idx="34">
                  <c:v>1.4152964485670556</c:v>
                </c:pt>
                <c:pt idx="35">
                  <c:v>1.4349927503342328</c:v>
                </c:pt>
                <c:pt idx="36">
                  <c:v>1.4542324745109008</c:v>
                </c:pt>
                <c:pt idx="37">
                  <c:v>1.4730419974176032</c:v>
                </c:pt>
                <c:pt idx="38">
                  <c:v>1.4914453247774329</c:v>
                </c:pt>
                <c:pt idx="39">
                  <c:v>1.5094643760557163</c:v>
                </c:pt>
                <c:pt idx="40">
                  <c:v>1.5271192266958222</c:v>
                </c:pt>
                <c:pt idx="41">
                  <c:v>1.5444283155971916</c:v>
                </c:pt>
                <c:pt idx="42">
                  <c:v>1.5614086237176266</c:v>
                </c:pt>
                <c:pt idx="43">
                  <c:v>1.5780758285438834</c:v>
                </c:pt>
                <c:pt idx="44">
                  <c:v>1.5944444382827618</c:v>
                </c:pt>
                <c:pt idx="45">
                  <c:v>1.6105279089207247</c:v>
                </c:pt>
                <c:pt idx="46">
                  <c:v>1.6263387467400228</c:v>
                </c:pt>
                <c:pt idx="47">
                  <c:v>1.6418885984309595</c:v>
                </c:pt>
                <c:pt idx="48">
                  <c:v>1.6571883305786776</c:v>
                </c:pt>
                <c:pt idx="49">
                  <c:v>1.6722481000100544</c:v>
                </c:pt>
                <c:pt idx="50">
                  <c:v>1.6870774162476165</c:v>
                </c:pt>
                <c:pt idx="51">
                  <c:v>1.7016851971218216</c:v>
                </c:pt>
                <c:pt idx="52">
                  <c:v>1.7160798184319463</c:v>
                </c:pt>
                <c:pt idx="53">
                  <c:v>1.730269158412497</c:v>
                </c:pt>
                <c:pt idx="54">
                  <c:v>1.7442606376511964</c:v>
                </c:pt>
                <c:pt idx="55">
                  <c:v>1.7580612550120405</c:v>
                </c:pt>
                <c:pt idx="56">
                  <c:v>1.7716776200392563</c:v>
                </c:pt>
                <c:pt idx="57">
                  <c:v>1.7851159822526717</c:v>
                </c:pt>
                <c:pt idx="58">
                  <c:v>1.7983822576897248</c:v>
                </c:pt>
                <c:pt idx="59">
                  <c:v>1.8308311578105656</c:v>
                </c:pt>
                <c:pt idx="60">
                  <c:v>1.862318912362233</c:v>
                </c:pt>
                <c:pt idx="61">
                  <c:v>1.8929162093575249</c:v>
                </c:pt>
                <c:pt idx="62">
                  <c:v>1.9226857587520132</c:v>
                </c:pt>
                <c:pt idx="63">
                  <c:v>1.9516834865089674</c:v>
                </c:pt>
                <c:pt idx="64">
                  <c:v>1.97995950988868</c:v>
                </c:pt>
                <c:pt idx="65">
                  <c:v>2.0075589408571686</c:v>
                </c:pt>
                <c:pt idx="66">
                  <c:v>2.0345225531054481</c:v>
                </c:pt>
                <c:pt idx="67">
                  <c:v>2.0608873398455509</c:v>
                </c:pt>
                <c:pt idx="68">
                  <c:v>2.0866869833951198</c:v>
                </c:pt>
                <c:pt idx="69">
                  <c:v>2.1119522529597248</c:v>
                </c:pt>
                <c:pt idx="70">
                  <c:v>2.1367113435425669</c:v>
                </c:pt>
                <c:pt idx="71">
                  <c:v>2.1609901662546545</c:v>
                </c:pt>
                <c:pt idx="72">
                  <c:v>2.1848125982512046</c:v>
                </c:pt>
                <c:pt idx="73">
                  <c:v>2.2082006989286218</c:v>
                </c:pt>
                <c:pt idx="74">
                  <c:v>2.2311748977692969</c:v>
                </c:pt>
                <c:pt idx="75">
                  <c:v>2.2537541582366702</c:v>
                </c:pt>
                <c:pt idx="76">
                  <c:v>2.2759561213399446</c:v>
                </c:pt>
                <c:pt idx="77">
                  <c:v>2.297797231860784</c:v>
                </c:pt>
                <c:pt idx="78">
                  <c:v>2.3192928497292056</c:v>
                </c:pt>
                <c:pt idx="79">
                  <c:v>2.3404573486264164</c:v>
                </c:pt>
                <c:pt idx="80">
                  <c:v>2.3613042035586322</c:v>
                </c:pt>
                <c:pt idx="81">
                  <c:v>2.3818460688723753</c:v>
                </c:pt>
                <c:pt idx="82">
                  <c:v>2.4020948479565449</c:v>
                </c:pt>
                <c:pt idx="83">
                  <c:v>2.4220617556900566</c:v>
                </c:pt>
                <c:pt idx="84">
                  <c:v>2.4417573745388967</c:v>
                </c:pt>
                <c:pt idx="85">
                  <c:v>2.4611917050769252</c:v>
                </c:pt>
                <c:pt idx="86">
                  <c:v>2.4803742115962928</c:v>
                </c:pt>
                <c:pt idx="87">
                  <c:v>2.4993138633818637</c:v>
                </c:pt>
                <c:pt idx="88">
                  <c:v>2.5180191721468663</c:v>
                </c:pt>
                <c:pt idx="89">
                  <c:v>2.5364982260614743</c:v>
                </c:pt>
                <c:pt idx="90">
                  <c:v>2.5547587207502396</c:v>
                </c:pt>
                <c:pt idx="91">
                  <c:v>2.5728079875867098</c:v>
                </c:pt>
                <c:pt idx="92">
                  <c:v>2.5906530195727777</c:v>
                </c:pt>
                <c:pt idx="93">
                  <c:v>2.6083004950552331</c:v>
                </c:pt>
                <c:pt idx="94">
                  <c:v>2.6257567995017892</c:v>
                </c:pt>
                <c:pt idx="95">
                  <c:v>2.6430280455327657</c:v>
                </c:pt>
                <c:pt idx="96">
                  <c:v>2.6601200913819478</c:v>
                </c:pt>
                <c:pt idx="97">
                  <c:v>2.6770385579404925</c:v>
                </c:pt>
                <c:pt idx="98">
                  <c:v>2.6937888445206508</c:v>
                </c:pt>
                <c:pt idx="99">
                  <c:v>2.710376143461072</c:v>
                </c:pt>
                <c:pt idx="100">
                  <c:v>2.7268054536824029</c:v>
                </c:pt>
                <c:pt idx="101">
                  <c:v>2.7430815932904138</c:v>
                </c:pt>
                <c:pt idx="102">
                  <c:v>2.7592092113137676</c:v>
                </c:pt>
                <c:pt idx="103">
                  <c:v>2.7751927986546479</c:v>
                </c:pt>
                <c:pt idx="104">
                  <c:v>2.7910366983227144</c:v>
                </c:pt>
                <c:pt idx="105">
                  <c:v>2.8067451150157119</c:v>
                </c:pt>
                <c:pt idx="106">
                  <c:v>2.8223221241041752</c:v>
                </c:pt>
                <c:pt idx="107">
                  <c:v>2.837771680071945</c:v>
                </c:pt>
                <c:pt idx="108">
                  <c:v>2.8530976244595947</c:v>
                </c:pt>
                <c:pt idx="109">
                  <c:v>2.868303693353377</c:v>
                </c:pt>
                <c:pt idx="110">
                  <c:v>2.8833935244585387</c:v>
                </c:pt>
                <c:pt idx="111">
                  <c:v>2.8983706637923814</c:v>
                </c:pt>
                <c:pt idx="112">
                  <c:v>2.913238572029365</c:v>
                </c:pt>
                <c:pt idx="113">
                  <c:v>2.9280006305278237</c:v>
                </c:pt>
                <c:pt idx="114">
                  <c:v>2.9426601470653293</c:v>
                </c:pt>
                <c:pt idx="115">
                  <c:v>2.9572203613076047</c:v>
                </c:pt>
                <c:pt idx="116">
                  <c:v>2.9716844500338153</c:v>
                </c:pt>
                <c:pt idx="117">
                  <c:v>2.9860555321393232</c:v>
                </c:pt>
                <c:pt idx="118">
                  <c:v>3.0003366734353576</c:v>
                </c:pt>
                <c:pt idx="119">
                  <c:v>3.0286411589422522</c:v>
                </c:pt>
                <c:pt idx="120">
                  <c:v>3.0566215426280801</c:v>
                </c:pt>
                <c:pt idx="121">
                  <c:v>3.0843008903594624</c:v>
                </c:pt>
                <c:pt idx="122">
                  <c:v>3.1117018251445665</c:v>
                </c:pt>
                <c:pt idx="123">
                  <c:v>3.1388466480070467</c:v>
                </c:pt>
                <c:pt idx="124">
                  <c:v>3.165757453769956</c:v>
                </c:pt>
                <c:pt idx="125">
                  <c:v>3.1924562429840937</c:v>
                </c:pt>
                <c:pt idx="126">
                  <c:v>3.2189650311134423</c:v>
                </c:pt>
                <c:pt idx="127">
                  <c:v>3.245305955991983</c:v>
                </c:pt>
                <c:pt idx="128">
                  <c:v>3.2715013844875878</c:v>
                </c:pt>
                <c:pt idx="129">
                  <c:v>3.2975740192467691</c:v>
                </c:pt>
                <c:pt idx="130">
                  <c:v>3.3235470063464287</c:v>
                </c:pt>
                <c:pt idx="131">
                  <c:v>3.3494440446435085</c:v>
                </c:pt>
                <c:pt idx="132">
                  <c:v>3.3752894975889034</c:v>
                </c:pt>
                <c:pt idx="133">
                  <c:v>3.4011085082570771</c:v>
                </c:pt>
                <c:pt idx="134">
                  <c:v>3.4269271183363794</c:v>
                </c:pt>
                <c:pt idx="135">
                  <c:v>3.4527723918264241</c:v>
                </c:pt>
                <c:pt idx="136">
                  <c:v>3.4786725441974173</c:v>
                </c:pt>
                <c:pt idx="137">
                  <c:v>3.5046570777814665</c:v>
                </c:pt>
                <c:pt idx="138">
                  <c:v>3.5307569241875663</c:v>
                </c:pt>
                <c:pt idx="139">
                  <c:v>3.5570045945595652</c:v>
                </c:pt>
                <c:pt idx="140">
                  <c:v>3.5834343385301275</c:v>
                </c:pt>
                <c:pt idx="141">
                  <c:v>3.6100823127633572</c:v>
                </c:pt>
                <c:pt idx="142">
                  <c:v>3.6369867600242318</c:v>
                </c:pt>
                <c:pt idx="143">
                  <c:v>3.6641881997646157</c:v>
                </c:pt>
                <c:pt idx="144">
                  <c:v>3.6917296312733394</c:v>
                </c:pt>
                <c:pt idx="145">
                  <c:v>3.7196567505018625</c:v>
                </c:pt>
                <c:pt idx="146">
                  <c:v>3.74801818174776</c:v>
                </c:pt>
                <c:pt idx="147">
                  <c:v>3.7768657254557452</c:v>
                </c:pt>
                <c:pt idx="148">
                  <c:v>3.8062546234807622</c:v>
                </c:pt>
                <c:pt idx="149">
                  <c:v>3.8362438432500907</c:v>
                </c:pt>
                <c:pt idx="150">
                  <c:v>3.8668963823618627</c:v>
                </c:pt>
                <c:pt idx="151">
                  <c:v>3.8982795952664477</c:v>
                </c:pt>
                <c:pt idx="152">
                  <c:v>3.9304655437953873</c:v>
                </c:pt>
                <c:pt idx="153">
                  <c:v>3.9635313734304276</c:v>
                </c:pt>
                <c:pt idx="154">
                  <c:v>3.9975597173435182</c:v>
                </c:pt>
                <c:pt idx="155">
                  <c:v>4.0326391303881195</c:v>
                </c:pt>
                <c:pt idx="156">
                  <c:v>4.0688645553834339</c:v>
                </c:pt>
                <c:pt idx="157">
                  <c:v>4.1063378242073378</c:v>
                </c:pt>
                <c:pt idx="158">
                  <c:v>4.145168196401519</c:v>
                </c:pt>
                <c:pt idx="159">
                  <c:v>4.1854729381948736</c:v>
                </c:pt>
                <c:pt idx="160">
                  <c:v>4.2273779450693842</c:v>
                </c:pt>
                <c:pt idx="161">
                  <c:v>4.2710184112279705</c:v>
                </c:pt>
                <c:pt idx="162">
                  <c:v>4.3165395495771444</c:v>
                </c:pt>
                <c:pt idx="163">
                  <c:v>4.3640973661103031</c:v>
                </c:pt>
                <c:pt idx="164">
                  <c:v>4.4138594928714845</c:v>
                </c:pt>
                <c:pt idx="165">
                  <c:v>4.4660060839960458</c:v>
                </c:pt>
                <c:pt idx="166">
                  <c:v>4.5207307796656648</c:v>
                </c:pt>
                <c:pt idx="167">
                  <c:v>4.5782417431822031</c:v>
                </c:pt>
                <c:pt idx="168">
                  <c:v>4.6387627767602266</c:v>
                </c:pt>
                <c:pt idx="169">
                  <c:v>4.7025345220635453</c:v>
                </c:pt>
                <c:pt idx="170">
                  <c:v>4.769815751969257</c:v>
                </c:pt>
                <c:pt idx="171">
                  <c:v>4.8408847605359417</c:v>
                </c:pt>
                <c:pt idx="172">
                  <c:v>4.9160408586836253</c:v>
                </c:pt>
                <c:pt idx="173">
                  <c:v>4.9956059836645386</c:v>
                </c:pt>
                <c:pt idx="174">
                  <c:v>5.0799264310188796</c:v>
                </c:pt>
                <c:pt idx="175">
                  <c:v>5.1693747183719969</c:v>
                </c:pt>
                <c:pt idx="176">
                  <c:v>5.2643515911420691</c:v>
                </c:pt>
                <c:pt idx="177">
                  <c:v>5.3652881809945496</c:v>
                </c:pt>
                <c:pt idx="178">
                  <c:v>5.4726483287053913</c:v>
                </c:pt>
                <c:pt idx="179">
                  <c:v>5.5869310839837514</c:v>
                </c:pt>
                <c:pt idx="180">
                  <c:v>5.7086733957616262</c:v>
                </c:pt>
                <c:pt idx="181">
                  <c:v>5.8384530074872778</c:v>
                </c:pt>
                <c:pt idx="182">
                  <c:v>5.9768915730676655</c:v>
                </c:pt>
                <c:pt idx="183">
                  <c:v>6.1246580102977779</c:v>
                </c:pt>
                <c:pt idx="184">
                  <c:v>6.2824721098984426</c:v>
                </c:pt>
                <c:pt idx="185">
                  <c:v>6.4511084196660144</c:v>
                </c:pt>
                <c:pt idx="186">
                  <c:v>6.6314004247243901</c:v>
                </c:pt>
                <c:pt idx="187">
                  <c:v>6.8242450464703097</c:v>
                </c:pt>
                <c:pt idx="188">
                  <c:v>7.0306074845257367</c:v>
                </c:pt>
                <c:pt idx="189">
                  <c:v>7.2515264278649987</c:v>
                </c:pt>
                <c:pt idx="190">
                  <c:v>7.4881196632800613</c:v>
                </c:pt>
                <c:pt idx="191">
                  <c:v>7.7415901114948991</c:v>
                </c:pt>
                <c:pt idx="192">
                  <c:v>8.0132323235517013</c:v>
                </c:pt>
                <c:pt idx="193">
                  <c:v>8.3044394725793342</c:v>
                </c:pt>
                <c:pt idx="194">
                  <c:v>8.6167108787323183</c:v>
                </c:pt>
                <c:pt idx="195">
                  <c:v>8.9516601079704259</c:v>
                </c:pt>
                <c:pt idx="196">
                  <c:v>9.3110236884507565</c:v>
                </c:pt>
                <c:pt idx="197">
                  <c:v>9.6966704916425304</c:v>
                </c:pt>
                <c:pt idx="198">
                  <c:v>10.110611828867711</c:v>
                </c:pt>
                <c:pt idx="199">
                  <c:v>10.555012317837731</c:v>
                </c:pt>
                <c:pt idx="200">
                  <c:v>11.032201577918304</c:v>
                </c:pt>
                <c:pt idx="201">
                  <c:v>11.544686817334167</c:v>
                </c:pt>
                <c:pt idx="202">
                  <c:v>12.095166380346164</c:v>
                </c:pt>
                <c:pt idx="203">
                  <c:v>12.686544327622306</c:v>
                </c:pt>
                <c:pt idx="204">
                  <c:v>13.32194612860879</c:v>
                </c:pt>
                <c:pt idx="205">
                  <c:v>14.004735550717538</c:v>
                </c:pt>
                <c:pt idx="206">
                  <c:v>14.738532836615821</c:v>
                </c:pt>
                <c:pt idx="207">
                  <c:v>15.527234267865831</c:v>
                </c:pt>
                <c:pt idx="208">
                  <c:v>16.375033220655595</c:v>
                </c:pt>
                <c:pt idx="209">
                  <c:v>17.286442827427226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11802.549002913427</c:v>
                </c:pt>
                <c:pt idx="1">
                  <c:v>11802.549002913427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11802.549002913427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1.981317107285026</c:v>
                </c:pt>
                <c:pt idx="1">
                  <c:v>5.0280730316282511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11802.549002913427</c:v>
                </c:pt>
                <c:pt idx="1">
                  <c:v>13100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5.0280730316282511</c:v>
                </c:pt>
                <c:pt idx="1">
                  <c:v>17.286442827427226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6.4000000000000001E-2</c:v>
                </c:pt>
                <c:pt idx="3">
                  <c:v>0.122</c:v>
                </c:pt>
                <c:pt idx="4">
                  <c:v>0.16400000000000001</c:v>
                </c:pt>
                <c:pt idx="5">
                  <c:v>0.20400000000000001</c:v>
                </c:pt>
                <c:pt idx="6">
                  <c:v>0.24399999999999999</c:v>
                </c:pt>
                <c:pt idx="7">
                  <c:v>0.27200000000000002</c:v>
                </c:pt>
                <c:pt idx="8">
                  <c:v>0.3</c:v>
                </c:pt>
                <c:pt idx="9">
                  <c:v>0.32600000000000001</c:v>
                </c:pt>
                <c:pt idx="10">
                  <c:v>0.50800000000000001</c:v>
                </c:pt>
                <c:pt idx="11">
                  <c:v>0.63400000000000001</c:v>
                </c:pt>
                <c:pt idx="12">
                  <c:v>0.72799999999999998</c:v>
                </c:pt>
                <c:pt idx="13">
                  <c:v>0.79399999999999993</c:v>
                </c:pt>
                <c:pt idx="14">
                  <c:v>0.85600000000000009</c:v>
                </c:pt>
                <c:pt idx="15">
                  <c:v>0.90599999999999992</c:v>
                </c:pt>
                <c:pt idx="16">
                  <c:v>0.95400000000000007</c:v>
                </c:pt>
                <c:pt idx="17">
                  <c:v>1</c:v>
                </c:pt>
                <c:pt idx="18">
                  <c:v>1.04</c:v>
                </c:pt>
                <c:pt idx="19">
                  <c:v>1.08</c:v>
                </c:pt>
                <c:pt idx="20">
                  <c:v>1.1179999999999999</c:v>
                </c:pt>
                <c:pt idx="21">
                  <c:v>1.1539999999999999</c:v>
                </c:pt>
                <c:pt idx="22">
                  <c:v>1.19</c:v>
                </c:pt>
                <c:pt idx="23">
                  <c:v>1.222</c:v>
                </c:pt>
                <c:pt idx="24">
                  <c:v>1.2500000000000002</c:v>
                </c:pt>
                <c:pt idx="25">
                  <c:v>1.2759999999999998</c:v>
                </c:pt>
                <c:pt idx="26">
                  <c:v>1.3080000000000001</c:v>
                </c:pt>
                <c:pt idx="27">
                  <c:v>1.3320000000000001</c:v>
                </c:pt>
                <c:pt idx="28">
                  <c:v>1.3540000000000001</c:v>
                </c:pt>
                <c:pt idx="29">
                  <c:v>1.3820000000000001</c:v>
                </c:pt>
                <c:pt idx="30">
                  <c:v>1.3980000000000001</c:v>
                </c:pt>
                <c:pt idx="31">
                  <c:v>1.4179999999999999</c:v>
                </c:pt>
                <c:pt idx="32">
                  <c:v>1.4380000000000002</c:v>
                </c:pt>
                <c:pt idx="33">
                  <c:v>1.458</c:v>
                </c:pt>
                <c:pt idx="34">
                  <c:v>1.4840000000000002</c:v>
                </c:pt>
                <c:pt idx="35">
                  <c:v>1.502</c:v>
                </c:pt>
                <c:pt idx="36">
                  <c:v>1.5139999999999998</c:v>
                </c:pt>
                <c:pt idx="37">
                  <c:v>1.53</c:v>
                </c:pt>
                <c:pt idx="38">
                  <c:v>1.5479999999999998</c:v>
                </c:pt>
                <c:pt idx="39">
                  <c:v>1.5639999999999998</c:v>
                </c:pt>
                <c:pt idx="40">
                  <c:v>1.5859999999999999</c:v>
                </c:pt>
                <c:pt idx="41">
                  <c:v>1.6</c:v>
                </c:pt>
                <c:pt idx="42">
                  <c:v>1.6160000000000001</c:v>
                </c:pt>
                <c:pt idx="43">
                  <c:v>1.6320000000000001</c:v>
                </c:pt>
                <c:pt idx="44">
                  <c:v>1.6479999999999997</c:v>
                </c:pt>
                <c:pt idx="45">
                  <c:v>1.6640000000000001</c:v>
                </c:pt>
                <c:pt idx="46">
                  <c:v>1.6780000000000002</c:v>
                </c:pt>
                <c:pt idx="47">
                  <c:v>1.6920000000000002</c:v>
                </c:pt>
                <c:pt idx="48">
                  <c:v>1.7040000000000002</c:v>
                </c:pt>
                <c:pt idx="49">
                  <c:v>1.718</c:v>
                </c:pt>
                <c:pt idx="50">
                  <c:v>1.7339999999999995</c:v>
                </c:pt>
                <c:pt idx="51">
                  <c:v>1.75</c:v>
                </c:pt>
                <c:pt idx="52">
                  <c:v>1.762</c:v>
                </c:pt>
                <c:pt idx="53">
                  <c:v>1.7719999999999998</c:v>
                </c:pt>
                <c:pt idx="54">
                  <c:v>1.7879999999999998</c:v>
                </c:pt>
                <c:pt idx="55">
                  <c:v>1.798</c:v>
                </c:pt>
                <c:pt idx="56">
                  <c:v>1.8099999999999998</c:v>
                </c:pt>
                <c:pt idx="57">
                  <c:v>1.8259999999999998</c:v>
                </c:pt>
                <c:pt idx="58">
                  <c:v>1.8320000000000001</c:v>
                </c:pt>
                <c:pt idx="59">
                  <c:v>1.8660000000000001</c:v>
                </c:pt>
                <c:pt idx="60">
                  <c:v>1.8980000000000001</c:v>
                </c:pt>
                <c:pt idx="61">
                  <c:v>1.9240000000000002</c:v>
                </c:pt>
                <c:pt idx="62">
                  <c:v>1.956</c:v>
                </c:pt>
                <c:pt idx="63">
                  <c:v>1.9779999999999998</c:v>
                </c:pt>
                <c:pt idx="64">
                  <c:v>2.008</c:v>
                </c:pt>
                <c:pt idx="65">
                  <c:v>2.0339999999999998</c:v>
                </c:pt>
                <c:pt idx="66">
                  <c:v>2.0579999999999998</c:v>
                </c:pt>
                <c:pt idx="67">
                  <c:v>2.0819999999999999</c:v>
                </c:pt>
                <c:pt idx="68">
                  <c:v>2.1079999999999997</c:v>
                </c:pt>
                <c:pt idx="69">
                  <c:v>2.1260000000000003</c:v>
                </c:pt>
                <c:pt idx="70">
                  <c:v>2.1480000000000001</c:v>
                </c:pt>
                <c:pt idx="71">
                  <c:v>2.1680000000000001</c:v>
                </c:pt>
                <c:pt idx="72">
                  <c:v>2.1879999999999997</c:v>
                </c:pt>
                <c:pt idx="73">
                  <c:v>2.21</c:v>
                </c:pt>
                <c:pt idx="74">
                  <c:v>2.23</c:v>
                </c:pt>
                <c:pt idx="75">
                  <c:v>2.2480000000000002</c:v>
                </c:pt>
                <c:pt idx="76">
                  <c:v>2.266</c:v>
                </c:pt>
                <c:pt idx="77">
                  <c:v>2.2859999999999996</c:v>
                </c:pt>
                <c:pt idx="78">
                  <c:v>2.3020000000000005</c:v>
                </c:pt>
                <c:pt idx="79">
                  <c:v>2.3220000000000001</c:v>
                </c:pt>
                <c:pt idx="80">
                  <c:v>2.3359999999999999</c:v>
                </c:pt>
                <c:pt idx="81">
                  <c:v>2.3579999999999997</c:v>
                </c:pt>
                <c:pt idx="82">
                  <c:v>2.3760000000000003</c:v>
                </c:pt>
                <c:pt idx="83">
                  <c:v>2.3939999999999997</c:v>
                </c:pt>
                <c:pt idx="84">
                  <c:v>2.41</c:v>
                </c:pt>
                <c:pt idx="85">
                  <c:v>2.4240000000000004</c:v>
                </c:pt>
                <c:pt idx="86">
                  <c:v>2.4400000000000004</c:v>
                </c:pt>
                <c:pt idx="87">
                  <c:v>2.46</c:v>
                </c:pt>
                <c:pt idx="88">
                  <c:v>2.48</c:v>
                </c:pt>
                <c:pt idx="89">
                  <c:v>2.4939999999999998</c:v>
                </c:pt>
                <c:pt idx="90">
                  <c:v>2.5100000000000002</c:v>
                </c:pt>
                <c:pt idx="91">
                  <c:v>2.5300000000000002</c:v>
                </c:pt>
                <c:pt idx="92">
                  <c:v>2.5460000000000003</c:v>
                </c:pt>
                <c:pt idx="93">
                  <c:v>2.5619999999999998</c:v>
                </c:pt>
                <c:pt idx="94">
                  <c:v>2.5759999999999996</c:v>
                </c:pt>
                <c:pt idx="95">
                  <c:v>2.59</c:v>
                </c:pt>
                <c:pt idx="96">
                  <c:v>2.6060000000000003</c:v>
                </c:pt>
                <c:pt idx="97">
                  <c:v>2.6219999999999999</c:v>
                </c:pt>
                <c:pt idx="98">
                  <c:v>2.6340000000000003</c:v>
                </c:pt>
                <c:pt idx="99">
                  <c:v>2.6539999999999999</c:v>
                </c:pt>
                <c:pt idx="100">
                  <c:v>2.6659999999999999</c:v>
                </c:pt>
                <c:pt idx="101">
                  <c:v>2.6799999999999997</c:v>
                </c:pt>
                <c:pt idx="102">
                  <c:v>2.6959999999999997</c:v>
                </c:pt>
                <c:pt idx="103">
                  <c:v>2.71</c:v>
                </c:pt>
                <c:pt idx="104">
                  <c:v>2.7160000000000002</c:v>
                </c:pt>
                <c:pt idx="105">
                  <c:v>2.7359999999999998</c:v>
                </c:pt>
                <c:pt idx="106">
                  <c:v>2.7479999999999998</c:v>
                </c:pt>
                <c:pt idx="107">
                  <c:v>2.766</c:v>
                </c:pt>
                <c:pt idx="108">
                  <c:v>2.7759999999999998</c:v>
                </c:pt>
                <c:pt idx="109">
                  <c:v>2.786</c:v>
                </c:pt>
                <c:pt idx="110">
                  <c:v>2.8020000000000005</c:v>
                </c:pt>
                <c:pt idx="111">
                  <c:v>2.82</c:v>
                </c:pt>
                <c:pt idx="112">
                  <c:v>2.8359999999999999</c:v>
                </c:pt>
                <c:pt idx="113">
                  <c:v>2.8460000000000001</c:v>
                </c:pt>
                <c:pt idx="114">
                  <c:v>2.8639999999999999</c:v>
                </c:pt>
                <c:pt idx="115">
                  <c:v>2.8780000000000001</c:v>
                </c:pt>
                <c:pt idx="116">
                  <c:v>2.8940000000000001</c:v>
                </c:pt>
                <c:pt idx="117">
                  <c:v>2.9080000000000004</c:v>
                </c:pt>
                <c:pt idx="118">
                  <c:v>2.9240000000000004</c:v>
                </c:pt>
                <c:pt idx="119">
                  <c:v>2.9539999999999997</c:v>
                </c:pt>
                <c:pt idx="120">
                  <c:v>2.9859999999999998</c:v>
                </c:pt>
                <c:pt idx="121">
                  <c:v>3.0199999999999996</c:v>
                </c:pt>
                <c:pt idx="122">
                  <c:v>3.0460000000000003</c:v>
                </c:pt>
                <c:pt idx="123">
                  <c:v>3.0780000000000003</c:v>
                </c:pt>
                <c:pt idx="124">
                  <c:v>3.1079999999999997</c:v>
                </c:pt>
                <c:pt idx="125">
                  <c:v>3.1379999999999995</c:v>
                </c:pt>
                <c:pt idx="126">
                  <c:v>3.1660000000000004</c:v>
                </c:pt>
                <c:pt idx="127">
                  <c:v>3.19</c:v>
                </c:pt>
                <c:pt idx="128">
                  <c:v>3.214</c:v>
                </c:pt>
                <c:pt idx="129">
                  <c:v>3.2480000000000002</c:v>
                </c:pt>
                <c:pt idx="130">
                  <c:v>3.274</c:v>
                </c:pt>
                <c:pt idx="131">
                  <c:v>3.306</c:v>
                </c:pt>
                <c:pt idx="132">
                  <c:v>3.3380000000000001</c:v>
                </c:pt>
                <c:pt idx="133">
                  <c:v>3.3679999999999999</c:v>
                </c:pt>
                <c:pt idx="134">
                  <c:v>3.4060000000000001</c:v>
                </c:pt>
                <c:pt idx="135">
                  <c:v>3.4319999999999999</c:v>
                </c:pt>
                <c:pt idx="136">
                  <c:v>3.46</c:v>
                </c:pt>
                <c:pt idx="137">
                  <c:v>3.4900000000000007</c:v>
                </c:pt>
                <c:pt idx="138">
                  <c:v>3.5179999999999998</c:v>
                </c:pt>
                <c:pt idx="139">
                  <c:v>3.5480000000000005</c:v>
                </c:pt>
                <c:pt idx="140">
                  <c:v>3.5740000000000003</c:v>
                </c:pt>
                <c:pt idx="141">
                  <c:v>3.6120000000000005</c:v>
                </c:pt>
                <c:pt idx="142">
                  <c:v>3.6420000000000003</c:v>
                </c:pt>
                <c:pt idx="143">
                  <c:v>3.6739999999999995</c:v>
                </c:pt>
                <c:pt idx="144">
                  <c:v>3.7079999999999997</c:v>
                </c:pt>
                <c:pt idx="145">
                  <c:v>3.742</c:v>
                </c:pt>
                <c:pt idx="146">
                  <c:v>3.78</c:v>
                </c:pt>
                <c:pt idx="147">
                  <c:v>3.8200000000000003</c:v>
                </c:pt>
                <c:pt idx="148">
                  <c:v>3.8460000000000001</c:v>
                </c:pt>
                <c:pt idx="149">
                  <c:v>3.8780000000000001</c:v>
                </c:pt>
                <c:pt idx="150">
                  <c:v>3.9180000000000001</c:v>
                </c:pt>
                <c:pt idx="151">
                  <c:v>3.95</c:v>
                </c:pt>
                <c:pt idx="152">
                  <c:v>3.9880000000000004</c:v>
                </c:pt>
                <c:pt idx="153">
                  <c:v>4.024</c:v>
                </c:pt>
                <c:pt idx="154">
                  <c:v>4.0620000000000003</c:v>
                </c:pt>
                <c:pt idx="155">
                  <c:v>4.1040000000000001</c:v>
                </c:pt>
                <c:pt idx="156">
                  <c:v>4.1440000000000001</c:v>
                </c:pt>
                <c:pt idx="157">
                  <c:v>4.1900000000000004</c:v>
                </c:pt>
                <c:pt idx="158">
                  <c:v>4.234</c:v>
                </c:pt>
                <c:pt idx="159">
                  <c:v>4.282</c:v>
                </c:pt>
                <c:pt idx="160">
                  <c:v>4.32</c:v>
                </c:pt>
                <c:pt idx="161">
                  <c:v>4.37</c:v>
                </c:pt>
                <c:pt idx="162">
                  <c:v>4.4159999999999995</c:v>
                </c:pt>
                <c:pt idx="163">
                  <c:v>4.47</c:v>
                </c:pt>
                <c:pt idx="164">
                  <c:v>4.5200000000000005</c:v>
                </c:pt>
                <c:pt idx="165">
                  <c:v>4.5779999999999994</c:v>
                </c:pt>
                <c:pt idx="166">
                  <c:v>4.6259999999999994</c:v>
                </c:pt>
                <c:pt idx="167">
                  <c:v>4.6920000000000002</c:v>
                </c:pt>
                <c:pt idx="168">
                  <c:v>4.7359999999999998</c:v>
                </c:pt>
                <c:pt idx="169">
                  <c:v>4.7760000000000007</c:v>
                </c:pt>
                <c:pt idx="170">
                  <c:v>4.8420000000000005</c:v>
                </c:pt>
                <c:pt idx="171">
                  <c:v>4.9020000000000001</c:v>
                </c:pt>
                <c:pt idx="172">
                  <c:v>4.9800000000000004</c:v>
                </c:pt>
                <c:pt idx="173">
                  <c:v>5.0600000000000005</c:v>
                </c:pt>
                <c:pt idx="174">
                  <c:v>5.1440000000000001</c:v>
                </c:pt>
                <c:pt idx="175">
                  <c:v>5.2320000000000002</c:v>
                </c:pt>
                <c:pt idx="176">
                  <c:v>5.3020000000000014</c:v>
                </c:pt>
                <c:pt idx="177">
                  <c:v>5.4019999999999992</c:v>
                </c:pt>
                <c:pt idx="178">
                  <c:v>5.4960000000000004</c:v>
                </c:pt>
                <c:pt idx="179">
                  <c:v>5.59</c:v>
                </c:pt>
                <c:pt idx="180">
                  <c:v>5.7039999999999997</c:v>
                </c:pt>
                <c:pt idx="181">
                  <c:v>5.8320000000000007</c:v>
                </c:pt>
                <c:pt idx="182">
                  <c:v>5.9560000000000004</c:v>
                </c:pt>
                <c:pt idx="183">
                  <c:v>6.1120000000000001</c:v>
                </c:pt>
                <c:pt idx="184">
                  <c:v>6.2720000000000002</c:v>
                </c:pt>
                <c:pt idx="185">
                  <c:v>6.4279999999999999</c:v>
                </c:pt>
                <c:pt idx="186">
                  <c:v>6.5840000000000005</c:v>
                </c:pt>
                <c:pt idx="187">
                  <c:v>6.7279999999999998</c:v>
                </c:pt>
                <c:pt idx="188">
                  <c:v>6.8439999999999994</c:v>
                </c:pt>
                <c:pt idx="189">
                  <c:v>7.19</c:v>
                </c:pt>
                <c:pt idx="190">
                  <c:v>7.4279999999999999</c:v>
                </c:pt>
                <c:pt idx="191">
                  <c:v>7.6159999999999997</c:v>
                </c:pt>
                <c:pt idx="192">
                  <c:v>7.8100000000000005</c:v>
                </c:pt>
                <c:pt idx="193">
                  <c:v>8.0220000000000002</c:v>
                </c:pt>
                <c:pt idx="194">
                  <c:v>8.2759999999999998</c:v>
                </c:pt>
                <c:pt idx="195">
                  <c:v>9.0559999999999992</c:v>
                </c:pt>
                <c:pt idx="196">
                  <c:v>9.4340000000000011</c:v>
                </c:pt>
                <c:pt idx="197">
                  <c:v>9.7800000000000011</c:v>
                </c:pt>
                <c:pt idx="198">
                  <c:v>10.262</c:v>
                </c:pt>
                <c:pt idx="199">
                  <c:v>10.693999999999999</c:v>
                </c:pt>
                <c:pt idx="200">
                  <c:v>11.087999999999999</c:v>
                </c:pt>
                <c:pt idx="201">
                  <c:v>10.452</c:v>
                </c:pt>
                <c:pt idx="202">
                  <c:v>12.202000000000002</c:v>
                </c:pt>
                <c:pt idx="203">
                  <c:v>12.591999999999999</c:v>
                </c:pt>
                <c:pt idx="204">
                  <c:v>13.888000000000002</c:v>
                </c:pt>
                <c:pt idx="205">
                  <c:v>14.488</c:v>
                </c:pt>
                <c:pt idx="206">
                  <c:v>15.368</c:v>
                </c:pt>
                <c:pt idx="207">
                  <c:v>15.693999999999999</c:v>
                </c:pt>
                <c:pt idx="208">
                  <c:v>16.207999999999998</c:v>
                </c:pt>
                <c:pt idx="209">
                  <c:v>16.675999999999995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0.1848914300186266</c:v>
                </c:pt>
                <c:pt idx="1">
                  <c:v>0.23827975065300736</c:v>
                </c:pt>
                <c:pt idx="2">
                  <c:v>0.27639682359046586</c:v>
                </c:pt>
                <c:pt idx="3">
                  <c:v>0.30708484166391742</c:v>
                </c:pt>
                <c:pt idx="4">
                  <c:v>0.33321601182437205</c:v>
                </c:pt>
                <c:pt idx="5">
                  <c:v>0.35620911337503308</c:v>
                </c:pt>
                <c:pt idx="6">
                  <c:v>0.37688309394343333</c:v>
                </c:pt>
                <c:pt idx="7">
                  <c:v>0.39575919374566038</c:v>
                </c:pt>
                <c:pt idx="8">
                  <c:v>0.41319236486850808</c:v>
                </c:pt>
                <c:pt idx="9">
                  <c:v>0.42943664020801742</c:v>
                </c:pt>
                <c:pt idx="10">
                  <c:v>0.55344554619397912</c:v>
                </c:pt>
                <c:pt idx="11">
                  <c:v>0.64198577414048019</c:v>
                </c:pt>
                <c:pt idx="12">
                  <c:v>0.71327153177447644</c:v>
                </c:pt>
                <c:pt idx="13">
                  <c:v>0.7739737833415361</c:v>
                </c:pt>
                <c:pt idx="14">
                  <c:v>0.82738777543456021</c:v>
                </c:pt>
                <c:pt idx="15">
                  <c:v>0.87541559115249235</c:v>
                </c:pt>
                <c:pt idx="16">
                  <c:v>0.91926786113971348</c:v>
                </c:pt>
                <c:pt idx="17">
                  <c:v>0.9597689968033104</c:v>
                </c:pt>
                <c:pt idx="18">
                  <c:v>0.99750901560945571</c:v>
                </c:pt>
                <c:pt idx="19">
                  <c:v>1.0329266153916112</c:v>
                </c:pt>
                <c:pt idx="20">
                  <c:v>1.0663580092565859</c:v>
                </c:pt>
                <c:pt idx="21">
                  <c:v>1.098067288663632</c:v>
                </c:pt>
                <c:pt idx="22">
                  <c:v>1.1282661733667529</c:v>
                </c:pt>
                <c:pt idx="23">
                  <c:v>1.1571273444594705</c:v>
                </c:pt>
                <c:pt idx="24">
                  <c:v>1.1847937303937395</c:v>
                </c:pt>
                <c:pt idx="25">
                  <c:v>1.211385148251257</c:v>
                </c:pt>
                <c:pt idx="26">
                  <c:v>1.2370031633646328</c:v>
                </c:pt>
                <c:pt idx="27">
                  <c:v>1.2617347167787285</c:v>
                </c:pt>
                <c:pt idx="28">
                  <c:v>1.2856548807898958</c:v>
                </c:pt>
                <c:pt idx="29">
                  <c:v>1.3088289848726664</c:v>
                </c:pt>
                <c:pt idx="30">
                  <c:v>1.3313142787211816</c:v>
                </c:pt>
                <c:pt idx="31">
                  <c:v>1.3531612494677261</c:v>
                </c:pt>
                <c:pt idx="32">
                  <c:v>1.3744146767719194</c:v>
                </c:pt>
                <c:pt idx="33">
                  <c:v>1.3951144866020131</c:v>
                </c:pt>
                <c:pt idx="34">
                  <c:v>1.4152964485670556</c:v>
                </c:pt>
                <c:pt idx="35">
                  <c:v>1.4349927503342328</c:v>
                </c:pt>
                <c:pt idx="36">
                  <c:v>1.4542324745109008</c:v>
                </c:pt>
                <c:pt idx="37">
                  <c:v>1.4730419974176032</c:v>
                </c:pt>
                <c:pt idx="38">
                  <c:v>1.4914453247774329</c:v>
                </c:pt>
                <c:pt idx="39">
                  <c:v>1.5094643760557163</c:v>
                </c:pt>
                <c:pt idx="40">
                  <c:v>1.5271192266958222</c:v>
                </c:pt>
                <c:pt idx="41">
                  <c:v>1.5444283155971916</c:v>
                </c:pt>
                <c:pt idx="42">
                  <c:v>1.5614086237176266</c:v>
                </c:pt>
                <c:pt idx="43">
                  <c:v>1.5780758285438834</c:v>
                </c:pt>
                <c:pt idx="44">
                  <c:v>1.5944444382827618</c:v>
                </c:pt>
                <c:pt idx="45">
                  <c:v>1.6105279089207247</c:v>
                </c:pt>
                <c:pt idx="46">
                  <c:v>1.6263387467400228</c:v>
                </c:pt>
                <c:pt idx="47">
                  <c:v>1.6418885984309595</c:v>
                </c:pt>
                <c:pt idx="48">
                  <c:v>1.6571883305786776</c:v>
                </c:pt>
                <c:pt idx="49">
                  <c:v>1.6722481000100544</c:v>
                </c:pt>
                <c:pt idx="50">
                  <c:v>1.6870774162476165</c:v>
                </c:pt>
                <c:pt idx="51">
                  <c:v>1.7016851971218216</c:v>
                </c:pt>
                <c:pt idx="52">
                  <c:v>1.7160798184319463</c:v>
                </c:pt>
                <c:pt idx="53">
                  <c:v>1.730269158412497</c:v>
                </c:pt>
                <c:pt idx="54">
                  <c:v>1.7442606376511964</c:v>
                </c:pt>
                <c:pt idx="55">
                  <c:v>1.7580612550120405</c:v>
                </c:pt>
                <c:pt idx="56">
                  <c:v>1.7716776200392563</c:v>
                </c:pt>
                <c:pt idx="57">
                  <c:v>1.7851159822526717</c:v>
                </c:pt>
                <c:pt idx="58">
                  <c:v>1.7983822576897248</c:v>
                </c:pt>
                <c:pt idx="59">
                  <c:v>1.8308311578105656</c:v>
                </c:pt>
                <c:pt idx="60">
                  <c:v>1.862318912362233</c:v>
                </c:pt>
                <c:pt idx="61">
                  <c:v>1.8929162093575249</c:v>
                </c:pt>
                <c:pt idx="62">
                  <c:v>1.9226857587520132</c:v>
                </c:pt>
                <c:pt idx="63">
                  <c:v>1.9516834865089674</c:v>
                </c:pt>
                <c:pt idx="64">
                  <c:v>1.97995950988868</c:v>
                </c:pt>
                <c:pt idx="65">
                  <c:v>2.0075589408571686</c:v>
                </c:pt>
                <c:pt idx="66">
                  <c:v>2.0345225531054481</c:v>
                </c:pt>
                <c:pt idx="67">
                  <c:v>2.0608873398455509</c:v>
                </c:pt>
                <c:pt idx="68">
                  <c:v>2.0866869833951198</c:v>
                </c:pt>
                <c:pt idx="69">
                  <c:v>2.1119522529597248</c:v>
                </c:pt>
                <c:pt idx="70">
                  <c:v>2.1367113435425669</c:v>
                </c:pt>
                <c:pt idx="71">
                  <c:v>2.1609901662546545</c:v>
                </c:pt>
                <c:pt idx="72">
                  <c:v>2.1848125982512046</c:v>
                </c:pt>
                <c:pt idx="73">
                  <c:v>2.2082006989286218</c:v>
                </c:pt>
                <c:pt idx="74">
                  <c:v>2.2311748977692969</c:v>
                </c:pt>
                <c:pt idx="75">
                  <c:v>2.2537541582366702</c:v>
                </c:pt>
                <c:pt idx="76">
                  <c:v>2.2759561213399446</c:v>
                </c:pt>
                <c:pt idx="77">
                  <c:v>2.297797231860784</c:v>
                </c:pt>
                <c:pt idx="78">
                  <c:v>2.3192928497292056</c:v>
                </c:pt>
                <c:pt idx="79">
                  <c:v>2.3404573486264164</c:v>
                </c:pt>
                <c:pt idx="80">
                  <c:v>2.3613042035586322</c:v>
                </c:pt>
                <c:pt idx="81">
                  <c:v>2.3818460688723753</c:v>
                </c:pt>
                <c:pt idx="82">
                  <c:v>2.4020948479565449</c:v>
                </c:pt>
                <c:pt idx="83">
                  <c:v>2.4220617556900566</c:v>
                </c:pt>
                <c:pt idx="84">
                  <c:v>2.4417573745388967</c:v>
                </c:pt>
                <c:pt idx="85">
                  <c:v>2.4611917050769252</c:v>
                </c:pt>
                <c:pt idx="86">
                  <c:v>2.4803742115962928</c:v>
                </c:pt>
                <c:pt idx="87">
                  <c:v>2.4993138633818637</c:v>
                </c:pt>
                <c:pt idx="88">
                  <c:v>2.5180191721468663</c:v>
                </c:pt>
                <c:pt idx="89">
                  <c:v>2.5364982260614743</c:v>
                </c:pt>
                <c:pt idx="90">
                  <c:v>2.5547587207502396</c:v>
                </c:pt>
                <c:pt idx="91">
                  <c:v>2.5728079875867098</c:v>
                </c:pt>
                <c:pt idx="92">
                  <c:v>2.5906530195727777</c:v>
                </c:pt>
                <c:pt idx="93">
                  <c:v>2.6083004950552331</c:v>
                </c:pt>
                <c:pt idx="94">
                  <c:v>2.6257567995017892</c:v>
                </c:pt>
                <c:pt idx="95">
                  <c:v>2.6430280455327657</c:v>
                </c:pt>
                <c:pt idx="96">
                  <c:v>2.6601200913819478</c:v>
                </c:pt>
                <c:pt idx="97">
                  <c:v>2.6770385579404925</c:v>
                </c:pt>
                <c:pt idx="98">
                  <c:v>2.6937888445206508</c:v>
                </c:pt>
                <c:pt idx="99">
                  <c:v>2.710376143461072</c:v>
                </c:pt>
                <c:pt idx="100">
                  <c:v>2.7268054536824029</c:v>
                </c:pt>
                <c:pt idx="101">
                  <c:v>2.7430815932904138</c:v>
                </c:pt>
                <c:pt idx="102">
                  <c:v>2.7592092113137676</c:v>
                </c:pt>
                <c:pt idx="103">
                  <c:v>2.7751927986546479</c:v>
                </c:pt>
                <c:pt idx="104">
                  <c:v>2.7910366983227144</c:v>
                </c:pt>
                <c:pt idx="105">
                  <c:v>2.8067451150157119</c:v>
                </c:pt>
                <c:pt idx="106">
                  <c:v>2.8223221241041752</c:v>
                </c:pt>
                <c:pt idx="107">
                  <c:v>2.837771680071945</c:v>
                </c:pt>
                <c:pt idx="108">
                  <c:v>2.8530976244595947</c:v>
                </c:pt>
                <c:pt idx="109">
                  <c:v>2.868303693353377</c:v>
                </c:pt>
                <c:pt idx="110">
                  <c:v>2.8833935244585387</c:v>
                </c:pt>
                <c:pt idx="111">
                  <c:v>2.8983706637923814</c:v>
                </c:pt>
                <c:pt idx="112">
                  <c:v>2.913238572029365</c:v>
                </c:pt>
                <c:pt idx="113">
                  <c:v>2.9280006305278237</c:v>
                </c:pt>
                <c:pt idx="114">
                  <c:v>2.9426601470653293</c:v>
                </c:pt>
                <c:pt idx="115">
                  <c:v>2.9572203613076047</c:v>
                </c:pt>
                <c:pt idx="116">
                  <c:v>2.9716844500338153</c:v>
                </c:pt>
                <c:pt idx="117">
                  <c:v>2.9860555321393232</c:v>
                </c:pt>
                <c:pt idx="118">
                  <c:v>3.0003366734353576</c:v>
                </c:pt>
                <c:pt idx="119">
                  <c:v>3.0286411589422522</c:v>
                </c:pt>
                <c:pt idx="120">
                  <c:v>3.0566215426280801</c:v>
                </c:pt>
                <c:pt idx="121">
                  <c:v>3.0843008903594624</c:v>
                </c:pt>
                <c:pt idx="122">
                  <c:v>3.1117018251445665</c:v>
                </c:pt>
                <c:pt idx="123">
                  <c:v>3.1388466480070467</c:v>
                </c:pt>
                <c:pt idx="124">
                  <c:v>3.165757453769956</c:v>
                </c:pt>
                <c:pt idx="125">
                  <c:v>3.1924562429840937</c:v>
                </c:pt>
                <c:pt idx="126">
                  <c:v>3.2189650311134423</c:v>
                </c:pt>
                <c:pt idx="127">
                  <c:v>3.245305955991983</c:v>
                </c:pt>
                <c:pt idx="128">
                  <c:v>3.2715013844875878</c:v>
                </c:pt>
                <c:pt idx="129">
                  <c:v>3.2975740192467691</c:v>
                </c:pt>
                <c:pt idx="130">
                  <c:v>3.3235470063464287</c:v>
                </c:pt>
                <c:pt idx="131">
                  <c:v>3.3494440446435085</c:v>
                </c:pt>
                <c:pt idx="132">
                  <c:v>3.3752894975889034</c:v>
                </c:pt>
                <c:pt idx="133">
                  <c:v>3.4011085082570771</c:v>
                </c:pt>
                <c:pt idx="134">
                  <c:v>3.4269271183363794</c:v>
                </c:pt>
                <c:pt idx="135">
                  <c:v>3.4527723918264241</c:v>
                </c:pt>
                <c:pt idx="136">
                  <c:v>3.4786725441974173</c:v>
                </c:pt>
                <c:pt idx="137">
                  <c:v>3.5046570777814665</c:v>
                </c:pt>
                <c:pt idx="138">
                  <c:v>3.5307569241875663</c:v>
                </c:pt>
                <c:pt idx="139">
                  <c:v>3.5570045945595652</c:v>
                </c:pt>
                <c:pt idx="140">
                  <c:v>3.5834343385301275</c:v>
                </c:pt>
                <c:pt idx="141">
                  <c:v>3.6100823127633572</c:v>
                </c:pt>
                <c:pt idx="142">
                  <c:v>3.6369867600242318</c:v>
                </c:pt>
                <c:pt idx="143">
                  <c:v>3.6641881997646157</c:v>
                </c:pt>
                <c:pt idx="144">
                  <c:v>3.6917296312733394</c:v>
                </c:pt>
                <c:pt idx="145">
                  <c:v>3.7196567505018625</c:v>
                </c:pt>
                <c:pt idx="146">
                  <c:v>3.74801818174776</c:v>
                </c:pt>
                <c:pt idx="147">
                  <c:v>3.7768657254557452</c:v>
                </c:pt>
                <c:pt idx="148">
                  <c:v>3.8062546234807622</c:v>
                </c:pt>
                <c:pt idx="149">
                  <c:v>3.8362438432500907</c:v>
                </c:pt>
                <c:pt idx="150">
                  <c:v>3.8668963823618627</c:v>
                </c:pt>
                <c:pt idx="151">
                  <c:v>3.8982795952664477</c:v>
                </c:pt>
                <c:pt idx="152">
                  <c:v>3.9304655437953873</c:v>
                </c:pt>
                <c:pt idx="153">
                  <c:v>3.9635313734304276</c:v>
                </c:pt>
                <c:pt idx="154">
                  <c:v>3.9975597173435182</c:v>
                </c:pt>
                <c:pt idx="155">
                  <c:v>4.0326391303881195</c:v>
                </c:pt>
                <c:pt idx="156">
                  <c:v>4.0688645553834339</c:v>
                </c:pt>
                <c:pt idx="157">
                  <c:v>4.1063378242073378</c:v>
                </c:pt>
                <c:pt idx="158">
                  <c:v>4.145168196401519</c:v>
                </c:pt>
                <c:pt idx="159">
                  <c:v>4.1854729381948736</c:v>
                </c:pt>
                <c:pt idx="160">
                  <c:v>4.2273779450693842</c:v>
                </c:pt>
                <c:pt idx="161">
                  <c:v>4.2710184112279705</c:v>
                </c:pt>
                <c:pt idx="162">
                  <c:v>4.3165395495771444</c:v>
                </c:pt>
                <c:pt idx="163">
                  <c:v>4.3640973661103031</c:v>
                </c:pt>
                <c:pt idx="164">
                  <c:v>4.4138594928714845</c:v>
                </c:pt>
                <c:pt idx="165">
                  <c:v>4.4660060839960458</c:v>
                </c:pt>
                <c:pt idx="166">
                  <c:v>4.5207307796656648</c:v>
                </c:pt>
                <c:pt idx="167">
                  <c:v>4.5782417431822031</c:v>
                </c:pt>
                <c:pt idx="168">
                  <c:v>4.6387627767602266</c:v>
                </c:pt>
                <c:pt idx="169">
                  <c:v>4.7025345220635453</c:v>
                </c:pt>
                <c:pt idx="170">
                  <c:v>4.769815751969257</c:v>
                </c:pt>
                <c:pt idx="171">
                  <c:v>4.8408847605359417</c:v>
                </c:pt>
                <c:pt idx="172">
                  <c:v>4.9160408586836253</c:v>
                </c:pt>
                <c:pt idx="173">
                  <c:v>4.9956059836645386</c:v>
                </c:pt>
                <c:pt idx="174">
                  <c:v>5.0799264310188796</c:v>
                </c:pt>
                <c:pt idx="175">
                  <c:v>5.1693747183719969</c:v>
                </c:pt>
                <c:pt idx="176">
                  <c:v>5.2643515911420691</c:v>
                </c:pt>
                <c:pt idx="177">
                  <c:v>5.3652881809945496</c:v>
                </c:pt>
                <c:pt idx="178">
                  <c:v>5.4726483287053913</c:v>
                </c:pt>
                <c:pt idx="179">
                  <c:v>5.5869310839837514</c:v>
                </c:pt>
                <c:pt idx="180">
                  <c:v>5.7086733957616262</c:v>
                </c:pt>
                <c:pt idx="181">
                  <c:v>5.8384530074872778</c:v>
                </c:pt>
                <c:pt idx="182">
                  <c:v>5.9768915730676655</c:v>
                </c:pt>
                <c:pt idx="183">
                  <c:v>6.1246580102977779</c:v>
                </c:pt>
                <c:pt idx="184">
                  <c:v>6.2824721098984426</c:v>
                </c:pt>
                <c:pt idx="185">
                  <c:v>6.4511084196660144</c:v>
                </c:pt>
                <c:pt idx="186">
                  <c:v>6.6314004247243901</c:v>
                </c:pt>
                <c:pt idx="187">
                  <c:v>6.8242450464703097</c:v>
                </c:pt>
                <c:pt idx="188">
                  <c:v>7.0306074845257367</c:v>
                </c:pt>
                <c:pt idx="189">
                  <c:v>7.2515264278649987</c:v>
                </c:pt>
                <c:pt idx="190">
                  <c:v>7.4881196632800613</c:v>
                </c:pt>
                <c:pt idx="191">
                  <c:v>7.7415901114948991</c:v>
                </c:pt>
                <c:pt idx="192">
                  <c:v>8.0132323235517013</c:v>
                </c:pt>
                <c:pt idx="193">
                  <c:v>8.3044394725793342</c:v>
                </c:pt>
                <c:pt idx="194">
                  <c:v>8.6167108787323183</c:v>
                </c:pt>
                <c:pt idx="195">
                  <c:v>8.9516601079704259</c:v>
                </c:pt>
                <c:pt idx="196">
                  <c:v>9.3110236884507565</c:v>
                </c:pt>
                <c:pt idx="197">
                  <c:v>9.6966704916425304</c:v>
                </c:pt>
                <c:pt idx="198">
                  <c:v>10.110611828867711</c:v>
                </c:pt>
                <c:pt idx="199">
                  <c:v>10.555012317837731</c:v>
                </c:pt>
                <c:pt idx="200">
                  <c:v>11.032201577918304</c:v>
                </c:pt>
                <c:pt idx="201">
                  <c:v>11.544686817334167</c:v>
                </c:pt>
                <c:pt idx="202">
                  <c:v>12.095166380346164</c:v>
                </c:pt>
                <c:pt idx="203">
                  <c:v>12.686544327622306</c:v>
                </c:pt>
                <c:pt idx="204">
                  <c:v>13.32194612860879</c:v>
                </c:pt>
                <c:pt idx="205">
                  <c:v>14.004735550717538</c:v>
                </c:pt>
                <c:pt idx="206">
                  <c:v>14.738532836615821</c:v>
                </c:pt>
                <c:pt idx="207">
                  <c:v>15.527234267865831</c:v>
                </c:pt>
                <c:pt idx="208">
                  <c:v>16.375033220655595</c:v>
                </c:pt>
                <c:pt idx="209">
                  <c:v>17.286442827427226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49.99047619047618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16.675999999999995</v>
      </c>
    </row>
    <row r="12" spans="1:2" x14ac:dyDescent="0.3">
      <c r="A12" t="s">
        <v>50</v>
      </c>
      <c r="B12">
        <f>Analysis!K5</f>
        <v>13100</v>
      </c>
    </row>
    <row r="13" spans="1:2" x14ac:dyDescent="0.3">
      <c r="A13" t="s">
        <v>51</v>
      </c>
      <c r="B13" s="14">
        <f>Analysis!J3</f>
        <v>2.5814389108582748E-4</v>
      </c>
    </row>
    <row r="14" spans="1:2" x14ac:dyDescent="0.3">
      <c r="A14" t="s">
        <v>52</v>
      </c>
      <c r="B14" s="14">
        <f>Analysis!J2</f>
        <v>9.4480406761605282E-3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11802.549002913427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A1AC08L07HAM.xlsx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0.14346472736602156</v>
      </c>
      <c r="I2" s="1" t="s">
        <v>23</v>
      </c>
      <c r="J2" s="1">
        <f>MAX(N9:N1022)</f>
        <v>9.4480406761605282E-3</v>
      </c>
      <c r="K2" s="1">
        <f>INDEX($A9:$A1022,M2)</f>
        <v>13100</v>
      </c>
      <c r="L2" s="8">
        <f>INDEX($H9:$H1022,M2)</f>
        <v>17.286442827427226</v>
      </c>
      <c r="M2" s="1">
        <f>MATCH(J2,N9:N1022)</f>
        <v>210</v>
      </c>
      <c r="O2" s="1">
        <f>J2/J3</f>
        <v>36.599900297540842</v>
      </c>
    </row>
    <row r="3" spans="1:15" x14ac:dyDescent="0.25">
      <c r="G3" s="1" t="s">
        <v>20</v>
      </c>
      <c r="H3" s="1">
        <v>0.36597270280400956</v>
      </c>
      <c r="I3" s="1" t="s">
        <v>22</v>
      </c>
      <c r="J3" s="1">
        <f>INDEX(J9:J1022,L8)</f>
        <v>2.5814389108582748E-4</v>
      </c>
      <c r="K3" s="1">
        <f>INDEX(A9:A1022,L8)</f>
        <v>5500</v>
      </c>
      <c r="L3" s="8">
        <f>INDEX(H9:H1022,L8)</f>
        <v>3.4011085082570771</v>
      </c>
      <c r="M3" s="1">
        <f>MATCH(J3,J9:J1022,0)</f>
        <v>134</v>
      </c>
    </row>
    <row r="4" spans="1:15" x14ac:dyDescent="0.25">
      <c r="G4" s="1" t="s">
        <v>19</v>
      </c>
      <c r="H4" s="6">
        <v>8.3429091509745962E-4</v>
      </c>
      <c r="I4" s="1" t="s">
        <v>26</v>
      </c>
      <c r="K4" s="9">
        <f>IF(J2&lt;2*J3,"NA",(L2-L3+K3*J3-K2*J2)/(J3-J2))</f>
        <v>11802.549002913427</v>
      </c>
      <c r="L4" s="8">
        <f>IF(K4="NA","NA",L3+J3*(K4-K3))</f>
        <v>5.0280730316282511</v>
      </c>
    </row>
    <row r="5" spans="1:15" ht="12" customHeight="1" x14ac:dyDescent="0.25">
      <c r="G5" s="1" t="s">
        <v>18</v>
      </c>
      <c r="H5" s="6">
        <v>7.3502767520277755E-4</v>
      </c>
      <c r="I5" s="1" t="s">
        <v>27</v>
      </c>
      <c r="K5" s="1">
        <f>INDEX(A9:A1022,M5)</f>
        <v>13100</v>
      </c>
      <c r="L5" s="8">
        <f>MAX(B9:B1022)</f>
        <v>16.675999999999995</v>
      </c>
      <c r="M5" s="1">
        <f>MATCH(L5,B9:B1022,0)</f>
        <v>210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1.981317107285026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210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3.7851779335162243</v>
      </c>
      <c r="L8" s="4">
        <f>SUM(L9:L1022)</f>
        <v>134</v>
      </c>
      <c r="M8" s="4">
        <f>MAX(M9:M1022)</f>
        <v>5500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0.1848914300186266</v>
      </c>
      <c r="G9" s="3"/>
      <c r="H9" s="3">
        <f>IF(A9="","",H$2*A9^H$3+H$4*(EXP(H$5*A9)-1))</f>
        <v>0.1848914300186266</v>
      </c>
      <c r="I9" s="3">
        <f>IF(A9="","",(B9-H9)^2)</f>
        <v>3.4184840894332699E-2</v>
      </c>
      <c r="J9" s="2">
        <f>IF(A9="","",$H$2*$H$3*$A9^($H$3-1)+($H$4*$H$5*EXP($H$5*$A9)))</f>
        <v>3.3832997724310511E-2</v>
      </c>
      <c r="K9" s="2">
        <f>IF( A9="","", H$2*H$3*(H$3-1)*A9^(H$3-2)+(H$4*H$5^2*EXP(H$5*$A9)))</f>
        <v>-1.0725326912897947E-2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0.23827975065300736</v>
      </c>
      <c r="G10" s="3"/>
      <c r="H10" s="3">
        <f t="shared" ref="H10:H73" si="4">IF(A10="","",H$2*A10^H$3+H$4*(EXP(H$5*A10)-1))</f>
        <v>0.23827975065300736</v>
      </c>
      <c r="I10" s="3">
        <f t="shared" ref="I10:I73" si="5">IF(A10="","",(B10-H10)^2)</f>
        <v>5.6777239571259359E-2</v>
      </c>
      <c r="J10" s="2">
        <f t="shared" ref="J10:J73" si="6">IF(A10="","",$H$2*$H$3*$A10^($H$3-1)+($H$4*$H$5*EXP($H$5*$A10)))</f>
        <v>2.18013613704564E-2</v>
      </c>
      <c r="K10" s="2">
        <f t="shared" ref="K10:K73" si="7">IF( A10="","", H$2*H$3*(H$3-1)*A10^(H$3-2)+(H$4*H$5^2*EXP(H$5*$A10)))</f>
        <v>-3.4555666173084073E-3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6.4000000000000001E-2</v>
      </c>
      <c r="C11" s="2">
        <f t="shared" si="0"/>
        <v>1</v>
      </c>
      <c r="D11" s="3">
        <f t="shared" si="1"/>
        <v>6</v>
      </c>
      <c r="E11" s="3">
        <f t="shared" si="2"/>
        <v>6.4000000000000001E-2</v>
      </c>
      <c r="F11" s="3">
        <f t="shared" si="3"/>
        <v>0.27639682359046586</v>
      </c>
      <c r="G11" s="3"/>
      <c r="H11" s="3">
        <f t="shared" si="4"/>
        <v>0.27639682359046586</v>
      </c>
      <c r="I11" s="3">
        <f t="shared" si="5"/>
        <v>4.5112410671319471E-2</v>
      </c>
      <c r="J11" s="2">
        <f t="shared" si="6"/>
        <v>1.6859339780044662E-2</v>
      </c>
      <c r="K11" s="2">
        <f t="shared" si="7"/>
        <v>-1.7814813992987767E-3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0.122</v>
      </c>
      <c r="C12" s="2">
        <f t="shared" si="0"/>
        <v>1</v>
      </c>
      <c r="D12" s="3">
        <f t="shared" si="1"/>
        <v>8</v>
      </c>
      <c r="E12" s="3">
        <f t="shared" si="2"/>
        <v>0.122</v>
      </c>
      <c r="F12" s="3">
        <f t="shared" si="3"/>
        <v>0.30708484166391742</v>
      </c>
      <c r="G12" s="3"/>
      <c r="H12" s="3">
        <f t="shared" si="4"/>
        <v>0.30708484166391742</v>
      </c>
      <c r="I12" s="3">
        <f t="shared" si="5"/>
        <v>3.4256398613757379E-2</v>
      </c>
      <c r="J12" s="2">
        <f t="shared" si="6"/>
        <v>1.4048475444742145E-2</v>
      </c>
      <c r="K12" s="2">
        <f t="shared" si="7"/>
        <v>-1.1133402741495321E-3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0.16400000000000001</v>
      </c>
      <c r="C13" s="2">
        <f t="shared" si="0"/>
        <v>1</v>
      </c>
      <c r="D13" s="3">
        <f t="shared" si="1"/>
        <v>10</v>
      </c>
      <c r="E13" s="3">
        <f t="shared" si="2"/>
        <v>0.16400000000000001</v>
      </c>
      <c r="F13" s="3">
        <f t="shared" si="3"/>
        <v>0.33321601182437205</v>
      </c>
      <c r="G13" s="3"/>
      <c r="H13" s="3">
        <f t="shared" si="4"/>
        <v>0.33321601182437205</v>
      </c>
      <c r="I13" s="3">
        <f t="shared" si="5"/>
        <v>2.8634058657746018E-2</v>
      </c>
      <c r="J13" s="2">
        <f t="shared" si="6"/>
        <v>1.2195188946273781E-2</v>
      </c>
      <c r="K13" s="2">
        <f t="shared" si="7"/>
        <v>-7.7316864748234885E-4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0.20400000000000001</v>
      </c>
      <c r="C14" s="2">
        <f t="shared" si="0"/>
        <v>1</v>
      </c>
      <c r="D14" s="3">
        <f t="shared" si="1"/>
        <v>12</v>
      </c>
      <c r="E14" s="3">
        <f t="shared" si="2"/>
        <v>0.20400000000000001</v>
      </c>
      <c r="F14" s="3">
        <f t="shared" si="3"/>
        <v>0.35620911337503308</v>
      </c>
      <c r="G14" s="3"/>
      <c r="H14" s="3">
        <f t="shared" si="4"/>
        <v>0.35620911337503308</v>
      </c>
      <c r="I14" s="3">
        <f t="shared" si="5"/>
        <v>2.3167614194413669E-2</v>
      </c>
      <c r="J14" s="2">
        <f t="shared" si="6"/>
        <v>1.0863960908165923E-2</v>
      </c>
      <c r="K14" s="2">
        <f t="shared" si="7"/>
        <v>-5.7397083896043046E-4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0.24399999999999999</v>
      </c>
      <c r="C15" s="2">
        <f t="shared" si="0"/>
        <v>1</v>
      </c>
      <c r="D15" s="3">
        <f t="shared" si="1"/>
        <v>14</v>
      </c>
      <c r="E15" s="3">
        <f t="shared" si="2"/>
        <v>0.24399999999999999</v>
      </c>
      <c r="F15" s="3">
        <f t="shared" si="3"/>
        <v>0.37688309394343333</v>
      </c>
      <c r="G15" s="3"/>
      <c r="H15" s="3">
        <f t="shared" si="4"/>
        <v>0.37688309394343333</v>
      </c>
      <c r="I15" s="3">
        <f t="shared" si="5"/>
        <v>1.7657916655979329E-2</v>
      </c>
      <c r="J15" s="2">
        <f t="shared" si="6"/>
        <v>9.8524600248185434E-3</v>
      </c>
      <c r="K15" s="2">
        <f t="shared" si="7"/>
        <v>-4.4616638574759994E-4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0.27200000000000002</v>
      </c>
      <c r="C16" s="2">
        <f t="shared" si="0"/>
        <v>1</v>
      </c>
      <c r="D16" s="3">
        <f t="shared" si="1"/>
        <v>16</v>
      </c>
      <c r="E16" s="3">
        <f t="shared" si="2"/>
        <v>0.27200000000000002</v>
      </c>
      <c r="F16" s="3">
        <f t="shared" si="3"/>
        <v>0.39575919374566038</v>
      </c>
      <c r="G16" s="3"/>
      <c r="H16" s="3">
        <f t="shared" si="4"/>
        <v>0.39575919374566038</v>
      </c>
      <c r="I16" s="3">
        <f t="shared" si="5"/>
        <v>1.5316338036575897E-2</v>
      </c>
      <c r="J16" s="2">
        <f t="shared" si="6"/>
        <v>9.0527110943068173E-3</v>
      </c>
      <c r="K16" s="2">
        <f t="shared" si="7"/>
        <v>-3.5870407801246519E-4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</v>
      </c>
      <c r="C17" s="2">
        <f t="shared" si="0"/>
        <v>1</v>
      </c>
      <c r="D17" s="3">
        <f t="shared" si="1"/>
        <v>18</v>
      </c>
      <c r="E17" s="3">
        <f t="shared" si="2"/>
        <v>0.3</v>
      </c>
      <c r="F17" s="3">
        <f t="shared" si="3"/>
        <v>0.41319236486850808</v>
      </c>
      <c r="G17" s="3"/>
      <c r="H17" s="3">
        <f t="shared" si="4"/>
        <v>0.41319236486850808</v>
      </c>
      <c r="I17" s="3">
        <f t="shared" si="5"/>
        <v>1.2812511464525464E-2</v>
      </c>
      <c r="J17" s="2">
        <f t="shared" si="6"/>
        <v>8.4013469535554296E-3</v>
      </c>
      <c r="K17" s="2">
        <f t="shared" si="7"/>
        <v>-2.9590450553230487E-4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0.32600000000000001</v>
      </c>
      <c r="C18" s="2">
        <f t="shared" si="0"/>
        <v>1</v>
      </c>
      <c r="D18" s="3">
        <f t="shared" si="1"/>
        <v>20</v>
      </c>
      <c r="E18" s="3">
        <f t="shared" si="2"/>
        <v>0.32600000000000001</v>
      </c>
      <c r="F18" s="3">
        <f t="shared" si="3"/>
        <v>0.42943664020801742</v>
      </c>
      <c r="G18" s="3"/>
      <c r="H18" s="3">
        <f t="shared" si="4"/>
        <v>0.42943664020801742</v>
      </c>
      <c r="I18" s="3">
        <f t="shared" si="5"/>
        <v>1.0699138537522843E-2</v>
      </c>
      <c r="J18" s="2">
        <f t="shared" si="6"/>
        <v>7.8585006212696668E-3</v>
      </c>
      <c r="K18" s="2">
        <f t="shared" si="7"/>
        <v>-2.4910501001038511E-4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0.50800000000000001</v>
      </c>
      <c r="C19" s="2">
        <f t="shared" si="0"/>
        <v>1</v>
      </c>
      <c r="D19" s="3">
        <f t="shared" si="1"/>
        <v>40</v>
      </c>
      <c r="E19" s="3">
        <f t="shared" si="2"/>
        <v>0.50800000000000001</v>
      </c>
      <c r="F19" s="3">
        <f t="shared" si="3"/>
        <v>0.55344554619397912</v>
      </c>
      <c r="G19" s="3"/>
      <c r="H19" s="3">
        <f t="shared" si="4"/>
        <v>0.55344554619397912</v>
      </c>
      <c r="I19" s="3">
        <f t="shared" si="5"/>
        <v>2.0652976688690897E-3</v>
      </c>
      <c r="J19" s="2">
        <f t="shared" si="6"/>
        <v>5.0640528279652479E-3</v>
      </c>
      <c r="K19" s="2">
        <f t="shared" si="7"/>
        <v>-8.0258218908285748E-5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0.63400000000000001</v>
      </c>
      <c r="C20" s="2">
        <f t="shared" si="0"/>
        <v>1</v>
      </c>
      <c r="D20" s="3">
        <f t="shared" si="1"/>
        <v>60</v>
      </c>
      <c r="E20" s="3">
        <f t="shared" si="2"/>
        <v>0.63400000000000001</v>
      </c>
      <c r="F20" s="3">
        <f t="shared" si="3"/>
        <v>0.64198577414048019</v>
      </c>
      <c r="G20" s="3"/>
      <c r="H20" s="3">
        <f t="shared" si="4"/>
        <v>0.64198577414048019</v>
      </c>
      <c r="I20" s="3">
        <f t="shared" si="5"/>
        <v>6.3772588622762022E-5</v>
      </c>
      <c r="J20" s="2">
        <f t="shared" si="6"/>
        <v>3.9162325785716164E-3</v>
      </c>
      <c r="K20" s="2">
        <f t="shared" si="7"/>
        <v>-4.1376062668383461E-5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0.72799999999999998</v>
      </c>
      <c r="C21" s="2">
        <f t="shared" si="0"/>
        <v>1</v>
      </c>
      <c r="D21" s="3">
        <f t="shared" si="1"/>
        <v>80</v>
      </c>
      <c r="E21" s="3">
        <f t="shared" si="2"/>
        <v>0.72799999999999998</v>
      </c>
      <c r="F21" s="3">
        <f t="shared" si="3"/>
        <v>0.71327153177447644</v>
      </c>
      <c r="G21" s="3"/>
      <c r="H21" s="3">
        <f t="shared" si="4"/>
        <v>0.71327153177447644</v>
      </c>
      <c r="I21" s="3">
        <f t="shared" si="5"/>
        <v>2.169277762702565E-4</v>
      </c>
      <c r="J21" s="2">
        <f t="shared" si="6"/>
        <v>3.2633930923476394E-3</v>
      </c>
      <c r="K21" s="2">
        <f t="shared" si="7"/>
        <v>-2.5857871354817839E-5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0.79399999999999993</v>
      </c>
      <c r="C22" s="2">
        <f t="shared" si="0"/>
        <v>1</v>
      </c>
      <c r="D22" s="3">
        <f t="shared" si="1"/>
        <v>100</v>
      </c>
      <c r="E22" s="3">
        <f t="shared" si="2"/>
        <v>0.79399999999999993</v>
      </c>
      <c r="F22" s="3">
        <f t="shared" si="3"/>
        <v>0.7739737833415361</v>
      </c>
      <c r="G22" s="3"/>
      <c r="H22" s="3">
        <f t="shared" si="4"/>
        <v>0.7739737833415361</v>
      </c>
      <c r="I22" s="3">
        <f t="shared" si="5"/>
        <v>4.0104935365173398E-4</v>
      </c>
      <c r="J22" s="2">
        <f t="shared" si="6"/>
        <v>2.8329598944828124E-3</v>
      </c>
      <c r="K22" s="2">
        <f t="shared" si="7"/>
        <v>-1.7957069360706975E-5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0.85600000000000009</v>
      </c>
      <c r="C23" s="2">
        <f t="shared" si="0"/>
        <v>1</v>
      </c>
      <c r="D23" s="3">
        <f t="shared" si="1"/>
        <v>120</v>
      </c>
      <c r="E23" s="3">
        <f t="shared" si="2"/>
        <v>0.85600000000000009</v>
      </c>
      <c r="F23" s="3">
        <f t="shared" si="3"/>
        <v>0.82738777543456021</v>
      </c>
      <c r="G23" s="3"/>
      <c r="H23" s="3">
        <f t="shared" si="4"/>
        <v>0.82738777543456021</v>
      </c>
      <c r="I23" s="3">
        <f t="shared" si="5"/>
        <v>8.186593945831614E-4</v>
      </c>
      <c r="J23" s="2">
        <f t="shared" si="6"/>
        <v>2.523779657034948E-3</v>
      </c>
      <c r="K23" s="2">
        <f t="shared" si="7"/>
        <v>-1.3330512202828761E-5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0.90599999999999992</v>
      </c>
      <c r="C24" s="2">
        <f t="shared" si="0"/>
        <v>1</v>
      </c>
      <c r="D24" s="3">
        <f t="shared" si="1"/>
        <v>140</v>
      </c>
      <c r="E24" s="3">
        <f t="shared" si="2"/>
        <v>0.90599999999999992</v>
      </c>
      <c r="F24" s="3">
        <f t="shared" si="3"/>
        <v>0.87541559115249235</v>
      </c>
      <c r="G24" s="3"/>
      <c r="H24" s="3">
        <f t="shared" si="4"/>
        <v>0.87541559115249235</v>
      </c>
      <c r="I24" s="3">
        <f t="shared" si="5"/>
        <v>9.3540606455149941E-4</v>
      </c>
      <c r="J24" s="2">
        <f t="shared" si="6"/>
        <v>2.2888590990727533E-3</v>
      </c>
      <c r="K24" s="2">
        <f t="shared" si="7"/>
        <v>-1.0362130446068051E-5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0.95400000000000007</v>
      </c>
      <c r="C25" s="2">
        <f t="shared" si="0"/>
        <v>1</v>
      </c>
      <c r="D25" s="3">
        <f t="shared" si="1"/>
        <v>160</v>
      </c>
      <c r="E25" s="3">
        <f t="shared" si="2"/>
        <v>0.95400000000000007</v>
      </c>
      <c r="F25" s="3">
        <f t="shared" si="3"/>
        <v>0.91926786113971348</v>
      </c>
      <c r="G25" s="3"/>
      <c r="H25" s="3">
        <f t="shared" si="4"/>
        <v>0.91926786113971348</v>
      </c>
      <c r="I25" s="3">
        <f t="shared" si="5"/>
        <v>1.2063214698102298E-3</v>
      </c>
      <c r="J25" s="2">
        <f t="shared" si="6"/>
        <v>2.1031200015978035E-3</v>
      </c>
      <c r="K25" s="2">
        <f t="shared" si="7"/>
        <v>-8.3307315437264081E-6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</v>
      </c>
      <c r="C26" s="2">
        <f t="shared" si="0"/>
        <v>1</v>
      </c>
      <c r="D26" s="3">
        <f t="shared" si="1"/>
        <v>180</v>
      </c>
      <c r="E26" s="3">
        <f t="shared" si="2"/>
        <v>1</v>
      </c>
      <c r="F26" s="3">
        <f t="shared" si="3"/>
        <v>0.9597689968033104</v>
      </c>
      <c r="G26" s="3"/>
      <c r="H26" s="3">
        <f t="shared" si="4"/>
        <v>0.9597689968033104</v>
      </c>
      <c r="I26" s="3">
        <f t="shared" si="5"/>
        <v>1.6185336182120485E-3</v>
      </c>
      <c r="J26" s="2">
        <f t="shared" si="6"/>
        <v>1.9518447677401062E-3</v>
      </c>
      <c r="K26" s="2">
        <f t="shared" si="7"/>
        <v>-6.8721469537213097E-6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1.04</v>
      </c>
      <c r="C27" s="2">
        <f t="shared" si="0"/>
        <v>1</v>
      </c>
      <c r="D27" s="3">
        <f t="shared" si="1"/>
        <v>200</v>
      </c>
      <c r="E27" s="3">
        <f t="shared" si="2"/>
        <v>1.04</v>
      </c>
      <c r="F27" s="3">
        <f t="shared" si="3"/>
        <v>0.99750901560945571</v>
      </c>
      <c r="G27" s="3"/>
      <c r="H27" s="3">
        <f t="shared" si="4"/>
        <v>0.99750901560945571</v>
      </c>
      <c r="I27" s="3">
        <f t="shared" si="5"/>
        <v>1.8054837544774819E-3</v>
      </c>
      <c r="J27" s="2">
        <f t="shared" si="6"/>
        <v>1.8257739312794142E-3</v>
      </c>
      <c r="K27" s="2">
        <f t="shared" si="7"/>
        <v>-5.7851785691559148E-6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1.08</v>
      </c>
      <c r="C28" s="2">
        <f t="shared" si="0"/>
        <v>1</v>
      </c>
      <c r="D28" s="3">
        <f t="shared" si="1"/>
        <v>220</v>
      </c>
      <c r="E28" s="3">
        <f t="shared" si="2"/>
        <v>1.08</v>
      </c>
      <c r="F28" s="3">
        <f t="shared" si="3"/>
        <v>1.0329266153916112</v>
      </c>
      <c r="G28" s="3"/>
      <c r="H28" s="3">
        <f t="shared" si="4"/>
        <v>1.0329266153916112</v>
      </c>
      <c r="I28" s="3">
        <f t="shared" si="5"/>
        <v>2.2159035384892987E-3</v>
      </c>
      <c r="J28" s="2">
        <f t="shared" si="6"/>
        <v>1.7187633833144061E-3</v>
      </c>
      <c r="K28" s="2">
        <f t="shared" si="7"/>
        <v>-4.9507695102999012E-6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1.1179999999999999</v>
      </c>
      <c r="C29" s="2">
        <f t="shared" si="0"/>
        <v>1</v>
      </c>
      <c r="D29" s="3">
        <f t="shared" si="1"/>
        <v>240</v>
      </c>
      <c r="E29" s="3">
        <f t="shared" si="2"/>
        <v>1.1179999999999999</v>
      </c>
      <c r="F29" s="3">
        <f t="shared" si="3"/>
        <v>1.0663580092565859</v>
      </c>
      <c r="G29" s="3"/>
      <c r="H29" s="3">
        <f t="shared" si="4"/>
        <v>1.0663580092565859</v>
      </c>
      <c r="I29" s="3">
        <f t="shared" si="5"/>
        <v>2.6668952079428598E-3</v>
      </c>
      <c r="J29" s="2">
        <f t="shared" si="6"/>
        <v>1.6265607744035831E-3</v>
      </c>
      <c r="K29" s="2">
        <f t="shared" si="7"/>
        <v>-4.2945461364107718E-6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1.1539999999999999</v>
      </c>
      <c r="C30" s="2">
        <f t="shared" si="0"/>
        <v>1</v>
      </c>
      <c r="D30" s="3">
        <f t="shared" si="1"/>
        <v>260</v>
      </c>
      <c r="E30" s="3">
        <f t="shared" si="2"/>
        <v>1.1539999999999999</v>
      </c>
      <c r="F30" s="3">
        <f t="shared" si="3"/>
        <v>1.098067288663632</v>
      </c>
      <c r="G30" s="3"/>
      <c r="H30" s="3">
        <f t="shared" si="4"/>
        <v>1.098067288663632</v>
      </c>
      <c r="I30" s="3">
        <f t="shared" si="5"/>
        <v>3.1284681974374584E-3</v>
      </c>
      <c r="J30" s="2">
        <f t="shared" si="6"/>
        <v>1.5461206534704115E-3</v>
      </c>
      <c r="K30" s="2">
        <f t="shared" si="7"/>
        <v>-3.7679621052316684E-6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1.19</v>
      </c>
      <c r="C31" s="2">
        <f t="shared" si="0"/>
        <v>1</v>
      </c>
      <c r="D31" s="3">
        <f t="shared" si="1"/>
        <v>280</v>
      </c>
      <c r="E31" s="3">
        <f t="shared" si="2"/>
        <v>1.19</v>
      </c>
      <c r="F31" s="3">
        <f t="shared" si="3"/>
        <v>1.1282661733667529</v>
      </c>
      <c r="G31" s="3"/>
      <c r="H31" s="3">
        <f t="shared" si="4"/>
        <v>1.1282661733667529</v>
      </c>
      <c r="I31" s="3">
        <f t="shared" si="5"/>
        <v>3.8110653507837967E-3</v>
      </c>
      <c r="J31" s="2">
        <f t="shared" si="6"/>
        <v>1.475199246755223E-3</v>
      </c>
      <c r="K31" s="2">
        <f t="shared" si="7"/>
        <v>-3.3381567620722631E-6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1.222</v>
      </c>
      <c r="C32" s="2">
        <f t="shared" si="0"/>
        <v>1</v>
      </c>
      <c r="D32" s="3">
        <f t="shared" si="1"/>
        <v>300</v>
      </c>
      <c r="E32" s="3">
        <f t="shared" si="2"/>
        <v>1.222</v>
      </c>
      <c r="F32" s="3">
        <f t="shared" si="3"/>
        <v>1.1571273444594705</v>
      </c>
      <c r="G32" s="3"/>
      <c r="H32" s="3">
        <f t="shared" si="4"/>
        <v>1.1571273444594705</v>
      </c>
      <c r="I32" s="3">
        <f t="shared" si="5"/>
        <v>4.2084614368801867E-3</v>
      </c>
      <c r="J32" s="2">
        <f t="shared" si="6"/>
        <v>1.4121034971554018E-3</v>
      </c>
      <c r="K32" s="2">
        <f t="shared" si="7"/>
        <v>-2.9821961909139896E-6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1.2500000000000002</v>
      </c>
      <c r="C33" s="2">
        <f t="shared" si="0"/>
        <v>1</v>
      </c>
      <c r="D33" s="3">
        <f t="shared" si="1"/>
        <v>320</v>
      </c>
      <c r="E33" s="3">
        <f t="shared" si="2"/>
        <v>1.2500000000000002</v>
      </c>
      <c r="F33" s="3">
        <f t="shared" si="3"/>
        <v>1.1847937303937395</v>
      </c>
      <c r="G33" s="3"/>
      <c r="H33" s="3">
        <f t="shared" si="4"/>
        <v>1.1847937303937395</v>
      </c>
      <c r="I33" s="3">
        <f t="shared" si="5"/>
        <v>4.2518575959643642E-3</v>
      </c>
      <c r="J33" s="2">
        <f t="shared" si="6"/>
        <v>1.3555295853726194E-3</v>
      </c>
      <c r="K33" s="2">
        <f t="shared" si="7"/>
        <v>-2.6836511648139463E-6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1.2759999999999998</v>
      </c>
      <c r="C34" s="2">
        <f t="shared" si="0"/>
        <v>1</v>
      </c>
      <c r="D34" s="3">
        <f t="shared" si="1"/>
        <v>340</v>
      </c>
      <c r="E34" s="3">
        <f t="shared" si="2"/>
        <v>1.2759999999999998</v>
      </c>
      <c r="F34" s="3">
        <f t="shared" si="3"/>
        <v>1.211385148251257</v>
      </c>
      <c r="G34" s="3"/>
      <c r="H34" s="3">
        <f t="shared" si="4"/>
        <v>1.211385148251257</v>
      </c>
      <c r="I34" s="3">
        <f t="shared" si="5"/>
        <v>4.1750790665120129E-3</v>
      </c>
      <c r="J34" s="2">
        <f t="shared" si="6"/>
        <v>1.3044555968158178E-3</v>
      </c>
      <c r="K34" s="2">
        <f t="shared" si="7"/>
        <v>-2.43048384877543E-6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1.3080000000000001</v>
      </c>
      <c r="C35" s="2">
        <f t="shared" si="0"/>
        <v>1</v>
      </c>
      <c r="D35" s="3">
        <f t="shared" si="1"/>
        <v>360</v>
      </c>
      <c r="E35" s="3">
        <f t="shared" si="2"/>
        <v>1.3080000000000001</v>
      </c>
      <c r="F35" s="3">
        <f t="shared" si="3"/>
        <v>1.2370031633646328</v>
      </c>
      <c r="G35" s="3"/>
      <c r="H35" s="3">
        <f t="shared" si="4"/>
        <v>1.2370031633646328</v>
      </c>
      <c r="I35" s="3">
        <f t="shared" si="5"/>
        <v>5.0405508122290275E-3</v>
      </c>
      <c r="J35" s="2">
        <f t="shared" si="6"/>
        <v>1.2580681549941792E-3</v>
      </c>
      <c r="K35" s="2">
        <f t="shared" si="7"/>
        <v>-2.2136987563333047E-6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1.3320000000000001</v>
      </c>
      <c r="C36" s="2">
        <f t="shared" si="0"/>
        <v>1</v>
      </c>
      <c r="D36" s="3">
        <f t="shared" si="1"/>
        <v>380</v>
      </c>
      <c r="E36" s="3">
        <f t="shared" si="2"/>
        <v>1.3320000000000001</v>
      </c>
      <c r="F36" s="3">
        <f t="shared" si="3"/>
        <v>1.2617347167787285</v>
      </c>
      <c r="G36" s="3"/>
      <c r="H36" s="3">
        <f t="shared" si="4"/>
        <v>1.2617347167787285</v>
      </c>
      <c r="I36" s="3">
        <f t="shared" si="5"/>
        <v>4.9372100261655082E-3</v>
      </c>
      <c r="J36" s="2">
        <f t="shared" si="6"/>
        <v>1.2157110366365002E-3</v>
      </c>
      <c r="K36" s="2">
        <f t="shared" si="7"/>
        <v>-2.0264563962032102E-6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1.3540000000000001</v>
      </c>
      <c r="C37" s="2">
        <f t="shared" si="0"/>
        <v>1</v>
      </c>
      <c r="D37" s="3">
        <f t="shared" si="1"/>
        <v>400</v>
      </c>
      <c r="E37" s="3">
        <f t="shared" si="2"/>
        <v>1.3540000000000001</v>
      </c>
      <c r="F37" s="3">
        <f t="shared" si="3"/>
        <v>1.2856548807898958</v>
      </c>
      <c r="G37" s="3"/>
      <c r="H37" s="3">
        <f t="shared" si="4"/>
        <v>1.2856548807898958</v>
      </c>
      <c r="I37" s="3">
        <f t="shared" si="5"/>
        <v>4.6710553198433726E-3</v>
      </c>
      <c r="J37" s="2">
        <f t="shared" si="6"/>
        <v>1.1768484045257157E-3</v>
      </c>
      <c r="K37" s="2">
        <f t="shared" si="7"/>
        <v>-1.8634759950119826E-6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1.3820000000000001</v>
      </c>
      <c r="C38" s="2">
        <f t="shared" si="0"/>
        <v>1</v>
      </c>
      <c r="D38" s="3">
        <f t="shared" si="1"/>
        <v>420</v>
      </c>
      <c r="E38" s="3">
        <f t="shared" si="2"/>
        <v>1.3820000000000001</v>
      </c>
      <c r="F38" s="3">
        <f t="shared" si="3"/>
        <v>1.3088289848726664</v>
      </c>
      <c r="G38" s="3"/>
      <c r="H38" s="3">
        <f t="shared" si="4"/>
        <v>1.3088289848726664</v>
      </c>
      <c r="I38" s="3">
        <f t="shared" si="5"/>
        <v>5.3539974547644979E-3</v>
      </c>
      <c r="J38" s="2">
        <f t="shared" si="6"/>
        <v>1.1410379966165375E-3</v>
      </c>
      <c r="K38" s="2">
        <f t="shared" si="7"/>
        <v>-1.7206239005698691E-6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1.3980000000000001</v>
      </c>
      <c r="C39" s="2">
        <f t="shared" si="0"/>
        <v>1</v>
      </c>
      <c r="D39" s="3">
        <f t="shared" si="1"/>
        <v>440</v>
      </c>
      <c r="E39" s="3">
        <f t="shared" si="2"/>
        <v>1.3980000000000001</v>
      </c>
      <c r="F39" s="3">
        <f t="shared" si="3"/>
        <v>1.3313142787211816</v>
      </c>
      <c r="G39" s="3"/>
      <c r="H39" s="3">
        <f t="shared" si="4"/>
        <v>1.3313142787211816</v>
      </c>
      <c r="I39" s="3">
        <f t="shared" si="5"/>
        <v>4.4469854224762741E-3</v>
      </c>
      <c r="J39" s="2">
        <f t="shared" si="6"/>
        <v>1.1079112422044202E-3</v>
      </c>
      <c r="K39" s="2">
        <f t="shared" si="7"/>
        <v>-1.5946242204766645E-6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1.4179999999999999</v>
      </c>
      <c r="C40" s="2">
        <f t="shared" si="0"/>
        <v>1</v>
      </c>
      <c r="D40" s="3">
        <f t="shared" si="1"/>
        <v>460</v>
      </c>
      <c r="E40" s="3">
        <f t="shared" si="2"/>
        <v>1.4179999999999999</v>
      </c>
      <c r="F40" s="3">
        <f t="shared" si="3"/>
        <v>1.3531612494677261</v>
      </c>
      <c r="G40" s="3"/>
      <c r="H40" s="3">
        <f t="shared" si="4"/>
        <v>1.3531612494677261</v>
      </c>
      <c r="I40" s="3">
        <f t="shared" si="5"/>
        <v>4.204063570586441E-3</v>
      </c>
      <c r="J40" s="2">
        <f t="shared" si="6"/>
        <v>1.077158290046807E-3</v>
      </c>
      <c r="K40" s="2">
        <f t="shared" si="7"/>
        <v>-1.4828517165517937E-6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1.4380000000000002</v>
      </c>
      <c r="C41" s="2">
        <f t="shared" si="0"/>
        <v>1</v>
      </c>
      <c r="D41" s="3">
        <f t="shared" si="1"/>
        <v>480</v>
      </c>
      <c r="E41" s="3">
        <f t="shared" si="2"/>
        <v>1.4380000000000002</v>
      </c>
      <c r="F41" s="3">
        <f t="shared" si="3"/>
        <v>1.3744146767719194</v>
      </c>
      <c r="G41" s="3"/>
      <c r="H41" s="3">
        <f t="shared" si="4"/>
        <v>1.3744146767719194</v>
      </c>
      <c r="I41" s="3">
        <f t="shared" si="5"/>
        <v>4.043093330019505E-3</v>
      </c>
      <c r="J41" s="2">
        <f t="shared" si="6"/>
        <v>1.0485165795954962E-3</v>
      </c>
      <c r="K41" s="2">
        <f t="shared" si="7"/>
        <v>-1.3831811557175537E-6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1.458</v>
      </c>
      <c r="C42" s="2">
        <f t="shared" si="0"/>
        <v>1</v>
      </c>
      <c r="D42" s="3">
        <f t="shared" si="1"/>
        <v>500</v>
      </c>
      <c r="E42" s="3">
        <f t="shared" si="2"/>
        <v>1.458</v>
      </c>
      <c r="F42" s="3">
        <f t="shared" si="3"/>
        <v>1.3951144866020131</v>
      </c>
      <c r="G42" s="3"/>
      <c r="H42" s="3">
        <f t="shared" si="4"/>
        <v>1.3951144866020131</v>
      </c>
      <c r="I42" s="3">
        <f t="shared" si="5"/>
        <v>3.9545877953283863E-3</v>
      </c>
      <c r="J42" s="2">
        <f t="shared" si="6"/>
        <v>1.0217620077869788E-3</v>
      </c>
      <c r="K42" s="2">
        <f t="shared" si="7"/>
        <v>-1.2938761079794357E-6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1.4840000000000002</v>
      </c>
      <c r="C43" s="2">
        <f t="shared" si="0"/>
        <v>1</v>
      </c>
      <c r="D43" s="3">
        <f t="shared" si="1"/>
        <v>520</v>
      </c>
      <c r="E43" s="3">
        <f t="shared" si="2"/>
        <v>1.4840000000000002</v>
      </c>
      <c r="F43" s="3">
        <f t="shared" si="3"/>
        <v>1.4152964485670556</v>
      </c>
      <c r="G43" s="3"/>
      <c r="H43" s="3">
        <f t="shared" si="4"/>
        <v>1.4152964485670556</v>
      </c>
      <c r="I43" s="3">
        <f t="shared" si="5"/>
        <v>4.7201779794992637E-3</v>
      </c>
      <c r="J43" s="2">
        <f t="shared" si="6"/>
        <v>9.9670202415801448E-4</v>
      </c>
      <c r="K43" s="2">
        <f t="shared" si="7"/>
        <v>-1.2135057575855805E-6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1.502</v>
      </c>
      <c r="C44" s="2">
        <f t="shared" si="0"/>
        <v>1</v>
      </c>
      <c r="D44" s="3">
        <f t="shared" si="1"/>
        <v>540</v>
      </c>
      <c r="E44" s="3">
        <f t="shared" si="2"/>
        <v>1.502</v>
      </c>
      <c r="F44" s="3">
        <f t="shared" si="3"/>
        <v>1.4349927503342328</v>
      </c>
      <c r="G44" s="3"/>
      <c r="H44" s="3">
        <f t="shared" si="4"/>
        <v>1.4349927503342328</v>
      </c>
      <c r="I44" s="3">
        <f t="shared" si="5"/>
        <v>4.4899715077704599E-3</v>
      </c>
      <c r="J44" s="2">
        <f t="shared" si="6"/>
        <v>9.731701770773739E-4</v>
      </c>
      <c r="K44" s="2">
        <f t="shared" si="7"/>
        <v>-1.1408819043863607E-6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1.5139999999999998</v>
      </c>
      <c r="C45" s="2">
        <f t="shared" si="0"/>
        <v>1</v>
      </c>
      <c r="D45" s="3">
        <f t="shared" si="1"/>
        <v>560</v>
      </c>
      <c r="E45" s="3">
        <f t="shared" si="2"/>
        <v>1.5139999999999998</v>
      </c>
      <c r="F45" s="3">
        <f t="shared" si="3"/>
        <v>1.4542324745109008</v>
      </c>
      <c r="G45" s="3"/>
      <c r="H45" s="3">
        <f t="shared" si="4"/>
        <v>1.4542324745109008</v>
      </c>
      <c r="I45" s="3">
        <f t="shared" si="5"/>
        <v>3.5721571030901018E-3</v>
      </c>
      <c r="J45" s="2">
        <f t="shared" si="6"/>
        <v>9.5102176490080071E-4</v>
      </c>
      <c r="K45" s="2">
        <f t="shared" si="7"/>
        <v>-1.0750107158872862E-6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1.53</v>
      </c>
      <c r="C46" s="2">
        <f t="shared" si="0"/>
        <v>1</v>
      </c>
      <c r="D46" s="3">
        <f t="shared" si="1"/>
        <v>580</v>
      </c>
      <c r="E46" s="3">
        <f t="shared" si="2"/>
        <v>1.53</v>
      </c>
      <c r="F46" s="3">
        <f t="shared" si="3"/>
        <v>1.4730419974176032</v>
      </c>
      <c r="G46" s="3"/>
      <c r="H46" s="3">
        <f t="shared" si="4"/>
        <v>1.4730419974176032</v>
      </c>
      <c r="I46" s="3">
        <f t="shared" si="5"/>
        <v>3.244214058176321E-3</v>
      </c>
      <c r="J46" s="2">
        <f t="shared" si="6"/>
        <v>9.3013033760133679E-4</v>
      </c>
      <c r="K46" s="2">
        <f t="shared" si="7"/>
        <v>-1.0150553913332669E-6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1.5479999999999998</v>
      </c>
      <c r="C47" s="2">
        <f t="shared" si="0"/>
        <v>1</v>
      </c>
      <c r="D47" s="3">
        <f t="shared" si="1"/>
        <v>600</v>
      </c>
      <c r="E47" s="3">
        <f t="shared" si="2"/>
        <v>1.5479999999999998</v>
      </c>
      <c r="F47" s="3">
        <f t="shared" si="3"/>
        <v>1.4914453247774329</v>
      </c>
      <c r="G47" s="3"/>
      <c r="H47" s="3">
        <f t="shared" si="4"/>
        <v>1.4914453247774329</v>
      </c>
      <c r="I47" s="3">
        <f t="shared" si="5"/>
        <v>3.1984312895300296E-3</v>
      </c>
      <c r="J47" s="2">
        <f t="shared" si="6"/>
        <v>9.1038485959555715E-4</v>
      </c>
      <c r="K47" s="2">
        <f t="shared" si="7"/>
        <v>-9.6030699166967229E-7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1.5639999999999998</v>
      </c>
      <c r="C48" s="2">
        <f t="shared" si="0"/>
        <v>1</v>
      </c>
      <c r="D48" s="3">
        <f t="shared" si="1"/>
        <v>620</v>
      </c>
      <c r="E48" s="3">
        <f t="shared" si="2"/>
        <v>1.5639999999999998</v>
      </c>
      <c r="F48" s="3">
        <f t="shared" si="3"/>
        <v>1.5094643760557163</v>
      </c>
      <c r="G48" s="3"/>
      <c r="H48" s="3">
        <f t="shared" si="4"/>
        <v>1.5094643760557163</v>
      </c>
      <c r="I48" s="3">
        <f t="shared" si="5"/>
        <v>2.9741342789923156E-3</v>
      </c>
      <c r="J48" s="2">
        <f t="shared" si="6"/>
        <v>8.9168739138970694E-4</v>
      </c>
      <c r="K48" s="2">
        <f t="shared" si="7"/>
        <v>-9.1016144587532098E-7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1.5859999999999999</v>
      </c>
      <c r="C49" s="2">
        <f t="shared" si="0"/>
        <v>1</v>
      </c>
      <c r="D49" s="3">
        <f t="shared" si="1"/>
        <v>640</v>
      </c>
      <c r="E49" s="3">
        <f t="shared" si="2"/>
        <v>1.5859999999999999</v>
      </c>
      <c r="F49" s="3">
        <f t="shared" si="3"/>
        <v>1.5271192266958222</v>
      </c>
      <c r="G49" s="3"/>
      <c r="H49" s="3">
        <f t="shared" si="4"/>
        <v>1.5271192266958222</v>
      </c>
      <c r="I49" s="3">
        <f t="shared" si="5"/>
        <v>3.4669454648979564E-3</v>
      </c>
      <c r="J49" s="2">
        <f t="shared" si="6"/>
        <v>8.7395118184096805E-4</v>
      </c>
      <c r="K49" s="2">
        <f t="shared" si="7"/>
        <v>-8.6410127539102491E-7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1.6</v>
      </c>
      <c r="C50" s="2">
        <f t="shared" si="0"/>
        <v>1</v>
      </c>
      <c r="D50" s="3">
        <f t="shared" si="1"/>
        <v>660</v>
      </c>
      <c r="E50" s="3">
        <f t="shared" si="2"/>
        <v>1.6</v>
      </c>
      <c r="F50" s="3">
        <f t="shared" si="3"/>
        <v>1.5444283155971916</v>
      </c>
      <c r="G50" s="3"/>
      <c r="H50" s="3">
        <f t="shared" si="4"/>
        <v>1.5444283155971916</v>
      </c>
      <c r="I50" s="3">
        <f t="shared" si="5"/>
        <v>3.0882121073653452E-3</v>
      </c>
      <c r="J50" s="2">
        <f t="shared" si="6"/>
        <v>8.5709908800708908E-4</v>
      </c>
      <c r="K50" s="2">
        <f t="shared" si="7"/>
        <v>-8.216809560761515E-7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1.6160000000000001</v>
      </c>
      <c r="C51" s="2">
        <f t="shared" si="0"/>
        <v>1</v>
      </c>
      <c r="D51" s="3">
        <f t="shared" si="1"/>
        <v>680</v>
      </c>
      <c r="E51" s="3">
        <f t="shared" si="2"/>
        <v>1.6160000000000001</v>
      </c>
      <c r="F51" s="3">
        <f t="shared" si="3"/>
        <v>1.5614086237176266</v>
      </c>
      <c r="G51" s="3"/>
      <c r="H51" s="3">
        <f t="shared" si="4"/>
        <v>1.5614086237176266</v>
      </c>
      <c r="I51" s="3">
        <f t="shared" si="5"/>
        <v>2.9802183644036962E-3</v>
      </c>
      <c r="J51" s="2">
        <f t="shared" si="6"/>
        <v>8.4106225830542496E-4</v>
      </c>
      <c r="K51" s="2">
        <f t="shared" si="7"/>
        <v>-7.8251510885708319E-7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1.6320000000000001</v>
      </c>
      <c r="C52" s="2">
        <f t="shared" si="0"/>
        <v>1</v>
      </c>
      <c r="D52" s="3">
        <f t="shared" si="1"/>
        <v>700</v>
      </c>
      <c r="E52" s="3">
        <f t="shared" si="2"/>
        <v>1.6320000000000001</v>
      </c>
      <c r="F52" s="3">
        <f t="shared" si="3"/>
        <v>1.5780758285438834</v>
      </c>
      <c r="G52" s="3"/>
      <c r="H52" s="3">
        <f t="shared" si="4"/>
        <v>1.5780758285438834</v>
      </c>
      <c r="I52" s="3">
        <f t="shared" si="5"/>
        <v>2.9078162672286734E-3</v>
      </c>
      <c r="J52" s="2">
        <f t="shared" si="6"/>
        <v>8.2577902879976608E-4</v>
      </c>
      <c r="K52" s="2">
        <f t="shared" si="7"/>
        <v>-7.462689078770189E-7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1.6479999999999997</v>
      </c>
      <c r="C53" s="2">
        <f t="shared" si="0"/>
        <v>1</v>
      </c>
      <c r="D53" s="3">
        <f t="shared" si="1"/>
        <v>720</v>
      </c>
      <c r="E53" s="3">
        <f t="shared" si="2"/>
        <v>1.6479999999999997</v>
      </c>
      <c r="F53" s="3">
        <f t="shared" si="3"/>
        <v>1.5944444382827618</v>
      </c>
      <c r="G53" s="3"/>
      <c r="H53" s="3">
        <f t="shared" si="4"/>
        <v>1.5944444382827618</v>
      </c>
      <c r="I53" s="3">
        <f t="shared" si="5"/>
        <v>2.8681981908488729E-3</v>
      </c>
      <c r="J53" s="2">
        <f t="shared" si="6"/>
        <v>8.1119399313150432E-4</v>
      </c>
      <c r="K53" s="2">
        <f t="shared" si="7"/>
        <v>-7.126502401974709E-7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1.6640000000000001</v>
      </c>
      <c r="C54" s="2">
        <f t="shared" si="0"/>
        <v>1</v>
      </c>
      <c r="D54" s="3">
        <f t="shared" si="1"/>
        <v>740</v>
      </c>
      <c r="E54" s="3">
        <f t="shared" si="2"/>
        <v>1.6640000000000001</v>
      </c>
      <c r="F54" s="3">
        <f t="shared" si="3"/>
        <v>1.6105279089207247</v>
      </c>
      <c r="G54" s="3"/>
      <c r="H54" s="3">
        <f t="shared" si="4"/>
        <v>1.6105279089207247</v>
      </c>
      <c r="I54" s="3">
        <f t="shared" si="5"/>
        <v>2.8592645243903257E-3</v>
      </c>
      <c r="J54" s="2">
        <f t="shared" si="6"/>
        <v>7.9725721480038115E-4</v>
      </c>
      <c r="K54" s="2">
        <f t="shared" si="7"/>
        <v>-6.8140325886361935E-7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1.6780000000000002</v>
      </c>
      <c r="C55" s="2">
        <f t="shared" si="0"/>
        <v>1</v>
      </c>
      <c r="D55" s="3">
        <f t="shared" si="1"/>
        <v>760</v>
      </c>
      <c r="E55" s="3">
        <f t="shared" si="2"/>
        <v>1.6780000000000002</v>
      </c>
      <c r="F55" s="3">
        <f t="shared" si="3"/>
        <v>1.6263387467400228</v>
      </c>
      <c r="G55" s="3"/>
      <c r="H55" s="3">
        <f t="shared" si="4"/>
        <v>1.6263387467400228</v>
      </c>
      <c r="I55" s="3">
        <f t="shared" si="5"/>
        <v>2.6688850883915247E-3</v>
      </c>
      <c r="J55" s="2">
        <f t="shared" si="6"/>
        <v>7.8392355681875556E-4</v>
      </c>
      <c r="K55" s="2">
        <f t="shared" si="7"/>
        <v>-6.5230305182506784E-7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1.6920000000000002</v>
      </c>
      <c r="C56" s="2">
        <f t="shared" si="0"/>
        <v>1</v>
      </c>
      <c r="D56" s="3">
        <f t="shared" si="1"/>
        <v>780</v>
      </c>
      <c r="E56" s="3">
        <f t="shared" si="2"/>
        <v>1.6920000000000002</v>
      </c>
      <c r="F56" s="3">
        <f t="shared" si="3"/>
        <v>1.6418885984309595</v>
      </c>
      <c r="G56" s="3"/>
      <c r="H56" s="3">
        <f t="shared" si="4"/>
        <v>1.6418885984309595</v>
      </c>
      <c r="I56" s="3">
        <f t="shared" si="5"/>
        <v>2.511152567213655E-3</v>
      </c>
      <c r="J56" s="2">
        <f t="shared" si="6"/>
        <v>7.7115210867626622E-4</v>
      </c>
      <c r="K56" s="2">
        <f t="shared" si="7"/>
        <v>-6.2515121012182399E-7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1.7040000000000002</v>
      </c>
      <c r="C57" s="2">
        <f t="shared" si="0"/>
        <v>1</v>
      </c>
      <c r="D57" s="3">
        <f t="shared" si="1"/>
        <v>800</v>
      </c>
      <c r="E57" s="3">
        <f t="shared" si="2"/>
        <v>1.7040000000000002</v>
      </c>
      <c r="F57" s="3">
        <f t="shared" si="3"/>
        <v>1.6571883305786776</v>
      </c>
      <c r="G57" s="3"/>
      <c r="H57" s="3">
        <f t="shared" si="4"/>
        <v>1.6571883305786776</v>
      </c>
      <c r="I57" s="3">
        <f t="shared" si="5"/>
        <v>2.1913323940111829E-3</v>
      </c>
      <c r="J57" s="2">
        <f t="shared" si="6"/>
        <v>7.5890569439910401E-4</v>
      </c>
      <c r="K57" s="2">
        <f t="shared" si="7"/>
        <v>-5.9977212511254734E-7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1.718</v>
      </c>
      <c r="C58" s="2">
        <f t="shared" si="0"/>
        <v>1</v>
      </c>
      <c r="D58" s="3">
        <f t="shared" si="1"/>
        <v>820</v>
      </c>
      <c r="E58" s="3">
        <f t="shared" si="2"/>
        <v>1.718</v>
      </c>
      <c r="F58" s="3">
        <f t="shared" si="3"/>
        <v>1.6722481000100544</v>
      </c>
      <c r="G58" s="3"/>
      <c r="H58" s="3">
        <f t="shared" si="4"/>
        <v>1.6722481000100544</v>
      </c>
      <c r="I58" s="3">
        <f t="shared" si="5"/>
        <v>2.0932363526899801E-3</v>
      </c>
      <c r="J58" s="2">
        <f t="shared" si="6"/>
        <v>7.471504485215164E-4</v>
      </c>
      <c r="K58" s="2">
        <f t="shared" si="7"/>
        <v>-5.7600988008172801E-7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1.7339999999999995</v>
      </c>
      <c r="C59" s="2">
        <f t="shared" si="0"/>
        <v>1</v>
      </c>
      <c r="D59" s="3">
        <f t="shared" si="1"/>
        <v>840</v>
      </c>
      <c r="E59" s="3">
        <f t="shared" si="2"/>
        <v>1.7339999999999995</v>
      </c>
      <c r="F59" s="3">
        <f t="shared" si="3"/>
        <v>1.6870774162476165</v>
      </c>
      <c r="G59" s="3"/>
      <c r="H59" s="3">
        <f t="shared" si="4"/>
        <v>1.6870774162476165</v>
      </c>
      <c r="I59" s="3">
        <f t="shared" si="5"/>
        <v>2.2017288659993976E-3</v>
      </c>
      <c r="J59" s="2">
        <f t="shared" si="6"/>
        <v>7.3585544919409771E-4</v>
      </c>
      <c r="K59" s="2">
        <f t="shared" si="7"/>
        <v>-5.5372562902943323E-7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1.75</v>
      </c>
      <c r="C60" s="2">
        <f t="shared" si="0"/>
        <v>1</v>
      </c>
      <c r="D60" s="3">
        <f t="shared" si="1"/>
        <v>860</v>
      </c>
      <c r="E60" s="3">
        <f t="shared" si="2"/>
        <v>1.75</v>
      </c>
      <c r="F60" s="3">
        <f t="shared" si="3"/>
        <v>1.7016851971218216</v>
      </c>
      <c r="G60" s="3"/>
      <c r="H60" s="3">
        <f t="shared" si="4"/>
        <v>1.7016851971218216</v>
      </c>
      <c r="I60" s="3">
        <f t="shared" si="5"/>
        <v>2.3343201771572311E-3</v>
      </c>
      <c r="J60" s="2">
        <f t="shared" si="6"/>
        <v>7.2499239957491898E-4</v>
      </c>
      <c r="K60" s="2">
        <f t="shared" si="7"/>
        <v>-5.3279537680731437E-7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1.762</v>
      </c>
      <c r="C61" s="2">
        <f t="shared" si="0"/>
        <v>1</v>
      </c>
      <c r="D61" s="3">
        <f t="shared" si="1"/>
        <v>880</v>
      </c>
      <c r="E61" s="3">
        <f t="shared" si="2"/>
        <v>1.762</v>
      </c>
      <c r="F61" s="3">
        <f t="shared" si="3"/>
        <v>1.7160798184319463</v>
      </c>
      <c r="G61" s="3"/>
      <c r="H61" s="3">
        <f t="shared" si="4"/>
        <v>1.7160798184319463</v>
      </c>
      <c r="I61" s="3">
        <f t="shared" si="5"/>
        <v>2.1086630752430156E-3</v>
      </c>
      <c r="J61" s="2">
        <f t="shared" si="6"/>
        <v>7.1453535019238472E-4</v>
      </c>
      <c r="K61" s="2">
        <f t="shared" si="7"/>
        <v>-5.1310809148277832E-7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1.7719999999999998</v>
      </c>
      <c r="C62" s="2">
        <f t="shared" si="0"/>
        <v>1</v>
      </c>
      <c r="D62" s="3">
        <f t="shared" si="1"/>
        <v>900</v>
      </c>
      <c r="E62" s="3">
        <f t="shared" si="2"/>
        <v>1.7719999999999998</v>
      </c>
      <c r="F62" s="3">
        <f t="shared" si="3"/>
        <v>1.730269158412497</v>
      </c>
      <c r="G62" s="3"/>
      <c r="H62" s="3">
        <f t="shared" si="4"/>
        <v>1.730269158412497</v>
      </c>
      <c r="I62" s="3">
        <f t="shared" si="5"/>
        <v>1.7414631396012567E-3</v>
      </c>
      <c r="J62" s="2">
        <f t="shared" si="6"/>
        <v>7.0446045621421253E-4</v>
      </c>
      <c r="K62" s="2">
        <f t="shared" si="7"/>
        <v>-4.9456409297833361E-7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1.7879999999999998</v>
      </c>
      <c r="C63" s="2">
        <f t="shared" si="0"/>
        <v>1</v>
      </c>
      <c r="D63" s="3">
        <f t="shared" si="1"/>
        <v>920</v>
      </c>
      <c r="E63" s="3">
        <f t="shared" si="2"/>
        <v>1.7879999999999998</v>
      </c>
      <c r="F63" s="3">
        <f t="shared" si="3"/>
        <v>1.7442606376511964</v>
      </c>
      <c r="G63" s="3"/>
      <c r="H63" s="3">
        <f t="shared" si="4"/>
        <v>1.7442606376511964</v>
      </c>
      <c r="I63" s="3">
        <f t="shared" si="5"/>
        <v>1.9131318186799186E-3</v>
      </c>
      <c r="J63" s="2">
        <f t="shared" si="6"/>
        <v>6.9474576456775218E-4</v>
      </c>
      <c r="K63" s="2">
        <f t="shared" si="7"/>
        <v>-4.7707367246067322E-7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1.798</v>
      </c>
      <c r="C64" s="2">
        <f t="shared" si="0"/>
        <v>1</v>
      </c>
      <c r="D64" s="3">
        <f t="shared" si="1"/>
        <v>940</v>
      </c>
      <c r="E64" s="3">
        <f t="shared" si="2"/>
        <v>1.798</v>
      </c>
      <c r="F64" s="3">
        <f t="shared" si="3"/>
        <v>1.7580612550120405</v>
      </c>
      <c r="G64" s="3"/>
      <c r="H64" s="3">
        <f t="shared" si="4"/>
        <v>1.7580612550120405</v>
      </c>
      <c r="I64" s="3">
        <f t="shared" si="5"/>
        <v>1.595103351213266E-3</v>
      </c>
      <c r="J64" s="2">
        <f t="shared" si="6"/>
        <v>6.8537102668117219E-4</v>
      </c>
      <c r="K64" s="2">
        <f t="shared" si="7"/>
        <v>-4.605559052590635E-7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1.8099999999999998</v>
      </c>
      <c r="C65" s="2">
        <f t="shared" si="0"/>
        <v>1</v>
      </c>
      <c r="D65" s="3">
        <f t="shared" si="1"/>
        <v>960</v>
      </c>
      <c r="E65" s="3">
        <f t="shared" si="2"/>
        <v>1.8099999999999998</v>
      </c>
      <c r="F65" s="3">
        <f t="shared" si="3"/>
        <v>1.7716776200392563</v>
      </c>
      <c r="G65" s="3"/>
      <c r="H65" s="3">
        <f t="shared" si="4"/>
        <v>1.7716776200392563</v>
      </c>
      <c r="I65" s="3">
        <f t="shared" si="5"/>
        <v>1.4686048058555952E-3</v>
      </c>
      <c r="J65" s="2">
        <f t="shared" si="6"/>
        <v>6.7631753329056E-4</v>
      </c>
      <c r="K65" s="2">
        <f t="shared" si="7"/>
        <v>-4.4493762674217734E-7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1.8259999999999998</v>
      </c>
      <c r="C66" s="2">
        <f t="shared" si="0"/>
        <v>1</v>
      </c>
      <c r="D66" s="3">
        <f t="shared" si="1"/>
        <v>980</v>
      </c>
      <c r="E66" s="3">
        <f t="shared" si="2"/>
        <v>1.8259999999999998</v>
      </c>
      <c r="F66" s="3">
        <f t="shared" si="3"/>
        <v>1.7851159822526717</v>
      </c>
      <c r="G66" s="3"/>
      <c r="H66" s="3">
        <f t="shared" si="4"/>
        <v>1.7851159822526717</v>
      </c>
      <c r="I66" s="3">
        <f t="shared" si="5"/>
        <v>1.6715029071638467E-3</v>
      </c>
      <c r="J66" s="2">
        <f t="shared" si="6"/>
        <v>6.6756796831394843E-4</v>
      </c>
      <c r="K66" s="2">
        <f t="shared" si="7"/>
        <v>-4.3015254593332844E-7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1.8320000000000001</v>
      </c>
      <c r="C67" s="2">
        <f t="shared" si="0"/>
        <v>1</v>
      </c>
      <c r="D67" s="3">
        <f t="shared" si="1"/>
        <v>1000</v>
      </c>
      <c r="E67" s="3">
        <f t="shared" si="2"/>
        <v>1.8320000000000001</v>
      </c>
      <c r="F67" s="3">
        <f t="shared" si="3"/>
        <v>1.7983822576897248</v>
      </c>
      <c r="G67" s="3"/>
      <c r="H67" s="3">
        <f t="shared" si="4"/>
        <v>1.7983822576897248</v>
      </c>
      <c r="I67" s="3">
        <f t="shared" si="5"/>
        <v>1.1301525980400712E-3</v>
      </c>
      <c r="J67" s="2">
        <f t="shared" si="6"/>
        <v>6.5910627925291237E-4</v>
      </c>
      <c r="K67" s="2">
        <f t="shared" si="7"/>
        <v>-4.1614047597072463E-7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1.8660000000000001</v>
      </c>
      <c r="C68" s="2">
        <f t="shared" si="0"/>
        <v>1</v>
      </c>
      <c r="D68" s="3">
        <f t="shared" si="1"/>
        <v>1050</v>
      </c>
      <c r="E68" s="3">
        <f t="shared" si="2"/>
        <v>1.8660000000000001</v>
      </c>
      <c r="F68" s="3">
        <f t="shared" si="3"/>
        <v>1.8308311578105656</v>
      </c>
      <c r="G68" s="3"/>
      <c r="H68" s="3">
        <f t="shared" si="4"/>
        <v>1.8308311578105656</v>
      </c>
      <c r="I68" s="3">
        <f t="shared" si="5"/>
        <v>1.2368474609453482E-3</v>
      </c>
      <c r="J68" s="2">
        <f t="shared" si="6"/>
        <v>6.3911625580340549E-4</v>
      </c>
      <c r="K68" s="2">
        <f t="shared" si="7"/>
        <v>-3.8414471362421473E-7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1.8980000000000001</v>
      </c>
      <c r="C69" s="2">
        <f t="shared" si="0"/>
        <v>1</v>
      </c>
      <c r="D69" s="3">
        <f t="shared" si="1"/>
        <v>1100</v>
      </c>
      <c r="E69" s="3">
        <f t="shared" si="2"/>
        <v>1.8980000000000001</v>
      </c>
      <c r="F69" s="3">
        <f t="shared" si="3"/>
        <v>1.862318912362233</v>
      </c>
      <c r="G69" s="3"/>
      <c r="H69" s="3">
        <f t="shared" si="4"/>
        <v>1.862318912362233</v>
      </c>
      <c r="I69" s="3">
        <f t="shared" si="5"/>
        <v>1.2731400150140175E-3</v>
      </c>
      <c r="J69" s="2">
        <f t="shared" si="6"/>
        <v>6.2062906509140388E-4</v>
      </c>
      <c r="K69" s="2">
        <f t="shared" si="7"/>
        <v>-3.5591832289378517E-7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1.9240000000000002</v>
      </c>
      <c r="C70" s="2">
        <f t="shared" si="0"/>
        <v>1</v>
      </c>
      <c r="D70" s="3">
        <f t="shared" si="1"/>
        <v>1150</v>
      </c>
      <c r="E70" s="3">
        <f t="shared" si="2"/>
        <v>1.9240000000000002</v>
      </c>
      <c r="F70" s="3">
        <f t="shared" si="3"/>
        <v>1.8929162093575249</v>
      </c>
      <c r="G70" s="3"/>
      <c r="H70" s="3">
        <f t="shared" si="4"/>
        <v>1.8929162093575249</v>
      </c>
      <c r="I70" s="3">
        <f t="shared" si="5"/>
        <v>9.6620204070523128E-4</v>
      </c>
      <c r="J70" s="2">
        <f t="shared" si="6"/>
        <v>6.0347145282112756E-4</v>
      </c>
      <c r="K70" s="2">
        <f t="shared" si="7"/>
        <v>-3.3087386851995816E-7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1.956</v>
      </c>
      <c r="C71" s="2">
        <f t="shared" si="0"/>
        <v>1</v>
      </c>
      <c r="D71" s="3">
        <f t="shared" si="1"/>
        <v>1200</v>
      </c>
      <c r="E71" s="3">
        <f t="shared" si="2"/>
        <v>1.956</v>
      </c>
      <c r="F71" s="3">
        <f t="shared" si="3"/>
        <v>1.9226857587520132</v>
      </c>
      <c r="G71" s="3"/>
      <c r="H71" s="3">
        <f t="shared" si="4"/>
        <v>1.9226857587520132</v>
      </c>
      <c r="I71" s="3">
        <f t="shared" si="5"/>
        <v>1.1098386699290627E-3</v>
      </c>
      <c r="J71" s="2">
        <f t="shared" si="6"/>
        <v>5.8749661993841339E-4</v>
      </c>
      <c r="K71" s="2">
        <f t="shared" si="7"/>
        <v>-3.0853578751530869E-7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1.9779999999999998</v>
      </c>
      <c r="C72" s="2">
        <f t="shared" si="0"/>
        <v>1</v>
      </c>
      <c r="D72" s="3">
        <f t="shared" si="1"/>
        <v>1250</v>
      </c>
      <c r="E72" s="3">
        <f t="shared" si="2"/>
        <v>1.9779999999999998</v>
      </c>
      <c r="F72" s="3">
        <f t="shared" si="3"/>
        <v>1.9516834865089674</v>
      </c>
      <c r="G72" s="3"/>
      <c r="H72" s="3">
        <f t="shared" si="4"/>
        <v>1.9516834865089674</v>
      </c>
      <c r="I72" s="3">
        <f t="shared" si="5"/>
        <v>6.9255888232368863E-4</v>
      </c>
      <c r="J72" s="2">
        <f t="shared" si="6"/>
        <v>5.7257928173741631E-4</v>
      </c>
      <c r="K72" s="2">
        <f t="shared" si="7"/>
        <v>-2.8851550809505224E-7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2.008</v>
      </c>
      <c r="C73" s="2">
        <f t="shared" si="0"/>
        <v>1</v>
      </c>
      <c r="D73" s="3">
        <f t="shared" si="1"/>
        <v>1300</v>
      </c>
      <c r="E73" s="3">
        <f t="shared" si="2"/>
        <v>2.008</v>
      </c>
      <c r="F73" s="3">
        <f t="shared" si="3"/>
        <v>1.97995950988868</v>
      </c>
      <c r="G73" s="3"/>
      <c r="H73" s="3">
        <f t="shared" si="4"/>
        <v>1.97995950988868</v>
      </c>
      <c r="I73" s="3">
        <f t="shared" si="5"/>
        <v>7.8626908568303687E-4</v>
      </c>
      <c r="J73" s="2">
        <f t="shared" si="6"/>
        <v>5.5861180560817987E-4</v>
      </c>
      <c r="K73" s="2">
        <f t="shared" si="7"/>
        <v>-2.7049283644013531E-7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2.0339999999999998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2.0339999999999998</v>
      </c>
      <c r="F74" s="3">
        <f t="shared" ref="F74:F137" si="14">IF(H74="",#N/A,H74)</f>
        <v>2.0075589408571686</v>
      </c>
      <c r="G74" s="3"/>
      <c r="H74" s="3">
        <f t="shared" ref="H74:H137" si="15">IF(A74="","",H$2*A74^H$3+H$4*(EXP(H$5*A74)-1))</f>
        <v>2.0075589408571686</v>
      </c>
      <c r="I74" s="3">
        <f t="shared" ref="I74:I137" si="16">IF(A74="","",(B74-H74)^2)</f>
        <v>6.9912960859469932E-4</v>
      </c>
      <c r="J74" s="2">
        <f t="shared" ref="J74:J137" si="17">IF(A74="","",$H$2*$H$3*$A74^($H$3-1)+($H$4*$H$5*EXP($H$5*$A74)))</f>
        <v>5.4550116049123466E-4</v>
      </c>
      <c r="K74" s="2">
        <f t="shared" ref="K74:K137" si="18">IF( A74="","", H$2*H$3*(H$3-1)*A74^(H$3-2)+(H$4*H$5^2*EXP(H$5*$A74)))</f>
        <v>-2.5420186093294407E-7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2.0579999999999998</v>
      </c>
      <c r="C75" s="2">
        <f t="shared" si="11"/>
        <v>1</v>
      </c>
      <c r="D75" s="3">
        <f t="shared" si="12"/>
        <v>1400</v>
      </c>
      <c r="E75" s="3">
        <f t="shared" si="13"/>
        <v>2.0579999999999998</v>
      </c>
      <c r="F75" s="3">
        <f t="shared" si="14"/>
        <v>2.0345225531054481</v>
      </c>
      <c r="G75" s="3"/>
      <c r="H75" s="3">
        <f t="shared" si="15"/>
        <v>2.0345225531054481</v>
      </c>
      <c r="I75" s="3">
        <f t="shared" si="16"/>
        <v>5.5119051268649895E-4</v>
      </c>
      <c r="J75" s="2">
        <f t="shared" si="17"/>
        <v>5.3316648439118608E-4</v>
      </c>
      <c r="K75" s="2">
        <f t="shared" si="18"/>
        <v>-2.3942015679797618E-7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2.0819999999999999</v>
      </c>
      <c r="C76" s="2">
        <f t="shared" si="11"/>
        <v>1</v>
      </c>
      <c r="D76" s="3">
        <f t="shared" si="12"/>
        <v>1450</v>
      </c>
      <c r="E76" s="3">
        <f t="shared" si="13"/>
        <v>2.0819999999999999</v>
      </c>
      <c r="F76" s="3">
        <f t="shared" si="14"/>
        <v>2.0608873398455509</v>
      </c>
      <c r="G76" s="3"/>
      <c r="H76" s="3">
        <f t="shared" si="15"/>
        <v>2.0608873398455509</v>
      </c>
      <c r="I76" s="3">
        <f t="shared" si="16"/>
        <v>4.457444187972544E-4</v>
      </c>
      <c r="J76" s="2">
        <f t="shared" si="17"/>
        <v>5.215371276202518E-4</v>
      </c>
      <c r="K76" s="2">
        <f t="shared" si="18"/>
        <v>-2.259604322623323E-7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2.1079999999999997</v>
      </c>
      <c r="C77" s="2">
        <f t="shared" si="11"/>
        <v>1</v>
      </c>
      <c r="D77" s="3">
        <f t="shared" si="12"/>
        <v>1500</v>
      </c>
      <c r="E77" s="3">
        <f t="shared" si="13"/>
        <v>2.1079999999999997</v>
      </c>
      <c r="F77" s="3">
        <f t="shared" si="14"/>
        <v>2.0866869833951198</v>
      </c>
      <c r="G77" s="3"/>
      <c r="H77" s="3">
        <f t="shared" si="15"/>
        <v>2.0866869833951198</v>
      </c>
      <c r="I77" s="3">
        <f t="shared" si="16"/>
        <v>4.5424467679988341E-4</v>
      </c>
      <c r="J77" s="2">
        <f t="shared" si="17"/>
        <v>5.105510658956219E-4</v>
      </c>
      <c r="K77" s="2">
        <f t="shared" si="18"/>
        <v>-2.1366400179499358E-7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2.1260000000000003</v>
      </c>
      <c r="C78" s="2">
        <f t="shared" si="11"/>
        <v>1</v>
      </c>
      <c r="D78" s="3">
        <f t="shared" si="12"/>
        <v>1550</v>
      </c>
      <c r="E78" s="3">
        <f t="shared" si="13"/>
        <v>2.1260000000000003</v>
      </c>
      <c r="F78" s="3">
        <f t="shared" si="14"/>
        <v>2.1119522529597248</v>
      </c>
      <c r="G78" s="3"/>
      <c r="H78" s="3">
        <f t="shared" si="15"/>
        <v>2.1119522529597248</v>
      </c>
      <c r="I78" s="3">
        <f t="shared" si="16"/>
        <v>1.9733919690757075E-4</v>
      </c>
      <c r="J78" s="2">
        <f t="shared" si="17"/>
        <v>5.0015360365066128E-4</v>
      </c>
      <c r="K78" s="2">
        <f t="shared" si="18"/>
        <v>-2.0239564128113E-7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2.1480000000000001</v>
      </c>
      <c r="C79" s="2">
        <f t="shared" si="11"/>
        <v>1</v>
      </c>
      <c r="D79" s="3">
        <f t="shared" si="12"/>
        <v>1600</v>
      </c>
      <c r="E79" s="3">
        <f t="shared" si="13"/>
        <v>2.1480000000000001</v>
      </c>
      <c r="F79" s="3">
        <f t="shared" si="14"/>
        <v>2.1367113435425669</v>
      </c>
      <c r="G79" s="3"/>
      <c r="H79" s="3">
        <f t="shared" si="15"/>
        <v>2.1367113435425669</v>
      </c>
      <c r="I79" s="3">
        <f t="shared" si="16"/>
        <v>1.2743376461394978E-4</v>
      </c>
      <c r="J79" s="2">
        <f t="shared" si="17"/>
        <v>4.9029630703416121E-4</v>
      </c>
      <c r="K79" s="2">
        <f t="shared" si="18"/>
        <v>-1.9203949884791576E-7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2.1680000000000001</v>
      </c>
      <c r="C80" s="2">
        <f t="shared" si="11"/>
        <v>1</v>
      </c>
      <c r="D80" s="3">
        <f t="shared" si="12"/>
        <v>1650</v>
      </c>
      <c r="E80" s="3">
        <f t="shared" si="13"/>
        <v>2.1680000000000001</v>
      </c>
      <c r="F80" s="3">
        <f t="shared" si="14"/>
        <v>2.1609901662546545</v>
      </c>
      <c r="G80" s="3"/>
      <c r="H80" s="3">
        <f t="shared" si="15"/>
        <v>2.1609901662546545</v>
      </c>
      <c r="I80" s="3">
        <f t="shared" si="16"/>
        <v>4.9137769137387251E-5</v>
      </c>
      <c r="J80" s="2">
        <f t="shared" si="17"/>
        <v>4.8093612015555874E-4</v>
      </c>
      <c r="K80" s="2">
        <f t="shared" si="18"/>
        <v>-1.8249581956911696E-7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2.1879999999999997</v>
      </c>
      <c r="C81" s="2">
        <f t="shared" si="11"/>
        <v>1</v>
      </c>
      <c r="D81" s="3">
        <f t="shared" si="12"/>
        <v>1700</v>
      </c>
      <c r="E81" s="3">
        <f t="shared" si="13"/>
        <v>2.1879999999999997</v>
      </c>
      <c r="F81" s="3">
        <f t="shared" si="14"/>
        <v>2.1848125982512046</v>
      </c>
      <c r="G81" s="3"/>
      <c r="H81" s="3">
        <f t="shared" si="15"/>
        <v>2.1848125982512046</v>
      </c>
      <c r="I81" s="3">
        <f t="shared" si="16"/>
        <v>1.0159529908222515E-5</v>
      </c>
      <c r="J81" s="2">
        <f t="shared" si="17"/>
        <v>4.7203462862089977E-4</v>
      </c>
      <c r="K81" s="2">
        <f t="shared" si="18"/>
        <v>-1.7367830307454095E-7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2.21</v>
      </c>
      <c r="C82" s="2">
        <f t="shared" si="11"/>
        <v>1</v>
      </c>
      <c r="D82" s="3">
        <f t="shared" si="12"/>
        <v>1750</v>
      </c>
      <c r="E82" s="3">
        <f t="shared" si="13"/>
        <v>2.21</v>
      </c>
      <c r="F82" s="3">
        <f t="shared" si="14"/>
        <v>2.2082006989286218</v>
      </c>
      <c r="G82" s="3"/>
      <c r="H82" s="3">
        <f t="shared" si="15"/>
        <v>2.2082006989286218</v>
      </c>
      <c r="I82" s="3">
        <f t="shared" si="16"/>
        <v>3.2374843454625818E-6</v>
      </c>
      <c r="J82" s="2">
        <f t="shared" si="17"/>
        <v>4.6355744228988573E-4</v>
      </c>
      <c r="K82" s="2">
        <f t="shared" si="18"/>
        <v>-1.6551195731281007E-7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2.23</v>
      </c>
      <c r="C83" s="2">
        <f t="shared" si="11"/>
        <v>1</v>
      </c>
      <c r="D83" s="3">
        <f t="shared" si="12"/>
        <v>1800</v>
      </c>
      <c r="E83" s="3">
        <f t="shared" si="13"/>
        <v>2.23</v>
      </c>
      <c r="F83" s="3">
        <f t="shared" si="14"/>
        <v>2.2311748977692969</v>
      </c>
      <c r="G83" s="3"/>
      <c r="H83" s="3">
        <f t="shared" si="15"/>
        <v>2.2311748977692969</v>
      </c>
      <c r="I83" s="3">
        <f t="shared" si="16"/>
        <v>1.3803847682988599E-6</v>
      </c>
      <c r="J83" s="2">
        <f t="shared" si="17"/>
        <v>4.5547367516854317E-4</v>
      </c>
      <c r="K83" s="2">
        <f t="shared" si="18"/>
        <v>-1.579313442129748E-7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2.2480000000000002</v>
      </c>
      <c r="C84" s="2">
        <f t="shared" si="11"/>
        <v>1</v>
      </c>
      <c r="D84" s="3">
        <f t="shared" si="12"/>
        <v>1850</v>
      </c>
      <c r="E84" s="3">
        <f t="shared" si="13"/>
        <v>2.2480000000000002</v>
      </c>
      <c r="F84" s="3">
        <f t="shared" si="14"/>
        <v>2.2537541582366702</v>
      </c>
      <c r="G84" s="3"/>
      <c r="H84" s="3">
        <f t="shared" si="15"/>
        <v>2.2537541582366702</v>
      </c>
      <c r="I84" s="3">
        <f t="shared" si="16"/>
        <v>3.3110337012637503E-5</v>
      </c>
      <c r="J84" s="2">
        <f t="shared" si="17"/>
        <v>4.477555049325073E-4</v>
      </c>
      <c r="K84" s="2">
        <f t="shared" si="18"/>
        <v>-1.5087913710176421E-7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2.266</v>
      </c>
      <c r="C85" s="2">
        <f t="shared" si="11"/>
        <v>1</v>
      </c>
      <c r="D85" s="3">
        <f t="shared" si="12"/>
        <v>1900</v>
      </c>
      <c r="E85" s="3">
        <f t="shared" si="13"/>
        <v>2.266</v>
      </c>
      <c r="F85" s="3">
        <f t="shared" si="14"/>
        <v>2.2759561213399446</v>
      </c>
      <c r="G85" s="3"/>
      <c r="H85" s="3">
        <f t="shared" si="15"/>
        <v>2.2759561213399446</v>
      </c>
      <c r="I85" s="3">
        <f t="shared" si="16"/>
        <v>9.9124352135700504E-5</v>
      </c>
      <c r="J85" s="2">
        <f t="shared" si="17"/>
        <v>4.4037779811039796E-4</v>
      </c>
      <c r="K85" s="2">
        <f t="shared" si="18"/>
        <v>-1.4430492778492817E-7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2.2859999999999996</v>
      </c>
      <c r="C86" s="2">
        <f t="shared" si="11"/>
        <v>1</v>
      </c>
      <c r="D86" s="3">
        <f t="shared" si="12"/>
        <v>1950</v>
      </c>
      <c r="E86" s="3">
        <f t="shared" si="13"/>
        <v>2.2859999999999996</v>
      </c>
      <c r="F86" s="3">
        <f t="shared" si="14"/>
        <v>2.297797231860784</v>
      </c>
      <c r="G86" s="3"/>
      <c r="H86" s="3">
        <f t="shared" si="15"/>
        <v>2.297797231860784</v>
      </c>
      <c r="I86" s="3">
        <f t="shared" si="16"/>
        <v>1.3917467957710674E-4</v>
      </c>
      <c r="J86" s="2">
        <f t="shared" si="17"/>
        <v>4.3331778970487242E-4</v>
      </c>
      <c r="K86" s="2">
        <f t="shared" si="18"/>
        <v>-1.3816423483135756E-7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2.3020000000000005</v>
      </c>
      <c r="C87" s="2">
        <f t="shared" si="11"/>
        <v>1</v>
      </c>
      <c r="D87" s="3">
        <f t="shared" si="12"/>
        <v>2000</v>
      </c>
      <c r="E87" s="3">
        <f t="shared" si="13"/>
        <v>2.3020000000000005</v>
      </c>
      <c r="F87" s="3">
        <f t="shared" si="14"/>
        <v>2.3192928497292056</v>
      </c>
      <c r="G87" s="3"/>
      <c r="H87" s="3">
        <f t="shared" si="15"/>
        <v>2.3192928497292056</v>
      </c>
      <c r="I87" s="3">
        <f t="shared" si="16"/>
        <v>2.9904265175686838E-4</v>
      </c>
      <c r="J87" s="2">
        <f t="shared" si="17"/>
        <v>4.2655480818103956E-4</v>
      </c>
      <c r="K87" s="2">
        <f t="shared" si="18"/>
        <v>-1.324176749731187E-7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2.3220000000000001</v>
      </c>
      <c r="C88" s="2">
        <f t="shared" si="11"/>
        <v>1</v>
      </c>
      <c r="D88" s="3">
        <f t="shared" si="12"/>
        <v>2050</v>
      </c>
      <c r="E88" s="3">
        <f t="shared" si="13"/>
        <v>2.3220000000000001</v>
      </c>
      <c r="F88" s="3">
        <f t="shared" si="14"/>
        <v>2.3404573486264164</v>
      </c>
      <c r="G88" s="3"/>
      <c r="H88" s="3">
        <f t="shared" si="15"/>
        <v>2.3404573486264164</v>
      </c>
      <c r="I88" s="3">
        <f t="shared" si="16"/>
        <v>3.4067371831707346E-4</v>
      </c>
      <c r="J88" s="2">
        <f t="shared" si="17"/>
        <v>4.2007003844868991E-4</v>
      </c>
      <c r="K88" s="2">
        <f t="shared" si="18"/>
        <v>-1.2703026749087995E-7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2.3359999999999999</v>
      </c>
      <c r="C89" s="2">
        <f t="shared" si="11"/>
        <v>1</v>
      </c>
      <c r="D89" s="3">
        <f t="shared" si="12"/>
        <v>2100</v>
      </c>
      <c r="E89" s="3">
        <f t="shared" si="13"/>
        <v>2.3359999999999999</v>
      </c>
      <c r="F89" s="3">
        <f t="shared" si="14"/>
        <v>2.3613042035586322</v>
      </c>
      <c r="G89" s="3"/>
      <c r="H89" s="3">
        <f t="shared" si="15"/>
        <v>2.3613042035586322</v>
      </c>
      <c r="I89" s="3">
        <f t="shared" si="16"/>
        <v>6.4030271773670398E-4</v>
      </c>
      <c r="J89" s="2">
        <f t="shared" si="17"/>
        <v>4.138463168111653E-4</v>
      </c>
      <c r="K89" s="2">
        <f t="shared" si="18"/>
        <v>-1.2197084759979727E-7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2.3579999999999997</v>
      </c>
      <c r="C90" s="2">
        <f t="shared" si="11"/>
        <v>1</v>
      </c>
      <c r="D90" s="3">
        <f t="shared" si="12"/>
        <v>2150</v>
      </c>
      <c r="E90" s="3">
        <f t="shared" si="13"/>
        <v>2.3579999999999997</v>
      </c>
      <c r="F90" s="3">
        <f t="shared" si="14"/>
        <v>2.3818460688723753</v>
      </c>
      <c r="G90" s="3"/>
      <c r="H90" s="3">
        <f t="shared" si="15"/>
        <v>2.3818460688723753</v>
      </c>
      <c r="I90" s="3">
        <f t="shared" si="16"/>
        <v>5.6863500066608118E-4</v>
      </c>
      <c r="J90" s="2">
        <f t="shared" si="17"/>
        <v>4.0786795292852419E-4</v>
      </c>
      <c r="K90" s="2">
        <f t="shared" si="18"/>
        <v>-1.1721156963016943E-7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2.3760000000000003</v>
      </c>
      <c r="C91" s="2">
        <f t="shared" si="11"/>
        <v>1</v>
      </c>
      <c r="D91" s="3">
        <f t="shared" si="12"/>
        <v>2200</v>
      </c>
      <c r="E91" s="3">
        <f t="shared" si="13"/>
        <v>2.3760000000000003</v>
      </c>
      <c r="F91" s="3">
        <f t="shared" si="14"/>
        <v>2.4020948479565449</v>
      </c>
      <c r="G91" s="3"/>
      <c r="H91" s="3">
        <f t="shared" si="15"/>
        <v>2.4020948479565449</v>
      </c>
      <c r="I91" s="3">
        <f t="shared" si="16"/>
        <v>6.8094108987517979E-4</v>
      </c>
      <c r="J91" s="2">
        <f t="shared" si="17"/>
        <v>4.021205747056578E-4</v>
      </c>
      <c r="K91" s="2">
        <f t="shared" si="18"/>
        <v>-1.1272748453778341E-7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2.3939999999999997</v>
      </c>
      <c r="C92" s="2">
        <f t="shared" si="11"/>
        <v>1</v>
      </c>
      <c r="D92" s="3">
        <f t="shared" si="12"/>
        <v>2250</v>
      </c>
      <c r="E92" s="3">
        <f t="shared" si="13"/>
        <v>2.3939999999999997</v>
      </c>
      <c r="F92" s="3">
        <f t="shared" si="14"/>
        <v>2.4220617556900566</v>
      </c>
      <c r="G92" s="3"/>
      <c r="H92" s="3">
        <f t="shared" si="15"/>
        <v>2.4220617556900566</v>
      </c>
      <c r="I92" s="3">
        <f t="shared" si="16"/>
        <v>7.8746213240843898E-4</v>
      </c>
      <c r="J92" s="2">
        <f t="shared" si="17"/>
        <v>3.9659099271274029E-4</v>
      </c>
      <c r="K92" s="2">
        <f t="shared" si="18"/>
        <v>-1.0849617922450977E-7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2.41</v>
      </c>
      <c r="C93" s="2">
        <f t="shared" si="11"/>
        <v>1</v>
      </c>
      <c r="D93" s="3">
        <f t="shared" si="12"/>
        <v>2300</v>
      </c>
      <c r="E93" s="3">
        <f t="shared" si="13"/>
        <v>2.41</v>
      </c>
      <c r="F93" s="3">
        <f t="shared" si="14"/>
        <v>2.4417573745388967</v>
      </c>
      <c r="G93" s="3"/>
      <c r="H93" s="3">
        <f t="shared" si="15"/>
        <v>2.4417573745388967</v>
      </c>
      <c r="I93" s="3">
        <f t="shared" si="16"/>
        <v>1.0085308376037579E-3</v>
      </c>
      <c r="J93" s="2">
        <f t="shared" si="17"/>
        <v>3.9126708131079815E-4</v>
      </c>
      <c r="K93" s="2">
        <f t="shared" si="18"/>
        <v>-1.044974674828209E-7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2.4240000000000004</v>
      </c>
      <c r="C94" s="2">
        <f t="shared" si="11"/>
        <v>1</v>
      </c>
      <c r="D94" s="3">
        <f t="shared" si="12"/>
        <v>2350</v>
      </c>
      <c r="E94" s="3">
        <f t="shared" si="13"/>
        <v>2.4240000000000004</v>
      </c>
      <c r="F94" s="3">
        <f t="shared" si="14"/>
        <v>2.4611917050769252</v>
      </c>
      <c r="G94" s="3"/>
      <c r="H94" s="3">
        <f t="shared" si="15"/>
        <v>2.4611917050769252</v>
      </c>
      <c r="I94" s="3">
        <f t="shared" si="16"/>
        <v>1.3832229265289555E-3</v>
      </c>
      <c r="J94" s="2">
        <f t="shared" si="17"/>
        <v>3.8613767411630633E-4</v>
      </c>
      <c r="K94" s="2">
        <f t="shared" si="18"/>
        <v>-1.0071312423611062E-7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2.4400000000000004</v>
      </c>
      <c r="C95" s="2">
        <f t="shared" si="11"/>
        <v>1</v>
      </c>
      <c r="D95" s="3">
        <f t="shared" si="12"/>
        <v>2400</v>
      </c>
      <c r="E95" s="3">
        <f t="shared" si="13"/>
        <v>2.4400000000000004</v>
      </c>
      <c r="F95" s="3">
        <f t="shared" si="14"/>
        <v>2.4803742115962928</v>
      </c>
      <c r="G95" s="3"/>
      <c r="H95" s="3">
        <f t="shared" si="15"/>
        <v>2.4803742115962928</v>
      </c>
      <c r="I95" s="3">
        <f t="shared" si="16"/>
        <v>1.6300769620221916E-3</v>
      </c>
      <c r="J95" s="2">
        <f t="shared" si="17"/>
        <v>3.8119247181656756E-4</v>
      </c>
      <c r="K95" s="2">
        <f t="shared" si="18"/>
        <v>-9.7126656234497925E-8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2.46</v>
      </c>
      <c r="C96" s="2">
        <f t="shared" si="11"/>
        <v>1</v>
      </c>
      <c r="D96" s="3">
        <f t="shared" si="12"/>
        <v>2450</v>
      </c>
      <c r="E96" s="3">
        <f t="shared" si="13"/>
        <v>2.46</v>
      </c>
      <c r="F96" s="3">
        <f t="shared" si="14"/>
        <v>2.4993138633818637</v>
      </c>
      <c r="G96" s="3"/>
      <c r="H96" s="3">
        <f t="shared" si="15"/>
        <v>2.4993138633818637</v>
      </c>
      <c r="I96" s="3">
        <f t="shared" si="16"/>
        <v>1.5455798540078445E-3</v>
      </c>
      <c r="J96" s="2">
        <f t="shared" si="17"/>
        <v>3.7642196065865624E-4</v>
      </c>
      <c r="K96" s="2">
        <f t="shared" si="18"/>
        <v>-9.3723103563018169E-8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2.48</v>
      </c>
      <c r="C97" s="2">
        <f t="shared" si="11"/>
        <v>1</v>
      </c>
      <c r="D97" s="3">
        <f t="shared" si="12"/>
        <v>2500</v>
      </c>
      <c r="E97" s="3">
        <f t="shared" si="13"/>
        <v>2.48</v>
      </c>
      <c r="F97" s="3">
        <f t="shared" si="14"/>
        <v>2.5180191721468663</v>
      </c>
      <c r="G97" s="3"/>
      <c r="H97" s="3">
        <f t="shared" si="15"/>
        <v>2.5180191721468663</v>
      </c>
      <c r="I97" s="3">
        <f t="shared" si="16"/>
        <v>1.4454574507330575E-3</v>
      </c>
      <c r="J97" s="2">
        <f t="shared" si="17"/>
        <v>3.7181734019179561E-4</v>
      </c>
      <c r="K97" s="2">
        <f t="shared" si="18"/>
        <v>-9.0488867287162808E-8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2.4939999999999998</v>
      </c>
      <c r="C98" s="2">
        <f t="shared" si="11"/>
        <v>1</v>
      </c>
      <c r="D98" s="3">
        <f t="shared" si="12"/>
        <v>2550</v>
      </c>
      <c r="E98" s="3">
        <f t="shared" si="13"/>
        <v>2.4939999999999998</v>
      </c>
      <c r="F98" s="3">
        <f t="shared" si="14"/>
        <v>2.5364982260614743</v>
      </c>
      <c r="G98" s="3"/>
      <c r="H98" s="3">
        <f t="shared" si="15"/>
        <v>2.5364982260614743</v>
      </c>
      <c r="I98" s="3">
        <f t="shared" si="16"/>
        <v>1.8060992183721969E-3</v>
      </c>
      <c r="J98" s="2">
        <f t="shared" si="17"/>
        <v>3.6737045905647697E-4</v>
      </c>
      <c r="K98" s="2">
        <f t="shared" si="18"/>
        <v>-8.7411559347087821E-8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2.5100000000000002</v>
      </c>
      <c r="C99" s="2">
        <f t="shared" si="11"/>
        <v>1</v>
      </c>
      <c r="D99" s="3">
        <f t="shared" si="12"/>
        <v>2600</v>
      </c>
      <c r="E99" s="3">
        <f t="shared" si="13"/>
        <v>2.5100000000000002</v>
      </c>
      <c r="F99" s="3">
        <f t="shared" si="14"/>
        <v>2.5547587207502396</v>
      </c>
      <c r="G99" s="3"/>
      <c r="H99" s="3">
        <f t="shared" si="15"/>
        <v>2.5547587207502396</v>
      </c>
      <c r="I99" s="3">
        <f t="shared" si="16"/>
        <v>2.0033430831979059E-3</v>
      </c>
      <c r="J99" s="2">
        <f t="shared" si="17"/>
        <v>3.630737577914734E-4</v>
      </c>
      <c r="K99" s="2">
        <f t="shared" si="18"/>
        <v>-8.4479871453388316E-8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2.5300000000000002</v>
      </c>
      <c r="C100" s="2">
        <f t="shared" si="11"/>
        <v>1</v>
      </c>
      <c r="D100" s="3">
        <f t="shared" si="12"/>
        <v>2650</v>
      </c>
      <c r="E100" s="3">
        <f t="shared" si="13"/>
        <v>2.5300000000000002</v>
      </c>
      <c r="F100" s="3">
        <f t="shared" si="14"/>
        <v>2.5728079875867098</v>
      </c>
      <c r="G100" s="3"/>
      <c r="H100" s="3">
        <f t="shared" si="15"/>
        <v>2.5728079875867098</v>
      </c>
      <c r="I100" s="3">
        <f t="shared" si="16"/>
        <v>1.83252380122388E-3</v>
      </c>
      <c r="J100" s="2">
        <f t="shared" si="17"/>
        <v>3.589202177786845E-4</v>
      </c>
      <c r="K100" s="2">
        <f t="shared" si="18"/>
        <v>-8.1683460263019644E-8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2.5460000000000003</v>
      </c>
      <c r="C101" s="2">
        <f t="shared" si="11"/>
        <v>1</v>
      </c>
      <c r="D101" s="3">
        <f t="shared" si="12"/>
        <v>2700</v>
      </c>
      <c r="E101" s="3">
        <f t="shared" si="13"/>
        <v>2.5460000000000003</v>
      </c>
      <c r="F101" s="3">
        <f t="shared" si="14"/>
        <v>2.5906530195727777</v>
      </c>
      <c r="G101" s="3"/>
      <c r="H101" s="3">
        <f t="shared" si="15"/>
        <v>2.5906530195727777</v>
      </c>
      <c r="I101" s="3">
        <f t="shared" si="16"/>
        <v>1.9938921569668464E-3</v>
      </c>
      <c r="J101" s="2">
        <f t="shared" si="17"/>
        <v>3.5490331557066666E-4</v>
      </c>
      <c r="K101" s="2">
        <f t="shared" si="18"/>
        <v>-7.9012846546396064E-8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2.5619999999999998</v>
      </c>
      <c r="C102" s="2">
        <f t="shared" si="11"/>
        <v>1</v>
      </c>
      <c r="D102" s="3">
        <f t="shared" si="12"/>
        <v>2750</v>
      </c>
      <c r="E102" s="3">
        <f t="shared" si="13"/>
        <v>2.5619999999999998</v>
      </c>
      <c r="F102" s="3">
        <f t="shared" si="14"/>
        <v>2.6083004950552331</v>
      </c>
      <c r="G102" s="3"/>
      <c r="H102" s="3">
        <f t="shared" si="15"/>
        <v>2.6083004950552331</v>
      </c>
      <c r="I102" s="3">
        <f t="shared" si="16"/>
        <v>2.1437358423596793E-3</v>
      </c>
      <c r="J102" s="2">
        <f t="shared" si="17"/>
        <v>3.5101698195093154E-4</v>
      </c>
      <c r="K102" s="2">
        <f t="shared" si="18"/>
        <v>-7.6459326413853232E-8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2.5759999999999996</v>
      </c>
      <c r="C103" s="2">
        <f t="shared" si="11"/>
        <v>1</v>
      </c>
      <c r="D103" s="3">
        <f t="shared" si="12"/>
        <v>2800</v>
      </c>
      <c r="E103" s="3">
        <f t="shared" si="13"/>
        <v>2.5759999999999996</v>
      </c>
      <c r="F103" s="3">
        <f t="shared" si="14"/>
        <v>2.6257567995017892</v>
      </c>
      <c r="G103" s="3"/>
      <c r="H103" s="3">
        <f t="shared" si="15"/>
        <v>2.6257567995017892</v>
      </c>
      <c r="I103" s="3">
        <f t="shared" si="16"/>
        <v>2.4757390966612869E-3</v>
      </c>
      <c r="J103" s="2">
        <f t="shared" si="17"/>
        <v>3.4725556516606486E-4</v>
      </c>
      <c r="K103" s="2">
        <f t="shared" si="18"/>
        <v>-7.4014892965729352E-8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2.59</v>
      </c>
      <c r="C104" s="2">
        <f t="shared" si="11"/>
        <v>1</v>
      </c>
      <c r="D104" s="3">
        <f t="shared" si="12"/>
        <v>2850</v>
      </c>
      <c r="E104" s="3">
        <f t="shared" si="13"/>
        <v>2.59</v>
      </c>
      <c r="F104" s="3">
        <f t="shared" si="14"/>
        <v>2.6430280455327657</v>
      </c>
      <c r="G104" s="3"/>
      <c r="H104" s="3">
        <f t="shared" si="15"/>
        <v>2.6430280455327657</v>
      </c>
      <c r="I104" s="3">
        <f t="shared" si="16"/>
        <v>2.8119736130250888E-3</v>
      </c>
      <c r="J104" s="2">
        <f t="shared" si="17"/>
        <v>3.4361379784415147E-4</v>
      </c>
      <c r="K104" s="2">
        <f t="shared" si="18"/>
        <v>-7.1672166976621353E-8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2.6060000000000003</v>
      </c>
      <c r="C105" s="2">
        <f t="shared" si="11"/>
        <v>1</v>
      </c>
      <c r="D105" s="3">
        <f t="shared" si="12"/>
        <v>2900</v>
      </c>
      <c r="E105" s="3">
        <f t="shared" si="13"/>
        <v>2.6060000000000003</v>
      </c>
      <c r="F105" s="3">
        <f t="shared" si="14"/>
        <v>2.6601200913819478</v>
      </c>
      <c r="G105" s="3"/>
      <c r="H105" s="3">
        <f t="shared" si="15"/>
        <v>2.6601200913819478</v>
      </c>
      <c r="I105" s="3">
        <f t="shared" si="16"/>
        <v>2.9289842911903491E-3</v>
      </c>
      <c r="J105" s="2">
        <f t="shared" si="17"/>
        <v>3.4008676717817973E-4</v>
      </c>
      <c r="K105" s="2">
        <f t="shared" si="18"/>
        <v>-6.9424335430002957E-8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2.6219999999999999</v>
      </c>
      <c r="C106" s="2">
        <f t="shared" si="11"/>
        <v>1</v>
      </c>
      <c r="D106" s="3">
        <f t="shared" si="12"/>
        <v>2950</v>
      </c>
      <c r="E106" s="3">
        <f t="shared" si="13"/>
        <v>2.6219999999999999</v>
      </c>
      <c r="F106" s="3">
        <f t="shared" si="14"/>
        <v>2.6770385579404925</v>
      </c>
      <c r="G106" s="3"/>
      <c r="H106" s="3">
        <f t="shared" si="15"/>
        <v>2.6770385579404925</v>
      </c>
      <c r="I106" s="3">
        <f t="shared" si="16"/>
        <v>3.0292428601689627E-3</v>
      </c>
      <c r="J106" s="2">
        <f t="shared" si="17"/>
        <v>3.3666988800785095E-4</v>
      </c>
      <c r="K106" s="2">
        <f t="shared" si="18"/>
        <v>-6.7265096891620012E-8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2.6340000000000003</v>
      </c>
      <c r="C107" s="2">
        <f t="shared" si="11"/>
        <v>1</v>
      </c>
      <c r="D107" s="3">
        <f t="shared" si="12"/>
        <v>3000</v>
      </c>
      <c r="E107" s="3">
        <f t="shared" si="13"/>
        <v>2.6340000000000003</v>
      </c>
      <c r="F107" s="3">
        <f t="shared" si="14"/>
        <v>2.6937888445206508</v>
      </c>
      <c r="G107" s="3"/>
      <c r="H107" s="3">
        <f t="shared" si="15"/>
        <v>2.6937888445206508</v>
      </c>
      <c r="I107" s="3">
        <f t="shared" si="16"/>
        <v>3.5747059291145163E-3</v>
      </c>
      <c r="J107" s="2">
        <f t="shared" si="17"/>
        <v>3.3335887848007825E-4</v>
      </c>
      <c r="K107" s="2">
        <f t="shared" si="18"/>
        <v>-6.5188612854800462E-8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2.6539999999999999</v>
      </c>
      <c r="C108" s="2">
        <f t="shared" si="11"/>
        <v>1</v>
      </c>
      <c r="D108" s="3">
        <f t="shared" si="12"/>
        <v>3050</v>
      </c>
      <c r="E108" s="3">
        <f t="shared" si="13"/>
        <v>2.6539999999999999</v>
      </c>
      <c r="F108" s="3">
        <f t="shared" si="14"/>
        <v>2.710376143461072</v>
      </c>
      <c r="G108" s="3"/>
      <c r="H108" s="3">
        <f t="shared" si="15"/>
        <v>2.710376143461072</v>
      </c>
      <c r="I108" s="3">
        <f t="shared" si="16"/>
        <v>3.1782695515433839E-3</v>
      </c>
      <c r="J108" s="2">
        <f t="shared" si="17"/>
        <v>3.3014973800866786E-4</v>
      </c>
      <c r="K108" s="2">
        <f t="shared" si="18"/>
        <v>-6.3189464312806501E-8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2.6659999999999999</v>
      </c>
      <c r="C109" s="2">
        <f t="shared" si="11"/>
        <v>1</v>
      </c>
      <c r="D109" s="3">
        <f t="shared" si="12"/>
        <v>3100</v>
      </c>
      <c r="E109" s="3">
        <f t="shared" si="13"/>
        <v>2.6659999999999999</v>
      </c>
      <c r="F109" s="3">
        <f t="shared" si="14"/>
        <v>2.7268054536824029</v>
      </c>
      <c r="G109" s="3"/>
      <c r="H109" s="3">
        <f t="shared" si="15"/>
        <v>2.7268054536824029</v>
      </c>
      <c r="I109" s="3">
        <f t="shared" si="16"/>
        <v>3.6973031975228539E-3</v>
      </c>
      <c r="J109" s="2">
        <f t="shared" si="17"/>
        <v>3.2703872728827212E-4</v>
      </c>
      <c r="K109" s="2">
        <f t="shared" si="18"/>
        <v>-6.1262612916481291E-8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2.6799999999999997</v>
      </c>
      <c r="C110" s="2">
        <f t="shared" si="11"/>
        <v>1</v>
      </c>
      <c r="D110" s="3">
        <f t="shared" si="12"/>
        <v>3150</v>
      </c>
      <c r="E110" s="3">
        <f t="shared" si="13"/>
        <v>2.6799999999999997</v>
      </c>
      <c r="F110" s="3">
        <f t="shared" si="14"/>
        <v>2.7430815932904138</v>
      </c>
      <c r="G110" s="3"/>
      <c r="H110" s="3">
        <f t="shared" si="15"/>
        <v>2.7430815932904138</v>
      </c>
      <c r="I110" s="3">
        <f t="shared" si="16"/>
        <v>3.9792874120572136E-3</v>
      </c>
      <c r="J110" s="2">
        <f t="shared" si="17"/>
        <v>3.2402235014753752E-4</v>
      </c>
      <c r="K110" s="2">
        <f t="shared" si="18"/>
        <v>-5.9403366162881461E-8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2.6959999999999997</v>
      </c>
      <c r="C111" s="2">
        <f t="shared" si="11"/>
        <v>1</v>
      </c>
      <c r="D111" s="3">
        <f t="shared" si="12"/>
        <v>3200</v>
      </c>
      <c r="E111" s="3">
        <f t="shared" si="13"/>
        <v>2.6959999999999997</v>
      </c>
      <c r="F111" s="3">
        <f t="shared" si="14"/>
        <v>2.7592092113137676</v>
      </c>
      <c r="G111" s="3"/>
      <c r="H111" s="3">
        <f t="shared" si="15"/>
        <v>2.7592092113137676</v>
      </c>
      <c r="I111" s="3">
        <f t="shared" si="16"/>
        <v>3.9954043949085626E-3</v>
      </c>
      <c r="J111" s="2">
        <f t="shared" si="17"/>
        <v>3.2109733705218462E-4</v>
      </c>
      <c r="K111" s="2">
        <f t="shared" si="18"/>
        <v>-5.7607346134926365E-8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2.71</v>
      </c>
      <c r="C112" s="2">
        <f t="shared" si="11"/>
        <v>1</v>
      </c>
      <c r="D112" s="3">
        <f t="shared" si="12"/>
        <v>3250</v>
      </c>
      <c r="E112" s="3">
        <f t="shared" si="13"/>
        <v>2.71</v>
      </c>
      <c r="F112" s="3">
        <f t="shared" si="14"/>
        <v>2.7751927986546479</v>
      </c>
      <c r="G112" s="3"/>
      <c r="H112" s="3">
        <f t="shared" si="15"/>
        <v>2.7751927986546479</v>
      </c>
      <c r="I112" s="3">
        <f t="shared" si="16"/>
        <v>4.2501009964254592E-3</v>
      </c>
      <c r="J112" s="2">
        <f t="shared" si="17"/>
        <v>3.1826063009113335E-4</v>
      </c>
      <c r="K112" s="2">
        <f t="shared" si="18"/>
        <v>-5.5870461375467499E-8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2.7160000000000002</v>
      </c>
      <c r="C113" s="2">
        <f t="shared" si="11"/>
        <v>1</v>
      </c>
      <c r="D113" s="3">
        <f t="shared" si="12"/>
        <v>3300</v>
      </c>
      <c r="E113" s="3">
        <f t="shared" si="13"/>
        <v>2.7160000000000002</v>
      </c>
      <c r="F113" s="3">
        <f t="shared" si="14"/>
        <v>2.7910366983227144</v>
      </c>
      <c r="G113" s="3"/>
      <c r="H113" s="3">
        <f t="shared" si="15"/>
        <v>2.7910366983227144</v>
      </c>
      <c r="I113" s="3">
        <f t="shared" si="16"/>
        <v>5.6305060951740201E-3</v>
      </c>
      <c r="J113" s="2">
        <f t="shared" si="17"/>
        <v>3.1550936929820969E-4</v>
      </c>
      <c r="K113" s="2">
        <f t="shared" si="18"/>
        <v>-5.418888153334321E-8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2.7359999999999998</v>
      </c>
      <c r="C114" s="2">
        <f t="shared" si="11"/>
        <v>1</v>
      </c>
      <c r="D114" s="3">
        <f t="shared" si="12"/>
        <v>3350</v>
      </c>
      <c r="E114" s="3">
        <f t="shared" si="13"/>
        <v>2.7359999999999998</v>
      </c>
      <c r="F114" s="3">
        <f t="shared" si="14"/>
        <v>2.8067451150157119</v>
      </c>
      <c r="G114" s="3"/>
      <c r="H114" s="3">
        <f t="shared" si="15"/>
        <v>2.8067451150157119</v>
      </c>
      <c r="I114" s="3">
        <f t="shared" si="16"/>
        <v>5.0048712985863372E-3</v>
      </c>
      <c r="J114" s="2">
        <f t="shared" si="17"/>
        <v>3.1284088017892919E-4</v>
      </c>
      <c r="K114" s="2">
        <f t="shared" si="18"/>
        <v>-5.2559014465408697E-8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2.7479999999999998</v>
      </c>
      <c r="C115" s="2">
        <f t="shared" si="11"/>
        <v>1</v>
      </c>
      <c r="D115" s="3">
        <f t="shared" si="12"/>
        <v>3400</v>
      </c>
      <c r="E115" s="3">
        <f t="shared" si="13"/>
        <v>2.7479999999999998</v>
      </c>
      <c r="F115" s="3">
        <f t="shared" si="14"/>
        <v>2.8223221241041752</v>
      </c>
      <c r="G115" s="3"/>
      <c r="H115" s="3">
        <f t="shared" si="15"/>
        <v>2.8223221241041752</v>
      </c>
      <c r="I115" s="3">
        <f t="shared" si="16"/>
        <v>5.5237781313564474E-3</v>
      </c>
      <c r="J115" s="2">
        <f t="shared" si="17"/>
        <v>3.1025266232660096E-4</v>
      </c>
      <c r="K115" s="2">
        <f t="shared" si="18"/>
        <v>-5.0977485518378002E-8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2.766</v>
      </c>
      <c r="C116" s="2">
        <f t="shared" si="11"/>
        <v>1</v>
      </c>
      <c r="D116" s="3">
        <f t="shared" si="12"/>
        <v>3450</v>
      </c>
      <c r="E116" s="3">
        <f t="shared" si="13"/>
        <v>2.766</v>
      </c>
      <c r="F116" s="3">
        <f t="shared" si="14"/>
        <v>2.837771680071945</v>
      </c>
      <c r="G116" s="3"/>
      <c r="H116" s="3">
        <f t="shared" si="15"/>
        <v>2.837771680071945</v>
      </c>
      <c r="I116" s="3">
        <f t="shared" si="16"/>
        <v>5.1511740603496286E-3</v>
      </c>
      <c r="J116" s="2">
        <f t="shared" si="17"/>
        <v>3.0774237902495406E-4</v>
      </c>
      <c r="K116" s="2">
        <f t="shared" si="18"/>
        <v>-4.9441118748655871E-8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2.7759999999999998</v>
      </c>
      <c r="C117" s="2">
        <f t="shared" si="11"/>
        <v>1</v>
      </c>
      <c r="D117" s="3">
        <f t="shared" si="12"/>
        <v>3500</v>
      </c>
      <c r="E117" s="3">
        <f t="shared" si="13"/>
        <v>2.7759999999999998</v>
      </c>
      <c r="F117" s="3">
        <f t="shared" si="14"/>
        <v>2.8530976244595947</v>
      </c>
      <c r="G117" s="3"/>
      <c r="H117" s="3">
        <f t="shared" si="15"/>
        <v>2.8530976244595947</v>
      </c>
      <c r="I117" s="3">
        <f t="shared" si="16"/>
        <v>5.9440436973127245E-3</v>
      </c>
      <c r="J117" s="2">
        <f t="shared" si="17"/>
        <v>3.0530784774579467E-4</v>
      </c>
      <c r="K117" s="2">
        <f t="shared" si="18"/>
        <v>-4.7946919867940364E-8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2.786</v>
      </c>
      <c r="C118" s="2">
        <f t="shared" si="11"/>
        <v>1</v>
      </c>
      <c r="D118" s="3">
        <f t="shared" si="12"/>
        <v>3550</v>
      </c>
      <c r="E118" s="3">
        <f t="shared" si="13"/>
        <v>2.786</v>
      </c>
      <c r="F118" s="3">
        <f t="shared" si="14"/>
        <v>2.868303693353377</v>
      </c>
      <c r="G118" s="3"/>
      <c r="H118" s="3">
        <f t="shared" si="15"/>
        <v>2.868303693353377</v>
      </c>
      <c r="I118" s="3">
        <f t="shared" si="16"/>
        <v>6.773897939606705E-3</v>
      </c>
      <c r="J118" s="2">
        <f t="shared" si="17"/>
        <v>3.0294703146017694E-4</v>
      </c>
      <c r="K118" s="2">
        <f t="shared" si="18"/>
        <v>-4.6492060728001951E-8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2.8020000000000005</v>
      </c>
      <c r="C119" s="2">
        <f t="shared" si="11"/>
        <v>1</v>
      </c>
      <c r="D119" s="3">
        <f t="shared" si="12"/>
        <v>3600</v>
      </c>
      <c r="E119" s="3">
        <f t="shared" si="13"/>
        <v>2.8020000000000005</v>
      </c>
      <c r="F119" s="3">
        <f t="shared" si="14"/>
        <v>2.8833935244585387</v>
      </c>
      <c r="G119" s="3"/>
      <c r="H119" s="3">
        <f t="shared" si="15"/>
        <v>2.8833935244585387</v>
      </c>
      <c r="I119" s="3">
        <f t="shared" si="16"/>
        <v>6.6249058237826562E-3</v>
      </c>
      <c r="J119" s="2">
        <f t="shared" si="17"/>
        <v>3.0065803069032369E-4</v>
      </c>
      <c r="K119" s="2">
        <f t="shared" si="18"/>
        <v>-4.5073865180237478E-8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2.82</v>
      </c>
      <c r="C120" s="2">
        <f t="shared" si="11"/>
        <v>1</v>
      </c>
      <c r="D120" s="3">
        <f t="shared" si="12"/>
        <v>3650</v>
      </c>
      <c r="E120" s="3">
        <f t="shared" si="13"/>
        <v>2.82</v>
      </c>
      <c r="F120" s="3">
        <f t="shared" si="14"/>
        <v>2.8983706637923814</v>
      </c>
      <c r="G120" s="3"/>
      <c r="H120" s="3">
        <f t="shared" si="15"/>
        <v>2.8983706637923814</v>
      </c>
      <c r="I120" s="3">
        <f t="shared" si="16"/>
        <v>6.1419609432585053E-3</v>
      </c>
      <c r="J120" s="2">
        <f t="shared" si="17"/>
        <v>2.9843907623725854E-4</v>
      </c>
      <c r="K120" s="2">
        <f t="shared" si="18"/>
        <v>-4.3689796164881227E-8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2.8359999999999999</v>
      </c>
      <c r="C121" s="2">
        <f t="shared" si="11"/>
        <v>1</v>
      </c>
      <c r="D121" s="3">
        <f t="shared" si="12"/>
        <v>3700</v>
      </c>
      <c r="E121" s="3">
        <f t="shared" si="13"/>
        <v>2.8359999999999999</v>
      </c>
      <c r="F121" s="3">
        <f t="shared" si="14"/>
        <v>2.913238572029365</v>
      </c>
      <c r="G121" s="3"/>
      <c r="H121" s="3">
        <f t="shared" si="15"/>
        <v>2.913238572029365</v>
      </c>
      <c r="I121" s="3">
        <f t="shared" si="16"/>
        <v>5.9657970091354252E-3</v>
      </c>
      <c r="J121" s="2">
        <f t="shared" si="17"/>
        <v>2.9628852252594219E-4</v>
      </c>
      <c r="K121" s="2">
        <f t="shared" si="18"/>
        <v>-4.2337443901529806E-8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2.8460000000000001</v>
      </c>
      <c r="C122" s="2">
        <f t="shared" si="11"/>
        <v>1</v>
      </c>
      <c r="D122" s="3">
        <f t="shared" si="12"/>
        <v>3750</v>
      </c>
      <c r="E122" s="3">
        <f t="shared" si="13"/>
        <v>2.8460000000000001</v>
      </c>
      <c r="F122" s="3">
        <f t="shared" si="14"/>
        <v>2.9280006305278237</v>
      </c>
      <c r="G122" s="3"/>
      <c r="H122" s="3">
        <f t="shared" si="15"/>
        <v>2.9280006305278237</v>
      </c>
      <c r="I122" s="3">
        <f t="shared" si="16"/>
        <v>6.7241034069606331E-3</v>
      </c>
      <c r="J122" s="2">
        <f t="shared" si="17"/>
        <v>2.9420484151574706E-4</v>
      </c>
      <c r="K122" s="2">
        <f t="shared" si="18"/>
        <v>-4.1014515067267387E-8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2.8639999999999999</v>
      </c>
      <c r="C123" s="2">
        <f t="shared" si="11"/>
        <v>1</v>
      </c>
      <c r="D123" s="3">
        <f t="shared" si="12"/>
        <v>3800</v>
      </c>
      <c r="E123" s="3">
        <f t="shared" si="13"/>
        <v>2.8639999999999999</v>
      </c>
      <c r="F123" s="3">
        <f t="shared" si="14"/>
        <v>2.9426601470653293</v>
      </c>
      <c r="G123" s="3"/>
      <c r="H123" s="3">
        <f t="shared" si="15"/>
        <v>2.9426601470653293</v>
      </c>
      <c r="I123" s="3">
        <f t="shared" si="16"/>
        <v>6.1874187363392527E-3</v>
      </c>
      <c r="J123" s="2">
        <f t="shared" si="17"/>
        <v>2.9218661712946287E-4</v>
      </c>
      <c r="K123" s="2">
        <f t="shared" si="18"/>
        <v>-3.9718822861457233E-8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2.8780000000000001</v>
      </c>
      <c r="C124" s="2">
        <f t="shared" si="11"/>
        <v>1</v>
      </c>
      <c r="D124" s="3">
        <f t="shared" si="12"/>
        <v>3850</v>
      </c>
      <c r="E124" s="3">
        <f t="shared" si="13"/>
        <v>2.8780000000000001</v>
      </c>
      <c r="F124" s="3">
        <f t="shared" si="14"/>
        <v>2.9572203613076047</v>
      </c>
      <c r="G124" s="3"/>
      <c r="H124" s="3">
        <f t="shared" si="15"/>
        <v>2.9572203613076047</v>
      </c>
      <c r="I124" s="3">
        <f t="shared" si="16"/>
        <v>6.2758656457074114E-3</v>
      </c>
      <c r="J124" s="2">
        <f t="shared" si="17"/>
        <v>2.9023254015878578E-4</v>
      </c>
      <c r="K124" s="2">
        <f t="shared" si="18"/>
        <v>-3.8448277867446038E-8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2.8940000000000001</v>
      </c>
      <c r="C125" s="2">
        <f t="shared" si="11"/>
        <v>1</v>
      </c>
      <c r="D125" s="3">
        <f t="shared" si="12"/>
        <v>3900</v>
      </c>
      <c r="E125" s="3">
        <f t="shared" si="13"/>
        <v>2.8940000000000001</v>
      </c>
      <c r="F125" s="3">
        <f t="shared" si="14"/>
        <v>2.9716844500338153</v>
      </c>
      <c r="G125" s="3"/>
      <c r="H125" s="3">
        <f t="shared" si="15"/>
        <v>2.9716844500338153</v>
      </c>
      <c r="I125" s="3">
        <f t="shared" si="16"/>
        <v>6.0348737770563286E-3</v>
      </c>
      <c r="J125" s="2">
        <f t="shared" si="17"/>
        <v>2.8834140360848714E-4</v>
      </c>
      <c r="K125" s="2">
        <f t="shared" si="18"/>
        <v>-3.7200879631233517E-8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2.9080000000000004</v>
      </c>
      <c r="C126" s="2">
        <f t="shared" si="11"/>
        <v>1</v>
      </c>
      <c r="D126" s="3">
        <f t="shared" si="12"/>
        <v>3950</v>
      </c>
      <c r="E126" s="3">
        <f t="shared" si="13"/>
        <v>2.9080000000000004</v>
      </c>
      <c r="F126" s="3">
        <f t="shared" si="14"/>
        <v>2.9860555321393232</v>
      </c>
      <c r="G126" s="3"/>
      <c r="H126" s="3">
        <f t="shared" si="15"/>
        <v>2.9860555321393232</v>
      </c>
      <c r="I126" s="3">
        <f t="shared" si="16"/>
        <v>6.0926660975528565E-3</v>
      </c>
      <c r="J126" s="2">
        <f t="shared" si="17"/>
        <v>2.8651209844522284E-4</v>
      </c>
      <c r="K126" s="2">
        <f t="shared" si="18"/>
        <v>-3.5974708885769044E-8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2.9240000000000004</v>
      </c>
      <c r="C127" s="2">
        <f t="shared" si="11"/>
        <v>1</v>
      </c>
      <c r="D127" s="3">
        <f t="shared" si="12"/>
        <v>4000</v>
      </c>
      <c r="E127" s="3">
        <f t="shared" si="13"/>
        <v>2.9240000000000004</v>
      </c>
      <c r="F127" s="3">
        <f t="shared" si="14"/>
        <v>3.0003366734353576</v>
      </c>
      <c r="G127" s="3"/>
      <c r="H127" s="3">
        <f t="shared" si="15"/>
        <v>3.0003366734353576</v>
      </c>
      <c r="I127" s="3">
        <f t="shared" si="16"/>
        <v>5.8272877111763717E-3</v>
      </c>
      <c r="J127" s="2">
        <f t="shared" si="17"/>
        <v>2.847436097203344E-4</v>
      </c>
      <c r="K127" s="2">
        <f t="shared" si="18"/>
        <v>-3.4767920357109949E-8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2.9539999999999997</v>
      </c>
      <c r="C128" s="2">
        <f t="shared" si="11"/>
        <v>1</v>
      </c>
      <c r="D128" s="3">
        <f t="shared" si="12"/>
        <v>4100</v>
      </c>
      <c r="E128" s="3">
        <f t="shared" si="13"/>
        <v>2.9539999999999997</v>
      </c>
      <c r="F128" s="3">
        <f t="shared" si="14"/>
        <v>3.0286411589422522</v>
      </c>
      <c r="G128" s="3"/>
      <c r="H128" s="3">
        <f t="shared" si="15"/>
        <v>3.0286411589422522</v>
      </c>
      <c r="I128" s="3">
        <f t="shared" si="16"/>
        <v>5.5713026082425893E-3</v>
      </c>
      <c r="J128" s="2">
        <f t="shared" si="17"/>
        <v>2.8138547135077139E-4</v>
      </c>
      <c r="K128" s="2">
        <f t="shared" si="18"/>
        <v>-3.240543927910252E-8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2.9859999999999998</v>
      </c>
      <c r="C129" s="2">
        <f t="shared" si="11"/>
        <v>1</v>
      </c>
      <c r="D129" s="3">
        <f t="shared" si="12"/>
        <v>4200</v>
      </c>
      <c r="E129" s="3">
        <f t="shared" si="13"/>
        <v>2.9859999999999998</v>
      </c>
      <c r="F129" s="3">
        <f t="shared" si="14"/>
        <v>3.0566215426280801</v>
      </c>
      <c r="G129" s="3"/>
      <c r="H129" s="3">
        <f t="shared" si="15"/>
        <v>3.0566215426280801</v>
      </c>
      <c r="I129" s="3">
        <f t="shared" si="16"/>
        <v>4.9874022831697621E-3</v>
      </c>
      <c r="J129" s="2">
        <f t="shared" si="17"/>
        <v>2.7826062428925198E-4</v>
      </c>
      <c r="K129" s="2">
        <f t="shared" si="18"/>
        <v>-3.0099912118730193E-8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3.0199999999999996</v>
      </c>
      <c r="C130" s="2">
        <f t="shared" si="11"/>
        <v>1</v>
      </c>
      <c r="D130" s="3">
        <f t="shared" si="12"/>
        <v>4300</v>
      </c>
      <c r="E130" s="3">
        <f t="shared" si="13"/>
        <v>3.0199999999999996</v>
      </c>
      <c r="F130" s="3">
        <f t="shared" si="14"/>
        <v>3.0843008903594624</v>
      </c>
      <c r="G130" s="3"/>
      <c r="H130" s="3">
        <f t="shared" si="15"/>
        <v>3.0843008903594624</v>
      </c>
      <c r="I130" s="3">
        <f t="shared" si="16"/>
        <v>4.1346045010196624E-3</v>
      </c>
      <c r="J130" s="2">
        <f t="shared" si="17"/>
        <v>2.7536401523917082E-4</v>
      </c>
      <c r="K130" s="2">
        <f t="shared" si="18"/>
        <v>-2.7838617052564829E-8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3.0460000000000003</v>
      </c>
      <c r="C131" s="2">
        <f t="shared" si="11"/>
        <v>1</v>
      </c>
      <c r="D131" s="3">
        <f t="shared" si="12"/>
        <v>4400</v>
      </c>
      <c r="E131" s="3">
        <f t="shared" si="13"/>
        <v>3.0460000000000003</v>
      </c>
      <c r="F131" s="3">
        <f t="shared" si="14"/>
        <v>3.1117018251445665</v>
      </c>
      <c r="G131" s="3"/>
      <c r="H131" s="3">
        <f t="shared" si="15"/>
        <v>3.1117018251445665</v>
      </c>
      <c r="I131" s="3">
        <f t="shared" si="16"/>
        <v>4.3167298273271565E-3</v>
      </c>
      <c r="J131" s="2">
        <f t="shared" si="17"/>
        <v>2.7269182956761993E-4</v>
      </c>
      <c r="K131" s="2">
        <f t="shared" si="18"/>
        <v>-2.5609478186294287E-8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3.0780000000000003</v>
      </c>
      <c r="C132" s="2">
        <f t="shared" si="11"/>
        <v>1</v>
      </c>
      <c r="D132" s="3">
        <f t="shared" si="12"/>
        <v>4500</v>
      </c>
      <c r="E132" s="3">
        <f t="shared" si="13"/>
        <v>3.0780000000000003</v>
      </c>
      <c r="F132" s="3">
        <f t="shared" si="14"/>
        <v>3.1388466480070467</v>
      </c>
      <c r="G132" s="3"/>
      <c r="H132" s="3">
        <f t="shared" si="15"/>
        <v>3.1388466480070467</v>
      </c>
      <c r="I132" s="3">
        <f t="shared" si="16"/>
        <v>3.7023145736934065E-3</v>
      </c>
      <c r="J132" s="2">
        <f t="shared" si="17"/>
        <v>2.7024143375874822E-4</v>
      </c>
      <c r="K132" s="2">
        <f t="shared" si="18"/>
        <v>-2.3400927385219248E-8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3.1079999999999997</v>
      </c>
      <c r="C133" s="2">
        <f t="shared" si="11"/>
        <v>1</v>
      </c>
      <c r="D133" s="3">
        <f t="shared" si="12"/>
        <v>4600</v>
      </c>
      <c r="E133" s="3">
        <f t="shared" si="13"/>
        <v>3.1079999999999997</v>
      </c>
      <c r="F133" s="3">
        <f t="shared" si="14"/>
        <v>3.165757453769956</v>
      </c>
      <c r="G133" s="3"/>
      <c r="H133" s="3">
        <f t="shared" si="15"/>
        <v>3.165757453769956</v>
      </c>
      <c r="I133" s="3">
        <f t="shared" si="16"/>
        <v>3.3359234659886433E-3</v>
      </c>
      <c r="J133" s="2">
        <f t="shared" si="17"/>
        <v>2.6801133091060878E-4</v>
      </c>
      <c r="K133" s="2">
        <f t="shared" si="18"/>
        <v>-2.120178106037357E-8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3.1379999999999995</v>
      </c>
      <c r="C134" s="2">
        <f t="shared" si="11"/>
        <v>1</v>
      </c>
      <c r="D134" s="3">
        <f t="shared" si="12"/>
        <v>4700</v>
      </c>
      <c r="E134" s="3">
        <f t="shared" si="13"/>
        <v>3.1379999999999995</v>
      </c>
      <c r="F134" s="3">
        <f t="shared" si="14"/>
        <v>3.1924562429840937</v>
      </c>
      <c r="G134" s="3"/>
      <c r="H134" s="3">
        <f t="shared" si="15"/>
        <v>3.1924562429840937</v>
      </c>
      <c r="I134" s="3">
        <f t="shared" si="16"/>
        <v>2.9654823999427128E-3</v>
      </c>
      <c r="J134" s="2">
        <f t="shared" si="17"/>
        <v>2.6600112792486875E-4</v>
      </c>
      <c r="K134" s="2">
        <f t="shared" si="18"/>
        <v>-1.9001129099081428E-8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3.1660000000000004</v>
      </c>
      <c r="C135" s="2">
        <f t="shared" si="11"/>
        <v>1</v>
      </c>
      <c r="D135" s="3">
        <f t="shared" si="12"/>
        <v>4800</v>
      </c>
      <c r="E135" s="3">
        <f t="shared" si="13"/>
        <v>3.1660000000000004</v>
      </c>
      <c r="F135" s="3">
        <f t="shared" si="14"/>
        <v>3.2189650311134423</v>
      </c>
      <c r="G135" s="3"/>
      <c r="H135" s="3">
        <f t="shared" si="15"/>
        <v>3.2189650311134423</v>
      </c>
      <c r="I135" s="3">
        <f t="shared" si="16"/>
        <v>2.8052945208478764E-3</v>
      </c>
      <c r="J135" s="2">
        <f t="shared" si="17"/>
        <v>2.6421151329549512E-4</v>
      </c>
      <c r="K135" s="2">
        <f t="shared" si="18"/>
        <v>-1.6788233598348871E-8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3.19</v>
      </c>
      <c r="C136" s="2">
        <f t="shared" si="11"/>
        <v>1</v>
      </c>
      <c r="D136" s="3">
        <f t="shared" si="12"/>
        <v>4900</v>
      </c>
      <c r="E136" s="3">
        <f t="shared" si="13"/>
        <v>3.19</v>
      </c>
      <c r="F136" s="3">
        <f t="shared" si="14"/>
        <v>3.245305955991983</v>
      </c>
      <c r="G136" s="3"/>
      <c r="H136" s="3">
        <f t="shared" si="15"/>
        <v>3.245305955991983</v>
      </c>
      <c r="I136" s="3">
        <f t="shared" si="16"/>
        <v>3.058748768187168E-3</v>
      </c>
      <c r="J136" s="2">
        <f t="shared" si="17"/>
        <v>2.626442446172495E-4</v>
      </c>
      <c r="K136" s="2">
        <f t="shared" si="18"/>
        <v>-1.4552435434712489E-8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3.214</v>
      </c>
      <c r="C137" s="2">
        <f t="shared" si="11"/>
        <v>1</v>
      </c>
      <c r="D137" s="3">
        <f t="shared" si="12"/>
        <v>5000</v>
      </c>
      <c r="E137" s="3">
        <f t="shared" si="13"/>
        <v>3.214</v>
      </c>
      <c r="F137" s="3">
        <f t="shared" si="14"/>
        <v>3.2715013844875878</v>
      </c>
      <c r="G137" s="3"/>
      <c r="H137" s="3">
        <f t="shared" si="15"/>
        <v>3.2715013844875878</v>
      </c>
      <c r="I137" s="3">
        <f t="shared" si="16"/>
        <v>3.3064092179894019E-3</v>
      </c>
      <c r="J137" s="2">
        <f t="shared" si="17"/>
        <v>2.6130214511586435E-4</v>
      </c>
      <c r="K137" s="2">
        <f t="shared" si="18"/>
        <v>-1.2283067004753598E-8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3.2480000000000002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3.2480000000000002</v>
      </c>
      <c r="F138" s="3">
        <f t="shared" ref="F138:F201" si="25">IF(H138="",#N/A,H138)</f>
        <v>3.2975740192467691</v>
      </c>
      <c r="G138" s="3"/>
      <c r="H138" s="3">
        <f t="shared" ref="H138:H201" si="26">IF(A138="","",H$2*A138^H$3+H$4*(EXP(H$5*A138)-1))</f>
        <v>3.2975740192467691</v>
      </c>
      <c r="I138" s="3">
        <f t="shared" ref="I138:I201" si="27">IF(A138="","",(B138-H138)^2)</f>
        <v>2.4575833842790085E-3</v>
      </c>
      <c r="J138" s="2">
        <f t="shared" ref="J138:J201" si="28">IF(A138="","",$H$2*$H$3*$A138^($H$3-1)+($H$4*$H$5*EXP($H$5*$A138)))</f>
        <v>2.601891086558697E-4</v>
      </c>
      <c r="K138" s="2">
        <f t="shared" ref="K138:K201" si="29">IF( A138="","", H$2*H$3*(H$3-1)*A138^(H$3-2)+(H$4*H$5^2*EXP(H$5*$A138)))</f>
        <v>-9.9693697116681388E-9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3.274</v>
      </c>
      <c r="C139" s="2">
        <f t="shared" si="22"/>
        <v>1</v>
      </c>
      <c r="D139" s="3">
        <f t="shared" si="23"/>
        <v>5200</v>
      </c>
      <c r="E139" s="3">
        <f t="shared" si="24"/>
        <v>3.274</v>
      </c>
      <c r="F139" s="3">
        <f t="shared" si="25"/>
        <v>3.3235470063464287</v>
      </c>
      <c r="G139" s="3"/>
      <c r="H139" s="3">
        <f t="shared" si="26"/>
        <v>3.3235470063464287</v>
      </c>
      <c r="I139" s="3">
        <f t="shared" si="27"/>
        <v>2.4549058378930482E-3</v>
      </c>
      <c r="J139" s="2">
        <f t="shared" si="28"/>
        <v>2.5931011281444708E-4</v>
      </c>
      <c r="K139" s="2">
        <f t="shared" si="29"/>
        <v>-7.6004149668926239E-9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3.306</v>
      </c>
      <c r="C140" s="2">
        <f t="shared" si="22"/>
        <v>1</v>
      </c>
      <c r="D140" s="3">
        <f t="shared" si="23"/>
        <v>5300</v>
      </c>
      <c r="E140" s="3">
        <f t="shared" si="24"/>
        <v>3.306</v>
      </c>
      <c r="F140" s="3">
        <f t="shared" si="25"/>
        <v>3.3494440446435085</v>
      </c>
      <c r="G140" s="3"/>
      <c r="H140" s="3">
        <f t="shared" si="26"/>
        <v>3.3494440446435085</v>
      </c>
      <c r="I140" s="3">
        <f t="shared" si="27"/>
        <v>1.8873850149871581E-3</v>
      </c>
      <c r="J140" s="2">
        <f t="shared" si="28"/>
        <v>2.5867123972475326E-4</v>
      </c>
      <c r="K140" s="2">
        <f t="shared" si="29"/>
        <v>-5.165027631052174E-9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3.3380000000000001</v>
      </c>
      <c r="C141" s="2">
        <f t="shared" si="22"/>
        <v>1</v>
      </c>
      <c r="D141" s="3">
        <f t="shared" si="23"/>
        <v>5400</v>
      </c>
      <c r="E141" s="3">
        <f t="shared" si="24"/>
        <v>3.3380000000000001</v>
      </c>
      <c r="F141" s="3">
        <f t="shared" si="25"/>
        <v>3.3752894975889034</v>
      </c>
      <c r="G141" s="3"/>
      <c r="H141" s="3">
        <f t="shared" si="26"/>
        <v>3.3752894975889034</v>
      </c>
      <c r="I141" s="3">
        <f t="shared" si="27"/>
        <v>1.3905066304328265E-3</v>
      </c>
      <c r="J141" s="2">
        <f t="shared" si="28"/>
        <v>2.5827970449327653E-4</v>
      </c>
      <c r="K141" s="2">
        <f t="shared" si="29"/>
        <v>-2.6517109426539405E-9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3.3679999999999999</v>
      </c>
      <c r="C142" s="2">
        <f t="shared" si="22"/>
        <v>1</v>
      </c>
      <c r="D142" s="3">
        <f t="shared" si="23"/>
        <v>5500</v>
      </c>
      <c r="E142" s="3">
        <f t="shared" si="24"/>
        <v>3.3679999999999999</v>
      </c>
      <c r="F142" s="3">
        <f t="shared" si="25"/>
        <v>3.4011085082570771</v>
      </c>
      <c r="G142" s="3"/>
      <c r="H142" s="3">
        <f t="shared" si="26"/>
        <v>3.4011085082570771</v>
      </c>
      <c r="I142" s="3">
        <f t="shared" si="27"/>
        <v>1.0961733190089512E-3</v>
      </c>
      <c r="J142" s="2">
        <f t="shared" si="28"/>
        <v>2.5814389108582748E-4</v>
      </c>
      <c r="K142" s="2">
        <f t="shared" si="29"/>
        <v>-4.857208168594022E-11</v>
      </c>
      <c r="L142" s="2">
        <f t="shared" si="30"/>
        <v>1</v>
      </c>
      <c r="M142" s="2">
        <f t="shared" si="31"/>
        <v>5500</v>
      </c>
      <c r="N142" s="2">
        <f t="shared" si="32"/>
        <v>2.5814389108582748E-4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3.4060000000000001</v>
      </c>
      <c r="C143" s="2">
        <f t="shared" si="22"/>
        <v>1</v>
      </c>
      <c r="D143" s="3">
        <f t="shared" si="23"/>
        <v>5600</v>
      </c>
      <c r="E143" s="3">
        <f t="shared" si="24"/>
        <v>3.4060000000000001</v>
      </c>
      <c r="F143" s="3">
        <f t="shared" si="25"/>
        <v>3.4269271183363794</v>
      </c>
      <c r="G143" s="3"/>
      <c r="H143" s="3">
        <f t="shared" si="26"/>
        <v>3.4269271183363794</v>
      </c>
      <c r="I143" s="3">
        <f t="shared" si="27"/>
        <v>4.3794428186482191E-4</v>
      </c>
      <c r="J143" s="2">
        <f t="shared" si="28"/>
        <v>2.5827339565798879E-4</v>
      </c>
      <c r="K143" s="2">
        <f t="shared" si="29"/>
        <v>2.6567524069094189E-9</v>
      </c>
      <c r="L143" s="2">
        <f t="shared" si="30"/>
        <v>0</v>
      </c>
      <c r="M143" s="2">
        <f t="shared" si="31"/>
        <v>0</v>
      </c>
      <c r="N143" s="2">
        <f t="shared" si="32"/>
        <v>2.5827339565798879E-4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3.4319999999999999</v>
      </c>
      <c r="C144" s="2">
        <f t="shared" si="22"/>
        <v>1</v>
      </c>
      <c r="D144" s="3">
        <f t="shared" si="23"/>
        <v>5700</v>
      </c>
      <c r="E144" s="3">
        <f t="shared" si="24"/>
        <v>3.4319999999999999</v>
      </c>
      <c r="F144" s="3">
        <f t="shared" si="25"/>
        <v>3.4527723918264241</v>
      </c>
      <c r="G144" s="3"/>
      <c r="H144" s="3">
        <f t="shared" si="26"/>
        <v>3.4527723918264241</v>
      </c>
      <c r="I144" s="3">
        <f t="shared" si="27"/>
        <v>4.3149226219049523E-4</v>
      </c>
      <c r="J144" s="2">
        <f t="shared" si="28"/>
        <v>2.5867907738021573E-4</v>
      </c>
      <c r="K144" s="2">
        <f t="shared" si="29"/>
        <v>5.4771720444780527E-9</v>
      </c>
      <c r="L144" s="2">
        <f t="shared" si="30"/>
        <v>0</v>
      </c>
      <c r="M144" s="2">
        <f t="shared" si="31"/>
        <v>0</v>
      </c>
      <c r="N144" s="2">
        <f t="shared" si="32"/>
        <v>2.5867907738021573E-4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3.46</v>
      </c>
      <c r="C145" s="2">
        <f t="shared" si="22"/>
        <v>1</v>
      </c>
      <c r="D145" s="3">
        <f t="shared" si="23"/>
        <v>5800</v>
      </c>
      <c r="E145" s="3">
        <f t="shared" si="24"/>
        <v>3.46</v>
      </c>
      <c r="F145" s="3">
        <f t="shared" si="25"/>
        <v>3.4786725441974173</v>
      </c>
      <c r="G145" s="3"/>
      <c r="H145" s="3">
        <f t="shared" si="26"/>
        <v>3.4786725441974173</v>
      </c>
      <c r="I145" s="3">
        <f t="shared" si="27"/>
        <v>3.4866390680450522E-4</v>
      </c>
      <c r="J145" s="2">
        <f t="shared" si="28"/>
        <v>2.5937311687681153E-4</v>
      </c>
      <c r="K145" s="2">
        <f t="shared" si="29"/>
        <v>8.4262193733203706E-9</v>
      </c>
      <c r="L145" s="2">
        <f t="shared" si="30"/>
        <v>0</v>
      </c>
      <c r="M145" s="2">
        <f t="shared" si="31"/>
        <v>0</v>
      </c>
      <c r="N145" s="2">
        <f t="shared" si="32"/>
        <v>2.5937311687681153E-4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3.4900000000000007</v>
      </c>
      <c r="C146" s="2">
        <f t="shared" si="22"/>
        <v>1</v>
      </c>
      <c r="D146" s="3">
        <f t="shared" si="23"/>
        <v>5900</v>
      </c>
      <c r="E146" s="3">
        <f t="shared" si="24"/>
        <v>3.4900000000000007</v>
      </c>
      <c r="F146" s="3">
        <f t="shared" si="25"/>
        <v>3.5046570777814665</v>
      </c>
      <c r="G146" s="3"/>
      <c r="H146" s="3">
        <f t="shared" si="26"/>
        <v>3.5046570777814665</v>
      </c>
      <c r="I146" s="3">
        <f t="shared" si="27"/>
        <v>2.1482992909194003E-4</v>
      </c>
      <c r="J146" s="2">
        <f t="shared" si="28"/>
        <v>2.6036908246311938E-4</v>
      </c>
      <c r="K146" s="2">
        <f t="shared" si="29"/>
        <v>1.1518129069911653E-8</v>
      </c>
      <c r="L146" s="2">
        <f t="shared" si="30"/>
        <v>0</v>
      </c>
      <c r="M146" s="2">
        <f t="shared" si="31"/>
        <v>0</v>
      </c>
      <c r="N146" s="2">
        <f t="shared" si="32"/>
        <v>2.6036908246311938E-4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3.5179999999999998</v>
      </c>
      <c r="C147" s="2">
        <f t="shared" si="22"/>
        <v>1</v>
      </c>
      <c r="D147" s="3">
        <f t="shared" si="23"/>
        <v>6000</v>
      </c>
      <c r="E147" s="3">
        <f t="shared" si="24"/>
        <v>3.5179999999999998</v>
      </c>
      <c r="F147" s="3">
        <f t="shared" si="25"/>
        <v>3.5307569241875663</v>
      </c>
      <c r="G147" s="3"/>
      <c r="H147" s="3">
        <f t="shared" si="26"/>
        <v>3.5307569241875663</v>
      </c>
      <c r="I147" s="3">
        <f t="shared" si="27"/>
        <v>1.6273911472731832E-4</v>
      </c>
      <c r="J147" s="2">
        <f t="shared" si="28"/>
        <v>2.6168200442753679E-4</v>
      </c>
      <c r="K147" s="2">
        <f t="shared" si="29"/>
        <v>1.476791982876755E-8</v>
      </c>
      <c r="L147" s="2">
        <f t="shared" si="30"/>
        <v>0</v>
      </c>
      <c r="M147" s="2">
        <f t="shared" si="31"/>
        <v>0</v>
      </c>
      <c r="N147" s="2">
        <f t="shared" si="32"/>
        <v>2.6168200442753679E-4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3.5480000000000005</v>
      </c>
      <c r="C148" s="2">
        <f t="shared" si="22"/>
        <v>1</v>
      </c>
      <c r="D148" s="3">
        <f t="shared" si="23"/>
        <v>6100</v>
      </c>
      <c r="E148" s="3">
        <f t="shared" si="24"/>
        <v>3.5480000000000005</v>
      </c>
      <c r="F148" s="3">
        <f t="shared" si="25"/>
        <v>3.5570045945595652</v>
      </c>
      <c r="G148" s="3"/>
      <c r="H148" s="3">
        <f t="shared" si="26"/>
        <v>3.5570045945595652</v>
      </c>
      <c r="I148" s="3">
        <f t="shared" si="27"/>
        <v>8.1082723182142284E-5</v>
      </c>
      <c r="J148" s="2">
        <f t="shared" si="28"/>
        <v>2.6332845766540927E-4</v>
      </c>
      <c r="K148" s="2">
        <f t="shared" si="29"/>
        <v>1.8191479615131699E-8</v>
      </c>
      <c r="L148" s="2">
        <f t="shared" si="30"/>
        <v>0</v>
      </c>
      <c r="M148" s="2">
        <f t="shared" si="31"/>
        <v>0</v>
      </c>
      <c r="N148" s="2">
        <f t="shared" si="32"/>
        <v>2.6332845766540927E-4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3.5740000000000003</v>
      </c>
      <c r="C149" s="2">
        <f t="shared" si="22"/>
        <v>1</v>
      </c>
      <c r="D149" s="3">
        <f t="shared" si="23"/>
        <v>6200</v>
      </c>
      <c r="E149" s="3">
        <f t="shared" si="24"/>
        <v>3.5740000000000003</v>
      </c>
      <c r="F149" s="3">
        <f t="shared" si="25"/>
        <v>3.5834343385301275</v>
      </c>
      <c r="G149" s="3"/>
      <c r="H149" s="3">
        <f t="shared" si="26"/>
        <v>3.5834343385301275</v>
      </c>
      <c r="I149" s="3">
        <f t="shared" si="27"/>
        <v>8.9006743501042777E-5</v>
      </c>
      <c r="J149" s="2">
        <f t="shared" si="28"/>
        <v>2.6532665303131698E-4</v>
      </c>
      <c r="K149" s="2">
        <f t="shared" si="29"/>
        <v>2.1805654878756206E-8</v>
      </c>
      <c r="L149" s="2">
        <f t="shared" si="30"/>
        <v>0</v>
      </c>
      <c r="M149" s="2">
        <f t="shared" si="31"/>
        <v>0</v>
      </c>
      <c r="N149" s="2">
        <f t="shared" si="32"/>
        <v>2.6532665303131698E-4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3.6120000000000005</v>
      </c>
      <c r="C150" s="2">
        <f t="shared" si="22"/>
        <v>1</v>
      </c>
      <c r="D150" s="3">
        <f t="shared" si="23"/>
        <v>6300</v>
      </c>
      <c r="E150" s="3">
        <f t="shared" si="24"/>
        <v>3.6120000000000005</v>
      </c>
      <c r="F150" s="3">
        <f t="shared" si="25"/>
        <v>3.6100823127633572</v>
      </c>
      <c r="G150" s="3"/>
      <c r="H150" s="3">
        <f t="shared" si="26"/>
        <v>3.6100823127633572</v>
      </c>
      <c r="I150" s="3">
        <f t="shared" si="27"/>
        <v>3.6775243375846823E-6</v>
      </c>
      <c r="J150" s="2">
        <f t="shared" si="28"/>
        <v>2.6769653783550133E-4</v>
      </c>
      <c r="K150" s="2">
        <f t="shared" si="29"/>
        <v>2.5628344322287017E-8</v>
      </c>
      <c r="L150" s="2">
        <f t="shared" si="30"/>
        <v>0</v>
      </c>
      <c r="M150" s="2">
        <f t="shared" si="31"/>
        <v>0</v>
      </c>
      <c r="N150" s="2">
        <f t="shared" si="32"/>
        <v>2.6769653783550133E-4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3.6420000000000003</v>
      </c>
      <c r="C151" s="2">
        <f t="shared" si="22"/>
        <v>1</v>
      </c>
      <c r="D151" s="3">
        <f t="shared" si="23"/>
        <v>6400</v>
      </c>
      <c r="E151" s="3">
        <f t="shared" si="24"/>
        <v>3.6420000000000003</v>
      </c>
      <c r="F151" s="3">
        <f t="shared" si="25"/>
        <v>3.6369867600242318</v>
      </c>
      <c r="G151" s="3"/>
      <c r="H151" s="3">
        <f t="shared" si="26"/>
        <v>3.6369867600242318</v>
      </c>
      <c r="I151" s="3">
        <f t="shared" si="27"/>
        <v>2.5132575054643592E-5</v>
      </c>
      <c r="J151" s="2">
        <f t="shared" si="28"/>
        <v>2.7045990596986268E-4</v>
      </c>
      <c r="K151" s="2">
        <f t="shared" si="29"/>
        <v>2.9678597825461233E-8</v>
      </c>
      <c r="L151" s="2">
        <f t="shared" si="30"/>
        <v>0</v>
      </c>
      <c r="M151" s="2">
        <f t="shared" si="31"/>
        <v>0</v>
      </c>
      <c r="N151" s="2">
        <f t="shared" si="32"/>
        <v>2.7045990596986268E-4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3.6739999999999995</v>
      </c>
      <c r="C152" s="2">
        <f t="shared" si="22"/>
        <v>1</v>
      </c>
      <c r="D152" s="3">
        <f t="shared" si="23"/>
        <v>6500</v>
      </c>
      <c r="E152" s="3">
        <f t="shared" si="24"/>
        <v>3.6739999999999995</v>
      </c>
      <c r="F152" s="3">
        <f t="shared" si="25"/>
        <v>3.6641881997646157</v>
      </c>
      <c r="G152" s="3"/>
      <c r="H152" s="3">
        <f t="shared" si="26"/>
        <v>3.6641881997646157</v>
      </c>
      <c r="I152" s="3">
        <f t="shared" si="27"/>
        <v>9.6271423859076608E-5</v>
      </c>
      <c r="J152" s="2">
        <f t="shared" si="28"/>
        <v>2.7364051820971468E-4</v>
      </c>
      <c r="K152" s="2">
        <f t="shared" si="29"/>
        <v>3.3976721139974234E-8</v>
      </c>
      <c r="L152" s="2">
        <f t="shared" si="30"/>
        <v>0</v>
      </c>
      <c r="M152" s="2">
        <f t="shared" si="31"/>
        <v>0</v>
      </c>
      <c r="N152" s="2">
        <f t="shared" si="32"/>
        <v>2.7364051820971468E-4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3.7079999999999997</v>
      </c>
      <c r="C153" s="2">
        <f t="shared" si="22"/>
        <v>1</v>
      </c>
      <c r="D153" s="3">
        <f t="shared" si="23"/>
        <v>6600</v>
      </c>
      <c r="E153" s="3">
        <f t="shared" si="24"/>
        <v>3.7079999999999997</v>
      </c>
      <c r="F153" s="3">
        <f t="shared" si="25"/>
        <v>3.6917296312733394</v>
      </c>
      <c r="G153" s="3"/>
      <c r="H153" s="3">
        <f t="shared" si="26"/>
        <v>3.6917296312733394</v>
      </c>
      <c r="I153" s="3">
        <f t="shared" si="27"/>
        <v>2.6472489850148625E-4</v>
      </c>
      <c r="J153" s="2">
        <f t="shared" si="28"/>
        <v>2.7726423329988586E-4</v>
      </c>
      <c r="K153" s="2">
        <f t="shared" si="29"/>
        <v>3.8544386989084881E-8</v>
      </c>
      <c r="L153" s="2">
        <f t="shared" si="30"/>
        <v>0</v>
      </c>
      <c r="M153" s="2">
        <f t="shared" si="31"/>
        <v>0</v>
      </c>
      <c r="N153" s="2">
        <f t="shared" si="32"/>
        <v>2.7726423329988586E-4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3.742</v>
      </c>
      <c r="C154" s="2">
        <f t="shared" si="22"/>
        <v>1</v>
      </c>
      <c r="D154" s="3">
        <f t="shared" si="23"/>
        <v>6700</v>
      </c>
      <c r="E154" s="3">
        <f t="shared" si="24"/>
        <v>3.742</v>
      </c>
      <c r="F154" s="3">
        <f t="shared" si="25"/>
        <v>3.7196567505018625</v>
      </c>
      <c r="G154" s="3"/>
      <c r="H154" s="3">
        <f t="shared" si="26"/>
        <v>3.7196567505018625</v>
      </c>
      <c r="I154" s="3">
        <f t="shared" si="27"/>
        <v>4.9922079813602101E-4</v>
      </c>
      <c r="J154" s="2">
        <f t="shared" si="28"/>
        <v>2.8135915049834194E-4</v>
      </c>
      <c r="K154" s="2">
        <f t="shared" si="29"/>
        <v>4.340475323053312E-8</v>
      </c>
      <c r="L154" s="2">
        <f t="shared" si="30"/>
        <v>0</v>
      </c>
      <c r="M154" s="2">
        <f t="shared" si="31"/>
        <v>0</v>
      </c>
      <c r="N154" s="2">
        <f t="shared" si="32"/>
        <v>2.8135915049834194E-4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3.78</v>
      </c>
      <c r="C155" s="2">
        <f t="shared" si="22"/>
        <v>1</v>
      </c>
      <c r="D155" s="3">
        <f t="shared" si="23"/>
        <v>6800</v>
      </c>
      <c r="E155" s="3">
        <f t="shared" si="24"/>
        <v>3.78</v>
      </c>
      <c r="F155" s="3">
        <f t="shared" si="25"/>
        <v>3.74801818174776</v>
      </c>
      <c r="G155" s="3"/>
      <c r="H155" s="3">
        <f t="shared" si="26"/>
        <v>3.74801818174776</v>
      </c>
      <c r="I155" s="3">
        <f t="shared" si="27"/>
        <v>1.0228366987192975E-3</v>
      </c>
      <c r="J155" s="2">
        <f t="shared" si="28"/>
        <v>2.8595576431780453E-4</v>
      </c>
      <c r="K155" s="2">
        <f t="shared" si="29"/>
        <v>4.8582588770972936E-8</v>
      </c>
      <c r="L155" s="2">
        <f t="shared" si="30"/>
        <v>0</v>
      </c>
      <c r="M155" s="2">
        <f t="shared" si="31"/>
        <v>0</v>
      </c>
      <c r="N155" s="2">
        <f t="shared" si="32"/>
        <v>2.8595576431780453E-4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3.8200000000000003</v>
      </c>
      <c r="C156" s="2">
        <f t="shared" si="22"/>
        <v>1</v>
      </c>
      <c r="D156" s="3">
        <f t="shared" si="23"/>
        <v>6900</v>
      </c>
      <c r="E156" s="3">
        <f t="shared" si="24"/>
        <v>3.8200000000000003</v>
      </c>
      <c r="F156" s="3">
        <f t="shared" si="25"/>
        <v>3.7768657254557452</v>
      </c>
      <c r="G156" s="3"/>
      <c r="H156" s="3">
        <f t="shared" si="26"/>
        <v>3.7768657254557452</v>
      </c>
      <c r="I156" s="3">
        <f t="shared" si="27"/>
        <v>1.8605656404591746E-3</v>
      </c>
      <c r="J156" s="2">
        <f t="shared" si="28"/>
        <v>2.9108713227635007E-4</v>
      </c>
      <c r="K156" s="2">
        <f t="shared" si="29"/>
        <v>5.4104407954770694E-8</v>
      </c>
      <c r="L156" s="2">
        <f t="shared" si="30"/>
        <v>0</v>
      </c>
      <c r="M156" s="2">
        <f t="shared" si="31"/>
        <v>0</v>
      </c>
      <c r="N156" s="2">
        <f t="shared" si="32"/>
        <v>2.9108713227635007E-4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3.8460000000000001</v>
      </c>
      <c r="C157" s="2">
        <f t="shared" si="22"/>
        <v>1</v>
      </c>
      <c r="D157" s="3">
        <f t="shared" si="23"/>
        <v>7000</v>
      </c>
      <c r="E157" s="3">
        <f t="shared" si="24"/>
        <v>3.8460000000000001</v>
      </c>
      <c r="F157" s="3">
        <f t="shared" si="25"/>
        <v>3.8062546234807622</v>
      </c>
      <c r="G157" s="3"/>
      <c r="H157" s="3">
        <f t="shared" si="26"/>
        <v>3.8062546234807622</v>
      </c>
      <c r="I157" s="3">
        <f t="shared" si="27"/>
        <v>1.5796949546559897E-3</v>
      </c>
      <c r="J157" s="2">
        <f t="shared" si="28"/>
        <v>2.9678905654219963E-4</v>
      </c>
      <c r="K157" s="2">
        <f t="shared" si="29"/>
        <v>5.9998614189677302E-8</v>
      </c>
      <c r="L157" s="2">
        <f t="shared" si="30"/>
        <v>0</v>
      </c>
      <c r="M157" s="2">
        <f t="shared" si="31"/>
        <v>0</v>
      </c>
      <c r="N157" s="2">
        <f t="shared" si="32"/>
        <v>2.9678905654219963E-4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3.8780000000000001</v>
      </c>
      <c r="C158" s="2">
        <f t="shared" si="22"/>
        <v>1</v>
      </c>
      <c r="D158" s="3">
        <f t="shared" si="23"/>
        <v>7100</v>
      </c>
      <c r="E158" s="3">
        <f t="shared" si="24"/>
        <v>3.8780000000000001</v>
      </c>
      <c r="F158" s="3">
        <f t="shared" si="25"/>
        <v>3.8362438432500907</v>
      </c>
      <c r="G158" s="3"/>
      <c r="H158" s="3">
        <f t="shared" si="26"/>
        <v>3.8362438432500907</v>
      </c>
      <c r="I158" s="3">
        <f t="shared" si="27"/>
        <v>1.7435766265230044E-3</v>
      </c>
      <c r="J158" s="2">
        <f t="shared" si="28"/>
        <v>3.0310028043635322E-4</v>
      </c>
      <c r="K158" s="2">
        <f t="shared" si="29"/>
        <v>6.6295653616573347E-8</v>
      </c>
      <c r="L158" s="2">
        <f t="shared" si="30"/>
        <v>0</v>
      </c>
      <c r="M158" s="2">
        <f t="shared" si="31"/>
        <v>0</v>
      </c>
      <c r="N158" s="2">
        <f t="shared" si="32"/>
        <v>3.0310028043635322E-4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3.9180000000000001</v>
      </c>
      <c r="C159" s="2">
        <f t="shared" si="22"/>
        <v>1</v>
      </c>
      <c r="D159" s="3">
        <f t="shared" si="23"/>
        <v>7200</v>
      </c>
      <c r="E159" s="3">
        <f t="shared" si="24"/>
        <v>3.9180000000000001</v>
      </c>
      <c r="F159" s="3">
        <f t="shared" si="25"/>
        <v>3.8668963823618627</v>
      </c>
      <c r="G159" s="3"/>
      <c r="H159" s="3">
        <f t="shared" si="26"/>
        <v>3.8668963823618627</v>
      </c>
      <c r="I159" s="3">
        <f t="shared" si="27"/>
        <v>2.6115797357049502E-3</v>
      </c>
      <c r="J159" s="2">
        <f t="shared" si="28"/>
        <v>3.1006270083989063E-4</v>
      </c>
      <c r="K159" s="2">
        <f t="shared" si="29"/>
        <v>7.3028179680326273E-8</v>
      </c>
      <c r="L159" s="2">
        <f t="shared" si="30"/>
        <v>0</v>
      </c>
      <c r="M159" s="2">
        <f t="shared" si="31"/>
        <v>0</v>
      </c>
      <c r="N159" s="2">
        <f t="shared" si="32"/>
        <v>3.1006270083989063E-4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3.95</v>
      </c>
      <c r="C160" s="2">
        <f t="shared" si="22"/>
        <v>1</v>
      </c>
      <c r="D160" s="3">
        <f t="shared" si="23"/>
        <v>7300</v>
      </c>
      <c r="E160" s="3">
        <f t="shared" si="24"/>
        <v>3.95</v>
      </c>
      <c r="F160" s="3">
        <f t="shared" si="25"/>
        <v>3.8982795952664477</v>
      </c>
      <c r="G160" s="3"/>
      <c r="H160" s="3">
        <f t="shared" si="26"/>
        <v>3.8982795952664477</v>
      </c>
      <c r="I160" s="3">
        <f t="shared" si="27"/>
        <v>2.6750002658024736E-3</v>
      </c>
      <c r="J160" s="2">
        <f t="shared" si="28"/>
        <v>3.177215976411754E-4</v>
      </c>
      <c r="K160" s="2">
        <f t="shared" si="29"/>
        <v>8.023122951391622E-8</v>
      </c>
      <c r="L160" s="2">
        <f t="shared" si="30"/>
        <v>0</v>
      </c>
      <c r="M160" s="2">
        <f t="shared" si="31"/>
        <v>0</v>
      </c>
      <c r="N160" s="2">
        <f t="shared" si="32"/>
        <v>3.177215976411754E-4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3.9880000000000004</v>
      </c>
      <c r="C161" s="2">
        <f t="shared" si="22"/>
        <v>1</v>
      </c>
      <c r="D161" s="3">
        <f t="shared" si="23"/>
        <v>7400</v>
      </c>
      <c r="E161" s="3">
        <f t="shared" si="24"/>
        <v>3.9880000000000004</v>
      </c>
      <c r="F161" s="3">
        <f t="shared" si="25"/>
        <v>3.9304655437953873</v>
      </c>
      <c r="G161" s="3"/>
      <c r="H161" s="3">
        <f t="shared" si="26"/>
        <v>3.9304655437953873</v>
      </c>
      <c r="I161" s="3">
        <f t="shared" si="27"/>
        <v>3.3102136507605511E-3</v>
      </c>
      <c r="J161" s="2">
        <f t="shared" si="28"/>
        <v>3.2612588145240252E-4</v>
      </c>
      <c r="K161" s="2">
        <f t="shared" si="29"/>
        <v>8.7942413108598144E-8</v>
      </c>
      <c r="L161" s="2">
        <f t="shared" si="30"/>
        <v>0</v>
      </c>
      <c r="M161" s="2">
        <f t="shared" si="31"/>
        <v>0</v>
      </c>
      <c r="N161" s="2">
        <f t="shared" si="32"/>
        <v>3.2612588145240252E-4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4.024</v>
      </c>
      <c r="C162" s="2">
        <f t="shared" si="22"/>
        <v>1</v>
      </c>
      <c r="D162" s="3">
        <f t="shared" si="23"/>
        <v>7500</v>
      </c>
      <c r="E162" s="3">
        <f t="shared" si="24"/>
        <v>4.024</v>
      </c>
      <c r="F162" s="3">
        <f t="shared" si="25"/>
        <v>3.9635313734304276</v>
      </c>
      <c r="G162" s="3"/>
      <c r="H162" s="3">
        <f t="shared" si="26"/>
        <v>3.9635313734304276</v>
      </c>
      <c r="I162" s="3">
        <f t="shared" si="27"/>
        <v>3.6564547992103988E-3</v>
      </c>
      <c r="J162" s="2">
        <f t="shared" si="28"/>
        <v>3.3532836092546229E-4</v>
      </c>
      <c r="K162" s="2">
        <f t="shared" si="29"/>
        <v>9.6202116309197837E-8</v>
      </c>
      <c r="L162" s="2">
        <f t="shared" si="30"/>
        <v>0</v>
      </c>
      <c r="M162" s="2">
        <f t="shared" si="31"/>
        <v>0</v>
      </c>
      <c r="N162" s="2">
        <f t="shared" si="32"/>
        <v>3.3532836092546229E-4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4.0620000000000003</v>
      </c>
      <c r="C163" s="2">
        <f t="shared" si="22"/>
        <v>1</v>
      </c>
      <c r="D163" s="3">
        <f t="shared" si="23"/>
        <v>7600</v>
      </c>
      <c r="E163" s="3">
        <f t="shared" si="24"/>
        <v>4.0620000000000003</v>
      </c>
      <c r="F163" s="3">
        <f t="shared" si="25"/>
        <v>3.9975597173435182</v>
      </c>
      <c r="G163" s="3"/>
      <c r="H163" s="3">
        <f t="shared" si="26"/>
        <v>3.9975597173435182</v>
      </c>
      <c r="I163" s="3">
        <f t="shared" si="27"/>
        <v>4.1525500288473018E-3</v>
      </c>
      <c r="J163" s="2">
        <f t="shared" si="28"/>
        <v>3.4538603110458857E-4</v>
      </c>
      <c r="K163" s="2">
        <f t="shared" si="29"/>
        <v>1.0505371874599283E-7</v>
      </c>
      <c r="L163" s="2">
        <f t="shared" si="30"/>
        <v>0</v>
      </c>
      <c r="M163" s="2">
        <f t="shared" si="31"/>
        <v>0</v>
      </c>
      <c r="N163" s="2">
        <f t="shared" si="32"/>
        <v>3.4538603110458857E-4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4.1040000000000001</v>
      </c>
      <c r="C164" s="2">
        <f t="shared" si="22"/>
        <v>1</v>
      </c>
      <c r="D164" s="3">
        <f t="shared" si="23"/>
        <v>7700</v>
      </c>
      <c r="E164" s="3">
        <f t="shared" si="24"/>
        <v>4.1040000000000001</v>
      </c>
      <c r="F164" s="3">
        <f t="shared" si="25"/>
        <v>4.0326391303881195</v>
      </c>
      <c r="G164" s="3"/>
      <c r="H164" s="3">
        <f t="shared" si="26"/>
        <v>4.0326391303881195</v>
      </c>
      <c r="I164" s="3">
        <f t="shared" si="27"/>
        <v>5.0923737117638231E-3</v>
      </c>
      <c r="J164" s="2">
        <f t="shared" si="28"/>
        <v>3.5636038436826498E-4</v>
      </c>
      <c r="K164" s="2">
        <f t="shared" si="29"/>
        <v>1.1454382789332182E-7</v>
      </c>
      <c r="L164" s="2">
        <f t="shared" si="30"/>
        <v>0</v>
      </c>
      <c r="M164" s="2">
        <f t="shared" si="31"/>
        <v>0</v>
      </c>
      <c r="N164" s="2">
        <f t="shared" si="32"/>
        <v>3.5636038436826498E-4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4.1440000000000001</v>
      </c>
      <c r="C165" s="2">
        <f t="shared" si="22"/>
        <v>1</v>
      </c>
      <c r="D165" s="3">
        <f t="shared" si="23"/>
        <v>7800</v>
      </c>
      <c r="E165" s="3">
        <f t="shared" si="24"/>
        <v>4.1440000000000001</v>
      </c>
      <c r="F165" s="3">
        <f t="shared" si="25"/>
        <v>4.0688645553834339</v>
      </c>
      <c r="G165" s="3"/>
      <c r="H165" s="3">
        <f t="shared" si="26"/>
        <v>4.0688645553834339</v>
      </c>
      <c r="I165" s="3">
        <f t="shared" si="27"/>
        <v>5.6453350377290842E-3</v>
      </c>
      <c r="J165" s="2">
        <f t="shared" si="28"/>
        <v>3.6831774563610413E-4</v>
      </c>
      <c r="K165" s="2">
        <f t="shared" si="29"/>
        <v>1.2472253053048563E-7</v>
      </c>
      <c r="L165" s="2">
        <f t="shared" si="30"/>
        <v>0</v>
      </c>
      <c r="M165" s="2">
        <f t="shared" si="31"/>
        <v>0</v>
      </c>
      <c r="N165" s="2">
        <f t="shared" si="32"/>
        <v>3.6831774563610413E-4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4.1900000000000004</v>
      </c>
      <c r="C166" s="2">
        <f t="shared" si="22"/>
        <v>1</v>
      </c>
      <c r="D166" s="3">
        <f t="shared" si="23"/>
        <v>7900</v>
      </c>
      <c r="E166" s="3">
        <f t="shared" si="24"/>
        <v>4.1900000000000004</v>
      </c>
      <c r="F166" s="3">
        <f t="shared" si="25"/>
        <v>4.1063378242073378</v>
      </c>
      <c r="G166" s="3"/>
      <c r="H166" s="3">
        <f t="shared" si="26"/>
        <v>4.1063378242073378</v>
      </c>
      <c r="I166" s="3">
        <f t="shared" si="27"/>
        <v>6.9993596583623717E-3</v>
      </c>
      <c r="J166" s="2">
        <f t="shared" si="28"/>
        <v>3.8132963364852993E-4</v>
      </c>
      <c r="K166" s="2">
        <f t="shared" si="29"/>
        <v>1.356436629730609E-7</v>
      </c>
      <c r="L166" s="2">
        <f t="shared" si="30"/>
        <v>0</v>
      </c>
      <c r="M166" s="2">
        <f t="shared" si="31"/>
        <v>0</v>
      </c>
      <c r="N166" s="2">
        <f t="shared" si="32"/>
        <v>3.8132963364852993E-4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4.234</v>
      </c>
      <c r="C167" s="2">
        <f t="shared" si="22"/>
        <v>1</v>
      </c>
      <c r="D167" s="3">
        <f t="shared" si="23"/>
        <v>8000</v>
      </c>
      <c r="E167" s="3">
        <f t="shared" si="24"/>
        <v>4.234</v>
      </c>
      <c r="F167" s="3">
        <f t="shared" si="25"/>
        <v>4.145168196401519</v>
      </c>
      <c r="G167" s="3"/>
      <c r="H167" s="3">
        <f t="shared" si="26"/>
        <v>4.145168196401519</v>
      </c>
      <c r="I167" s="3">
        <f t="shared" si="27"/>
        <v>7.8910893305590979E-3</v>
      </c>
      <c r="J167" s="2">
        <f t="shared" si="28"/>
        <v>3.9547315026885305E-4</v>
      </c>
      <c r="K167" s="2">
        <f t="shared" si="29"/>
        <v>1.4736510154290939E-7</v>
      </c>
      <c r="L167" s="2">
        <f t="shared" si="30"/>
        <v>0</v>
      </c>
      <c r="M167" s="2">
        <f t="shared" si="31"/>
        <v>0</v>
      </c>
      <c r="N167" s="2">
        <f t="shared" si="32"/>
        <v>3.9547315026885305E-4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4.282</v>
      </c>
      <c r="C168" s="2">
        <f t="shared" si="22"/>
        <v>1</v>
      </c>
      <c r="D168" s="3">
        <f t="shared" si="23"/>
        <v>8100</v>
      </c>
      <c r="E168" s="3">
        <f t="shared" si="24"/>
        <v>4.282</v>
      </c>
      <c r="F168" s="3">
        <f t="shared" si="25"/>
        <v>4.1854729381948736</v>
      </c>
      <c r="G168" s="3"/>
      <c r="H168" s="3">
        <f t="shared" si="26"/>
        <v>4.1854729381948736</v>
      </c>
      <c r="I168" s="3">
        <f t="shared" si="27"/>
        <v>9.3174736607306886E-3</v>
      </c>
      <c r="J168" s="2">
        <f t="shared" si="28"/>
        <v>4.1083139990949838E-4</v>
      </c>
      <c r="K168" s="2">
        <f t="shared" si="29"/>
        <v>1.5994907485345018E-7</v>
      </c>
      <c r="L168" s="2">
        <f t="shared" si="30"/>
        <v>0</v>
      </c>
      <c r="M168" s="2">
        <f t="shared" si="31"/>
        <v>0</v>
      </c>
      <c r="N168" s="2">
        <f t="shared" si="32"/>
        <v>4.1083139990949838E-4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4.32</v>
      </c>
      <c r="C169" s="2">
        <f t="shared" si="22"/>
        <v>1</v>
      </c>
      <c r="D169" s="3">
        <f t="shared" si="23"/>
        <v>8200</v>
      </c>
      <c r="E169" s="3">
        <f t="shared" si="24"/>
        <v>4.32</v>
      </c>
      <c r="F169" s="3">
        <f t="shared" si="25"/>
        <v>4.2273779450693842</v>
      </c>
      <c r="G169" s="3"/>
      <c r="H169" s="3">
        <f t="shared" si="26"/>
        <v>4.2273779450693842</v>
      </c>
      <c r="I169" s="3">
        <f t="shared" si="27"/>
        <v>8.5788450595700554E-3</v>
      </c>
      <c r="J169" s="2">
        <f t="shared" si="28"/>
        <v>4.2749394134757512E-4</v>
      </c>
      <c r="K169" s="2">
        <f t="shared" si="29"/>
        <v>1.7346249960371332E-7</v>
      </c>
      <c r="L169" s="2">
        <f t="shared" si="30"/>
        <v>0</v>
      </c>
      <c r="M169" s="2">
        <f t="shared" si="31"/>
        <v>0</v>
      </c>
      <c r="N169" s="2">
        <f t="shared" si="32"/>
        <v>4.2749394134757512E-4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4.37</v>
      </c>
      <c r="C170" s="2">
        <f t="shared" si="22"/>
        <v>1</v>
      </c>
      <c r="D170" s="3">
        <f t="shared" si="23"/>
        <v>8300</v>
      </c>
      <c r="E170" s="3">
        <f t="shared" si="24"/>
        <v>4.37</v>
      </c>
      <c r="F170" s="3">
        <f t="shared" si="25"/>
        <v>4.2710184112279705</v>
      </c>
      <c r="G170" s="3"/>
      <c r="H170" s="3">
        <f t="shared" si="26"/>
        <v>4.2710184112279705</v>
      </c>
      <c r="I170" s="3">
        <f t="shared" si="27"/>
        <v>9.7973549158351676E-3</v>
      </c>
      <c r="J170" s="2">
        <f t="shared" si="28"/>
        <v>4.4555727437056226E-4</v>
      </c>
      <c r="K170" s="2">
        <f t="shared" si="29"/>
        <v>1.8797734170093923E-7</v>
      </c>
      <c r="L170" s="2">
        <f t="shared" si="30"/>
        <v>0</v>
      </c>
      <c r="M170" s="2">
        <f t="shared" si="31"/>
        <v>0</v>
      </c>
      <c r="N170" s="2">
        <f t="shared" si="32"/>
        <v>4.4555727437056226E-4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4.4159999999999995</v>
      </c>
      <c r="C171" s="2">
        <f t="shared" si="22"/>
        <v>1</v>
      </c>
      <c r="D171" s="3">
        <f t="shared" si="23"/>
        <v>8400</v>
      </c>
      <c r="E171" s="3">
        <f t="shared" si="24"/>
        <v>4.4159999999999995</v>
      </c>
      <c r="F171" s="3">
        <f t="shared" si="25"/>
        <v>4.3165395495771444</v>
      </c>
      <c r="G171" s="3"/>
      <c r="H171" s="3">
        <f t="shared" si="26"/>
        <v>4.3165395495771444</v>
      </c>
      <c r="I171" s="3">
        <f t="shared" si="27"/>
        <v>9.8923811983172207E-3</v>
      </c>
      <c r="J171" s="2">
        <f t="shared" si="28"/>
        <v>4.6512536388158539E-4</v>
      </c>
      <c r="K171" s="2">
        <f t="shared" si="29"/>
        <v>2.0357100466767534E-7</v>
      </c>
      <c r="L171" s="2">
        <f t="shared" si="30"/>
        <v>0</v>
      </c>
      <c r="M171" s="2">
        <f t="shared" si="31"/>
        <v>0</v>
      </c>
      <c r="N171" s="2">
        <f t="shared" si="32"/>
        <v>4.6512536388158539E-4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4.47</v>
      </c>
      <c r="C172" s="2">
        <f t="shared" si="22"/>
        <v>1</v>
      </c>
      <c r="D172" s="3">
        <f t="shared" si="23"/>
        <v>8500</v>
      </c>
      <c r="E172" s="3">
        <f t="shared" si="24"/>
        <v>4.47</v>
      </c>
      <c r="F172" s="3">
        <f t="shared" si="25"/>
        <v>4.3640973661103031</v>
      </c>
      <c r="G172" s="3"/>
      <c r="H172" s="3">
        <f t="shared" si="26"/>
        <v>4.3640973661103031</v>
      </c>
      <c r="I172" s="3">
        <f t="shared" si="27"/>
        <v>1.121536786477513E-2</v>
      </c>
      <c r="J172" s="2">
        <f t="shared" si="28"/>
        <v>4.8631020429660264E-4</v>
      </c>
      <c r="K172" s="2">
        <f t="shared" si="29"/>
        <v>2.2032674743618975E-7</v>
      </c>
      <c r="L172" s="2">
        <f t="shared" si="30"/>
        <v>0</v>
      </c>
      <c r="M172" s="2">
        <f t="shared" si="31"/>
        <v>0</v>
      </c>
      <c r="N172" s="2">
        <f t="shared" si="32"/>
        <v>4.8631020429660264E-4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4.5200000000000005</v>
      </c>
      <c r="C173" s="2">
        <f t="shared" si="22"/>
        <v>1</v>
      </c>
      <c r="D173" s="3">
        <f t="shared" si="23"/>
        <v>8600</v>
      </c>
      <c r="E173" s="3">
        <f t="shared" si="24"/>
        <v>4.5200000000000005</v>
      </c>
      <c r="F173" s="3">
        <f t="shared" si="25"/>
        <v>4.4138594928714845</v>
      </c>
      <c r="G173" s="3"/>
      <c r="H173" s="3">
        <f t="shared" si="26"/>
        <v>4.4138594928714845</v>
      </c>
      <c r="I173" s="3">
        <f t="shared" si="27"/>
        <v>1.1265807253498549E-2</v>
      </c>
      <c r="J173" s="2">
        <f t="shared" si="28"/>
        <v>5.0923242728392133E-4</v>
      </c>
      <c r="K173" s="2">
        <f t="shared" si="29"/>
        <v>2.3833413379132579E-7</v>
      </c>
      <c r="L173" s="2">
        <f t="shared" si="30"/>
        <v>0</v>
      </c>
      <c r="M173" s="2">
        <f t="shared" si="31"/>
        <v>0</v>
      </c>
      <c r="N173" s="2">
        <f t="shared" si="32"/>
        <v>5.0923242728392133E-4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4.5779999999999994</v>
      </c>
      <c r="C174" s="2">
        <f t="shared" si="22"/>
        <v>1</v>
      </c>
      <c r="D174" s="3">
        <f t="shared" si="23"/>
        <v>8700</v>
      </c>
      <c r="E174" s="3">
        <f t="shared" si="24"/>
        <v>4.5779999999999994</v>
      </c>
      <c r="F174" s="3">
        <f t="shared" si="25"/>
        <v>4.4660060839960458</v>
      </c>
      <c r="G174" s="3"/>
      <c r="H174" s="3">
        <f t="shared" si="26"/>
        <v>4.4660060839960458</v>
      </c>
      <c r="I174" s="3">
        <f t="shared" si="27"/>
        <v>1.2542637221900611E-2</v>
      </c>
      <c r="J174" s="2">
        <f t="shared" si="28"/>
        <v>5.3402195613099792E-4</v>
      </c>
      <c r="K174" s="2">
        <f t="shared" si="29"/>
        <v>2.5768951589353263E-7</v>
      </c>
      <c r="L174" s="2">
        <f t="shared" si="30"/>
        <v>0</v>
      </c>
      <c r="M174" s="2">
        <f t="shared" si="31"/>
        <v>0</v>
      </c>
      <c r="N174" s="2">
        <f t="shared" si="32"/>
        <v>5.3402195613099792E-4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4.6259999999999994</v>
      </c>
      <c r="C175" s="2">
        <f t="shared" si="22"/>
        <v>1</v>
      </c>
      <c r="D175" s="3">
        <f t="shared" si="23"/>
        <v>8800</v>
      </c>
      <c r="E175" s="3">
        <f t="shared" si="24"/>
        <v>4.6259999999999994</v>
      </c>
      <c r="F175" s="3">
        <f t="shared" si="25"/>
        <v>4.5207307796656648</v>
      </c>
      <c r="G175" s="3"/>
      <c r="H175" s="3">
        <f t="shared" si="26"/>
        <v>4.5207307796656648</v>
      </c>
      <c r="I175" s="3">
        <f t="shared" si="27"/>
        <v>1.1081608749798688E-2</v>
      </c>
      <c r="J175" s="2">
        <f t="shared" si="28"/>
        <v>5.608187102757316E-4</v>
      </c>
      <c r="K175" s="2">
        <f t="shared" si="29"/>
        <v>2.7849655449761842E-7</v>
      </c>
      <c r="L175" s="2">
        <f t="shared" si="30"/>
        <v>0</v>
      </c>
      <c r="M175" s="2">
        <f t="shared" si="31"/>
        <v>0</v>
      </c>
      <c r="N175" s="2">
        <f t="shared" si="32"/>
        <v>5.608187102757316E-4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4.6920000000000002</v>
      </c>
      <c r="C176" s="2">
        <f t="shared" si="22"/>
        <v>1</v>
      </c>
      <c r="D176" s="3">
        <f t="shared" si="23"/>
        <v>8900</v>
      </c>
      <c r="E176" s="3">
        <f t="shared" si="24"/>
        <v>4.6920000000000002</v>
      </c>
      <c r="F176" s="3">
        <f t="shared" si="25"/>
        <v>4.5782417431822031</v>
      </c>
      <c r="G176" s="3"/>
      <c r="H176" s="3">
        <f t="shared" si="26"/>
        <v>4.5782417431822031</v>
      </c>
      <c r="I176" s="3">
        <f t="shared" si="27"/>
        <v>1.294094099422387E-2</v>
      </c>
      <c r="J176" s="2">
        <f t="shared" si="28"/>
        <v>5.8977336381078025E-4</v>
      </c>
      <c r="K176" s="2">
        <f t="shared" si="29"/>
        <v>3.0086677868077116E-7</v>
      </c>
      <c r="L176" s="2">
        <f t="shared" si="30"/>
        <v>0</v>
      </c>
      <c r="M176" s="2">
        <f t="shared" si="31"/>
        <v>0</v>
      </c>
      <c r="N176" s="2">
        <f t="shared" si="32"/>
        <v>5.8977336381078025E-4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4.7359999999999998</v>
      </c>
      <c r="C177" s="2">
        <f t="shared" si="22"/>
        <v>1</v>
      </c>
      <c r="D177" s="3">
        <f t="shared" si="23"/>
        <v>9000</v>
      </c>
      <c r="E177" s="3">
        <f t="shared" si="24"/>
        <v>4.7359999999999998</v>
      </c>
      <c r="F177" s="3">
        <f t="shared" si="25"/>
        <v>4.6387627767602266</v>
      </c>
      <c r="G177" s="3"/>
      <c r="H177" s="3">
        <f t="shared" si="26"/>
        <v>4.6387627767602266</v>
      </c>
      <c r="I177" s="3">
        <f t="shared" si="27"/>
        <v>9.455077583381476E-3</v>
      </c>
      <c r="J177" s="2">
        <f t="shared" si="28"/>
        <v>6.2104816206133345E-4</v>
      </c>
      <c r="K177" s="2">
        <f t="shared" si="29"/>
        <v>3.2492018810665894E-7</v>
      </c>
      <c r="L177" s="2">
        <f t="shared" si="30"/>
        <v>0</v>
      </c>
      <c r="M177" s="2">
        <f t="shared" si="31"/>
        <v>0</v>
      </c>
      <c r="N177" s="2">
        <f t="shared" si="32"/>
        <v>6.2104816206133345E-4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4.7760000000000007</v>
      </c>
      <c r="C178" s="2">
        <f t="shared" si="22"/>
        <v>1</v>
      </c>
      <c r="D178" s="3">
        <f t="shared" si="23"/>
        <v>9100</v>
      </c>
      <c r="E178" s="3">
        <f t="shared" si="24"/>
        <v>4.7760000000000007</v>
      </c>
      <c r="F178" s="3">
        <f t="shared" si="25"/>
        <v>4.7025345220635453</v>
      </c>
      <c r="G178" s="3"/>
      <c r="H178" s="3">
        <f t="shared" si="26"/>
        <v>4.7025345220635453</v>
      </c>
      <c r="I178" s="3">
        <f t="shared" si="27"/>
        <v>5.3971764484318169E-3</v>
      </c>
      <c r="J178" s="2">
        <f t="shared" si="28"/>
        <v>6.5481780065078051E-4</v>
      </c>
      <c r="K178" s="2">
        <f t="shared" si="29"/>
        <v>3.507859010820706E-7</v>
      </c>
      <c r="L178" s="2">
        <f t="shared" si="30"/>
        <v>0</v>
      </c>
      <c r="M178" s="2">
        <f t="shared" si="31"/>
        <v>0</v>
      </c>
      <c r="N178" s="2">
        <f t="shared" si="32"/>
        <v>6.5481780065078051E-4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4.8420000000000005</v>
      </c>
      <c r="C179" s="2">
        <f t="shared" si="22"/>
        <v>1</v>
      </c>
      <c r="D179" s="3">
        <f t="shared" si="23"/>
        <v>9200</v>
      </c>
      <c r="E179" s="3">
        <f t="shared" si="24"/>
        <v>4.8420000000000005</v>
      </c>
      <c r="F179" s="3">
        <f t="shared" si="25"/>
        <v>4.769815751969257</v>
      </c>
      <c r="G179" s="3"/>
      <c r="H179" s="3">
        <f t="shared" si="26"/>
        <v>4.769815751969257</v>
      </c>
      <c r="I179" s="3">
        <f t="shared" si="27"/>
        <v>5.2105656637639001E-3</v>
      </c>
      <c r="J179" s="2">
        <f t="shared" si="28"/>
        <v>6.9127037180658152E-4</v>
      </c>
      <c r="K179" s="2">
        <f t="shared" si="29"/>
        <v>3.7860285190985964E-7</v>
      </c>
      <c r="L179" s="2">
        <f t="shared" si="30"/>
        <v>0</v>
      </c>
      <c r="M179" s="2">
        <f t="shared" si="31"/>
        <v>0</v>
      </c>
      <c r="N179" s="2">
        <f t="shared" si="32"/>
        <v>6.9127037180658152E-4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4.9020000000000001</v>
      </c>
      <c r="C180" s="2">
        <f t="shared" si="22"/>
        <v>1</v>
      </c>
      <c r="D180" s="3">
        <f t="shared" si="23"/>
        <v>9300</v>
      </c>
      <c r="E180" s="3">
        <f t="shared" si="24"/>
        <v>4.9020000000000001</v>
      </c>
      <c r="F180" s="3">
        <f t="shared" si="25"/>
        <v>4.8408847605359417</v>
      </c>
      <c r="G180" s="3"/>
      <c r="H180" s="3">
        <f t="shared" si="26"/>
        <v>4.8408847605359417</v>
      </c>
      <c r="I180" s="3">
        <f t="shared" si="27"/>
        <v>3.7350724947492002E-3</v>
      </c>
      <c r="J180" s="2">
        <f t="shared" si="28"/>
        <v>7.3060838302216715E-4</v>
      </c>
      <c r="K180" s="2">
        <f t="shared" si="29"/>
        <v>4.085205413082092E-7</v>
      </c>
      <c r="L180" s="2">
        <f t="shared" si="30"/>
        <v>0</v>
      </c>
      <c r="M180" s="2">
        <f t="shared" si="31"/>
        <v>0</v>
      </c>
      <c r="N180" s="2">
        <f t="shared" si="32"/>
        <v>7.3060838302216715E-4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4.9800000000000004</v>
      </c>
      <c r="C181" s="2">
        <f t="shared" si="22"/>
        <v>1</v>
      </c>
      <c r="D181" s="3">
        <f t="shared" si="23"/>
        <v>9400</v>
      </c>
      <c r="E181" s="3">
        <f t="shared" si="24"/>
        <v>4.9800000000000004</v>
      </c>
      <c r="F181" s="3">
        <f t="shared" si="25"/>
        <v>4.9160408586836253</v>
      </c>
      <c r="G181" s="3"/>
      <c r="H181" s="3">
        <f t="shared" si="26"/>
        <v>4.9160408586836253</v>
      </c>
      <c r="I181" s="3">
        <f t="shared" si="27"/>
        <v>4.0907717579280458E-3</v>
      </c>
      <c r="J181" s="2">
        <f t="shared" si="28"/>
        <v>7.7304985358186268E-4</v>
      </c>
      <c r="K181" s="2">
        <f t="shared" si="29"/>
        <v>4.4069984395291374E-7</v>
      </c>
      <c r="L181" s="2">
        <f t="shared" si="30"/>
        <v>0</v>
      </c>
      <c r="M181" s="2">
        <f t="shared" si="31"/>
        <v>0</v>
      </c>
      <c r="N181" s="2">
        <f t="shared" si="32"/>
        <v>7.7304985358186268E-4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5.0600000000000005</v>
      </c>
      <c r="C182" s="2">
        <f t="shared" si="22"/>
        <v>1</v>
      </c>
      <c r="D182" s="3">
        <f t="shared" si="23"/>
        <v>9500</v>
      </c>
      <c r="E182" s="3">
        <f t="shared" si="24"/>
        <v>5.0600000000000005</v>
      </c>
      <c r="F182" s="3">
        <f t="shared" si="25"/>
        <v>4.9956059836645386</v>
      </c>
      <c r="G182" s="3"/>
      <c r="H182" s="3">
        <f t="shared" si="26"/>
        <v>4.9956059836645386</v>
      </c>
      <c r="I182" s="3">
        <f t="shared" si="27"/>
        <v>4.1465893398117386E-3</v>
      </c>
      <c r="J182" s="2">
        <f t="shared" si="28"/>
        <v>8.1882949487672822E-4</v>
      </c>
      <c r="K182" s="2">
        <f t="shared" si="29"/>
        <v>4.753138775079769E-7</v>
      </c>
      <c r="L182" s="2">
        <f t="shared" si="30"/>
        <v>0</v>
      </c>
      <c r="M182" s="2">
        <f t="shared" si="31"/>
        <v>0</v>
      </c>
      <c r="N182" s="2">
        <f t="shared" si="32"/>
        <v>8.1882949487672822E-4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5.1440000000000001</v>
      </c>
      <c r="C183" s="2">
        <f t="shared" si="22"/>
        <v>1</v>
      </c>
      <c r="D183" s="3">
        <f t="shared" si="23"/>
        <v>9600</v>
      </c>
      <c r="E183" s="3">
        <f t="shared" si="24"/>
        <v>5.1440000000000001</v>
      </c>
      <c r="F183" s="3">
        <f t="shared" si="25"/>
        <v>5.0799264310188796</v>
      </c>
      <c r="G183" s="3"/>
      <c r="H183" s="3">
        <f t="shared" si="26"/>
        <v>5.0799264310188796</v>
      </c>
      <c r="I183" s="3">
        <f t="shared" si="27"/>
        <v>4.1054222419784053E-3</v>
      </c>
      <c r="J183" s="2">
        <f t="shared" si="28"/>
        <v>8.6819998089215748E-4</v>
      </c>
      <c r="K183" s="2">
        <f t="shared" si="29"/>
        <v>5.1254893784206523E-7</v>
      </c>
      <c r="L183" s="2">
        <f t="shared" si="30"/>
        <v>0</v>
      </c>
      <c r="M183" s="2">
        <f t="shared" si="31"/>
        <v>0</v>
      </c>
      <c r="N183" s="2">
        <f t="shared" si="32"/>
        <v>8.6819998089215748E-4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5.2320000000000002</v>
      </c>
      <c r="C184" s="2">
        <f t="shared" si="22"/>
        <v>1</v>
      </c>
      <c r="D184" s="3">
        <f t="shared" si="23"/>
        <v>9700</v>
      </c>
      <c r="E184" s="3">
        <f t="shared" si="24"/>
        <v>5.2320000000000002</v>
      </c>
      <c r="F184" s="3">
        <f t="shared" si="25"/>
        <v>5.1693747183719969</v>
      </c>
      <c r="G184" s="3"/>
      <c r="H184" s="3">
        <f t="shared" si="26"/>
        <v>5.1693747183719969</v>
      </c>
      <c r="I184" s="3">
        <f t="shared" si="27"/>
        <v>3.9219258989867268E-3</v>
      </c>
      <c r="J184" s="2">
        <f t="shared" si="28"/>
        <v>9.214333157354876E-4</v>
      </c>
      <c r="K184" s="2">
        <f t="shared" si="29"/>
        <v>5.5260550548599243E-7</v>
      </c>
      <c r="L184" s="2">
        <f t="shared" si="30"/>
        <v>0</v>
      </c>
      <c r="M184" s="2">
        <f t="shared" si="31"/>
        <v>0</v>
      </c>
      <c r="N184" s="2">
        <f t="shared" si="32"/>
        <v>9.214333157354876E-4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5.3020000000000014</v>
      </c>
      <c r="C185" s="2">
        <f t="shared" si="22"/>
        <v>1</v>
      </c>
      <c r="D185" s="3">
        <f t="shared" si="23"/>
        <v>9800</v>
      </c>
      <c r="E185" s="3">
        <f t="shared" si="24"/>
        <v>5.3020000000000014</v>
      </c>
      <c r="F185" s="3">
        <f t="shared" si="25"/>
        <v>5.2643515911420691</v>
      </c>
      <c r="G185" s="3"/>
      <c r="H185" s="3">
        <f t="shared" si="26"/>
        <v>5.2643515911420691</v>
      </c>
      <c r="I185" s="3">
        <f t="shared" si="27"/>
        <v>1.4174026895340355E-3</v>
      </c>
      <c r="J185" s="2">
        <f t="shared" si="28"/>
        <v>9.788223055963957E-4</v>
      </c>
      <c r="K185" s="2">
        <f t="shared" si="29"/>
        <v>5.9569932877137942E-7</v>
      </c>
      <c r="L185" s="2">
        <f t="shared" si="30"/>
        <v>0</v>
      </c>
      <c r="M185" s="2">
        <f t="shared" si="31"/>
        <v>0</v>
      </c>
      <c r="N185" s="2">
        <f t="shared" si="32"/>
        <v>9.788223055963957E-4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5.4019999999999992</v>
      </c>
      <c r="C186" s="2">
        <f t="shared" si="22"/>
        <v>1</v>
      </c>
      <c r="D186" s="3">
        <f t="shared" si="23"/>
        <v>9900</v>
      </c>
      <c r="E186" s="3">
        <f t="shared" si="24"/>
        <v>5.4019999999999992</v>
      </c>
      <c r="F186" s="3">
        <f t="shared" si="25"/>
        <v>5.3652881809945496</v>
      </c>
      <c r="G186" s="3"/>
      <c r="H186" s="3">
        <f t="shared" si="26"/>
        <v>5.3652881809945496</v>
      </c>
      <c r="I186" s="3">
        <f t="shared" si="27"/>
        <v>1.3477576546888918E-3</v>
      </c>
      <c r="J186" s="2">
        <f t="shared" si="28"/>
        <v>1.0406821430973595E-3</v>
      </c>
      <c r="K186" s="2">
        <f t="shared" si="29"/>
        <v>6.4206258950504624E-7</v>
      </c>
      <c r="L186" s="2">
        <f t="shared" si="30"/>
        <v>0</v>
      </c>
      <c r="M186" s="2">
        <f t="shared" si="31"/>
        <v>0</v>
      </c>
      <c r="N186" s="2">
        <f t="shared" si="32"/>
        <v>1.0406821430973595E-3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5.4960000000000004</v>
      </c>
      <c r="C187" s="2">
        <f t="shared" si="22"/>
        <v>1</v>
      </c>
      <c r="D187" s="3">
        <f t="shared" si="23"/>
        <v>10000</v>
      </c>
      <c r="E187" s="3">
        <f t="shared" si="24"/>
        <v>5.4960000000000004</v>
      </c>
      <c r="F187" s="3">
        <f t="shared" si="25"/>
        <v>5.4726483287053913</v>
      </c>
      <c r="G187" s="3"/>
      <c r="H187" s="3">
        <f t="shared" si="26"/>
        <v>5.4726483287053913</v>
      </c>
      <c r="I187" s="3">
        <f t="shared" si="27"/>
        <v>5.4530055225147217E-4</v>
      </c>
      <c r="J187" s="2">
        <f t="shared" si="28"/>
        <v>1.1073521125989137E-3</v>
      </c>
      <c r="K187" s="2">
        <f t="shared" si="29"/>
        <v>6.9194515747972008E-7</v>
      </c>
      <c r="L187" s="2">
        <f t="shared" si="30"/>
        <v>0</v>
      </c>
      <c r="M187" s="2">
        <f t="shared" si="31"/>
        <v>0</v>
      </c>
      <c r="N187" s="2">
        <f t="shared" si="32"/>
        <v>1.1073521125989137E-3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5.59</v>
      </c>
      <c r="C188" s="2">
        <f t="shared" si="22"/>
        <v>1</v>
      </c>
      <c r="D188" s="3">
        <f t="shared" si="23"/>
        <v>10100</v>
      </c>
      <c r="E188" s="3">
        <f t="shared" si="24"/>
        <v>5.59</v>
      </c>
      <c r="F188" s="3">
        <f t="shared" si="25"/>
        <v>5.5869310839837514</v>
      </c>
      <c r="G188" s="3"/>
      <c r="H188" s="3">
        <f t="shared" si="26"/>
        <v>5.5869310839837514</v>
      </c>
      <c r="I188" s="3">
        <f t="shared" si="27"/>
        <v>9.4182455147864392E-6</v>
      </c>
      <c r="J188" s="2">
        <f t="shared" si="28"/>
        <v>1.179197425678238E-3</v>
      </c>
      <c r="K188" s="2">
        <f t="shared" si="29"/>
        <v>7.4561594060178019E-7</v>
      </c>
      <c r="L188" s="2">
        <f t="shared" si="30"/>
        <v>0</v>
      </c>
      <c r="M188" s="2">
        <f t="shared" si="31"/>
        <v>0</v>
      </c>
      <c r="N188" s="2">
        <f t="shared" si="32"/>
        <v>1.179197425678238E-3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5.7039999999999997</v>
      </c>
      <c r="C189" s="2">
        <f t="shared" si="22"/>
        <v>1</v>
      </c>
      <c r="D189" s="3">
        <f t="shared" si="23"/>
        <v>10200</v>
      </c>
      <c r="E189" s="3">
        <f t="shared" si="24"/>
        <v>5.7039999999999997</v>
      </c>
      <c r="F189" s="3">
        <f t="shared" si="25"/>
        <v>5.7086733957616262</v>
      </c>
      <c r="G189" s="3"/>
      <c r="H189" s="3">
        <f t="shared" si="26"/>
        <v>5.7086733957616262</v>
      </c>
      <c r="I189" s="3">
        <f t="shared" si="27"/>
        <v>2.1840627944788616E-5</v>
      </c>
      <c r="J189" s="2">
        <f t="shared" si="28"/>
        <v>1.2566111967031645E-3</v>
      </c>
      <c r="K189" s="2">
        <f t="shared" si="29"/>
        <v>8.0336433793351165E-7</v>
      </c>
      <c r="L189" s="2">
        <f t="shared" si="30"/>
        <v>0</v>
      </c>
      <c r="M189" s="2">
        <f t="shared" si="31"/>
        <v>0</v>
      </c>
      <c r="N189" s="2">
        <f t="shared" si="32"/>
        <v>1.2566111967031645E-3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5.8320000000000007</v>
      </c>
      <c r="C190" s="2">
        <f t="shared" si="22"/>
        <v>1</v>
      </c>
      <c r="D190" s="3">
        <f t="shared" si="23"/>
        <v>10300</v>
      </c>
      <c r="E190" s="3">
        <f t="shared" si="24"/>
        <v>5.8320000000000007</v>
      </c>
      <c r="F190" s="3">
        <f t="shared" si="25"/>
        <v>5.8384530074872778</v>
      </c>
      <c r="G190" s="3"/>
      <c r="H190" s="3">
        <f t="shared" si="26"/>
        <v>5.8384530074872778</v>
      </c>
      <c r="I190" s="3">
        <f t="shared" si="27"/>
        <v>4.1641305630853833E-5</v>
      </c>
      <c r="J190" s="2">
        <f t="shared" si="28"/>
        <v>1.3400165691809585E-3</v>
      </c>
      <c r="K190" s="2">
        <f t="shared" si="29"/>
        <v>8.6550180350358691E-7</v>
      </c>
      <c r="L190" s="2">
        <f t="shared" si="30"/>
        <v>0</v>
      </c>
      <c r="M190" s="2">
        <f t="shared" si="31"/>
        <v>0</v>
      </c>
      <c r="N190" s="2">
        <f t="shared" si="32"/>
        <v>1.3400165691809585E-3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5.9560000000000004</v>
      </c>
      <c r="C191" s="2">
        <f t="shared" si="22"/>
        <v>1</v>
      </c>
      <c r="D191" s="3">
        <f t="shared" si="23"/>
        <v>10400</v>
      </c>
      <c r="E191" s="3">
        <f t="shared" si="24"/>
        <v>5.9560000000000004</v>
      </c>
      <c r="F191" s="3">
        <f t="shared" si="25"/>
        <v>5.9768915730676655</v>
      </c>
      <c r="G191" s="3"/>
      <c r="H191" s="3">
        <f t="shared" si="26"/>
        <v>5.9768915730676655</v>
      </c>
      <c r="I191" s="3">
        <f t="shared" si="27"/>
        <v>4.3645782524158943E-4</v>
      </c>
      <c r="J191" s="2">
        <f t="shared" si="28"/>
        <v>1.4298690043761219E-3</v>
      </c>
      <c r="K191" s="2">
        <f t="shared" si="29"/>
        <v>9.3236352933815716E-7</v>
      </c>
      <c r="L191" s="2">
        <f t="shared" si="30"/>
        <v>0</v>
      </c>
      <c r="M191" s="2">
        <f t="shared" si="31"/>
        <v>0</v>
      </c>
      <c r="N191" s="2">
        <f t="shared" si="32"/>
        <v>1.4298690043761219E-3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6.1120000000000001</v>
      </c>
      <c r="C192" s="2">
        <f t="shared" si="22"/>
        <v>1</v>
      </c>
      <c r="D192" s="3">
        <f t="shared" si="23"/>
        <v>10500</v>
      </c>
      <c r="E192" s="3">
        <f t="shared" si="24"/>
        <v>6.1120000000000001</v>
      </c>
      <c r="F192" s="3">
        <f t="shared" si="25"/>
        <v>6.1246580102977779</v>
      </c>
      <c r="G192" s="3"/>
      <c r="H192" s="3">
        <f t="shared" si="26"/>
        <v>6.1246580102977779</v>
      </c>
      <c r="I192" s="3">
        <f t="shared" si="27"/>
        <v>1.6022522469864883E-4</v>
      </c>
      <c r="J192" s="2">
        <f t="shared" si="28"/>
        <v>1.5266587445685637E-3</v>
      </c>
      <c r="K192" s="2">
        <f t="shared" si="29"/>
        <v>1.004310256809319E-6</v>
      </c>
      <c r="L192" s="2">
        <f t="shared" si="30"/>
        <v>0</v>
      </c>
      <c r="M192" s="2">
        <f t="shared" si="31"/>
        <v>0</v>
      </c>
      <c r="N192" s="2">
        <f t="shared" si="32"/>
        <v>1.5266587445685637E-3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6.2720000000000002</v>
      </c>
      <c r="C193" s="2">
        <f t="shared" si="22"/>
        <v>1</v>
      </c>
      <c r="D193" s="3">
        <f t="shared" si="23"/>
        <v>10600</v>
      </c>
      <c r="E193" s="3">
        <f t="shared" si="24"/>
        <v>6.2720000000000002</v>
      </c>
      <c r="F193" s="3">
        <f t="shared" si="25"/>
        <v>6.2824721098984426</v>
      </c>
      <c r="G193" s="3"/>
      <c r="H193" s="3">
        <f t="shared" si="26"/>
        <v>6.2824721098984426</v>
      </c>
      <c r="I193" s="3">
        <f t="shared" si="27"/>
        <v>1.0966508572505494E-4</v>
      </c>
      <c r="J193" s="2">
        <f t="shared" si="28"/>
        <v>1.6309134642673757E-3</v>
      </c>
      <c r="K193" s="2">
        <f t="shared" si="29"/>
        <v>1.081730226091255E-6</v>
      </c>
      <c r="L193" s="2">
        <f t="shared" si="30"/>
        <v>0</v>
      </c>
      <c r="M193" s="2">
        <f t="shared" si="31"/>
        <v>0</v>
      </c>
      <c r="N193" s="2">
        <f t="shared" si="32"/>
        <v>1.6309134642673757E-3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6.4279999999999999</v>
      </c>
      <c r="C194" s="2">
        <f t="shared" si="22"/>
        <v>1</v>
      </c>
      <c r="D194" s="3">
        <f t="shared" si="23"/>
        <v>10700</v>
      </c>
      <c r="E194" s="3">
        <f t="shared" si="24"/>
        <v>6.4279999999999999</v>
      </c>
      <c r="F194" s="3">
        <f t="shared" si="25"/>
        <v>6.4511084196660144</v>
      </c>
      <c r="G194" s="3"/>
      <c r="H194" s="3">
        <f t="shared" si="26"/>
        <v>6.4511084196660144</v>
      </c>
      <c r="I194" s="3">
        <f t="shared" si="27"/>
        <v>5.3399905946064632E-4</v>
      </c>
      <c r="J194" s="2">
        <f t="shared" si="28"/>
        <v>1.7432011237113964E-3</v>
      </c>
      <c r="K194" s="2">
        <f t="shared" si="29"/>
        <v>1.1650412742608307E-6</v>
      </c>
      <c r="L194" s="2">
        <f t="shared" si="30"/>
        <v>0</v>
      </c>
      <c r="M194" s="2">
        <f t="shared" si="31"/>
        <v>0</v>
      </c>
      <c r="N194" s="2">
        <f t="shared" si="32"/>
        <v>1.7432011237113964E-3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6.5840000000000005</v>
      </c>
      <c r="C195" s="2">
        <f t="shared" si="22"/>
        <v>1</v>
      </c>
      <c r="D195" s="3">
        <f t="shared" si="23"/>
        <v>10800</v>
      </c>
      <c r="E195" s="3">
        <f t="shared" si="24"/>
        <v>6.5840000000000005</v>
      </c>
      <c r="F195" s="3">
        <f t="shared" si="25"/>
        <v>6.6314004247243901</v>
      </c>
      <c r="G195" s="3"/>
      <c r="H195" s="3">
        <f t="shared" si="26"/>
        <v>6.6314004247243901</v>
      </c>
      <c r="I195" s="3">
        <f t="shared" si="27"/>
        <v>2.2468002640525196E-3</v>
      </c>
      <c r="J195" s="2">
        <f t="shared" si="28"/>
        <v>1.8641330400810474E-3</v>
      </c>
      <c r="K195" s="2">
        <f t="shared" si="29"/>
        <v>1.2546930933828414E-6</v>
      </c>
      <c r="L195" s="2">
        <f t="shared" si="30"/>
        <v>0</v>
      </c>
      <c r="M195" s="2">
        <f t="shared" si="31"/>
        <v>0</v>
      </c>
      <c r="N195" s="2">
        <f t="shared" si="32"/>
        <v>1.8641330400810474E-3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6.7279999999999998</v>
      </c>
      <c r="C196" s="2">
        <f t="shared" si="22"/>
        <v>1</v>
      </c>
      <c r="D196" s="3">
        <f t="shared" si="23"/>
        <v>10900</v>
      </c>
      <c r="E196" s="3">
        <f t="shared" si="24"/>
        <v>6.7279999999999998</v>
      </c>
      <c r="F196" s="3">
        <f t="shared" si="25"/>
        <v>6.8242450464703097</v>
      </c>
      <c r="G196" s="3"/>
      <c r="H196" s="3">
        <f t="shared" si="26"/>
        <v>6.8242450464703097</v>
      </c>
      <c r="I196" s="3">
        <f t="shared" si="27"/>
        <v>9.2631089700721241E-3</v>
      </c>
      <c r="J196" s="2">
        <f t="shared" si="28"/>
        <v>1.9943671930227015E-3</v>
      </c>
      <c r="K196" s="2">
        <f t="shared" si="29"/>
        <v>1.3511696607848244E-6</v>
      </c>
      <c r="L196" s="2">
        <f t="shared" si="30"/>
        <v>0</v>
      </c>
      <c r="M196" s="2">
        <f t="shared" si="31"/>
        <v>0</v>
      </c>
      <c r="N196" s="2">
        <f t="shared" si="32"/>
        <v>1.9943671930227015E-3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6.8439999999999994</v>
      </c>
      <c r="C197" s="2">
        <f t="shared" si="22"/>
        <v>1</v>
      </c>
      <c r="D197" s="3">
        <f t="shared" si="23"/>
        <v>11000</v>
      </c>
      <c r="E197" s="3">
        <f t="shared" si="24"/>
        <v>6.8439999999999994</v>
      </c>
      <c r="F197" s="3">
        <f t="shared" si="25"/>
        <v>7.0306074845257367</v>
      </c>
      <c r="G197" s="3"/>
      <c r="H197" s="3">
        <f t="shared" si="26"/>
        <v>7.0306074845257367</v>
      </c>
      <c r="I197" s="3">
        <f t="shared" si="27"/>
        <v>3.4822353281023274E-2</v>
      </c>
      <c r="J197" s="2">
        <f t="shared" si="28"/>
        <v>2.1346117823532553E-3</v>
      </c>
      <c r="K197" s="2">
        <f t="shared" si="29"/>
        <v>1.4549918546570461E-6</v>
      </c>
      <c r="L197" s="2">
        <f t="shared" si="30"/>
        <v>0</v>
      </c>
      <c r="M197" s="2">
        <f t="shared" si="31"/>
        <v>0</v>
      </c>
      <c r="N197" s="2">
        <f t="shared" si="32"/>
        <v>2.1346117823532553E-3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7.19</v>
      </c>
      <c r="C198" s="2">
        <f t="shared" si="22"/>
        <v>1</v>
      </c>
      <c r="D198" s="3">
        <f t="shared" si="23"/>
        <v>11100</v>
      </c>
      <c r="E198" s="3">
        <f t="shared" si="24"/>
        <v>7.19</v>
      </c>
      <c r="F198" s="3">
        <f t="shared" si="25"/>
        <v>7.2515264278649987</v>
      </c>
      <c r="G198" s="3"/>
      <c r="H198" s="3">
        <f t="shared" si="26"/>
        <v>7.2515264278649987</v>
      </c>
      <c r="I198" s="3">
        <f t="shared" si="27"/>
        <v>3.7855013258268379E-3</v>
      </c>
      <c r="J198" s="2">
        <f t="shared" si="28"/>
        <v>2.2856290571756513E-3</v>
      </c>
      <c r="K198" s="2">
        <f t="shared" si="29"/>
        <v>1.5667202691149698E-6</v>
      </c>
      <c r="L198" s="2">
        <f t="shared" si="30"/>
        <v>0</v>
      </c>
      <c r="M198" s="2">
        <f t="shared" si="31"/>
        <v>0</v>
      </c>
      <c r="N198" s="2">
        <f t="shared" si="32"/>
        <v>2.2856290571756513E-3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7.4279999999999999</v>
      </c>
      <c r="C199" s="2">
        <f t="shared" si="22"/>
        <v>1</v>
      </c>
      <c r="D199" s="3">
        <f t="shared" si="23"/>
        <v>11200</v>
      </c>
      <c r="E199" s="3">
        <f t="shared" si="24"/>
        <v>7.4279999999999999</v>
      </c>
      <c r="F199" s="3">
        <f t="shared" si="25"/>
        <v>7.4881196632800613</v>
      </c>
      <c r="G199" s="3"/>
      <c r="H199" s="3">
        <f t="shared" si="26"/>
        <v>7.4881196632800613</v>
      </c>
      <c r="I199" s="3">
        <f t="shared" si="27"/>
        <v>3.6143739129079573E-3</v>
      </c>
      <c r="J199" s="2">
        <f t="shared" si="28"/>
        <v>2.4482394371030496E-3</v>
      </c>
      <c r="K199" s="2">
        <f t="shared" si="29"/>
        <v>1.6869582439396259E-6</v>
      </c>
      <c r="L199" s="2">
        <f t="shared" si="30"/>
        <v>0</v>
      </c>
      <c r="M199" s="2">
        <f t="shared" si="31"/>
        <v>0</v>
      </c>
      <c r="N199" s="2">
        <f t="shared" si="32"/>
        <v>2.4482394371030496E-3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7.6159999999999997</v>
      </c>
      <c r="C200" s="2">
        <f t="shared" si="22"/>
        <v>1</v>
      </c>
      <c r="D200" s="3">
        <f t="shared" si="23"/>
        <v>11300</v>
      </c>
      <c r="E200" s="3">
        <f t="shared" si="24"/>
        <v>7.6159999999999997</v>
      </c>
      <c r="F200" s="3">
        <f t="shared" si="25"/>
        <v>7.7415901114948991</v>
      </c>
      <c r="G200" s="3"/>
      <c r="H200" s="3">
        <f t="shared" si="26"/>
        <v>7.7415901114948991</v>
      </c>
      <c r="I200" s="3">
        <f t="shared" si="27"/>
        <v>1.5772876105301262E-2</v>
      </c>
      <c r="J200" s="2">
        <f t="shared" si="28"/>
        <v>2.6233259478681595E-3</v>
      </c>
      <c r="K200" s="2">
        <f t="shared" si="29"/>
        <v>1.8163551253716095E-6</v>
      </c>
      <c r="L200" s="2">
        <f t="shared" si="30"/>
        <v>0</v>
      </c>
      <c r="M200" s="2">
        <f t="shared" si="31"/>
        <v>0</v>
      </c>
      <c r="N200" s="2">
        <f t="shared" si="32"/>
        <v>2.6233259478681595E-3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7.8100000000000005</v>
      </c>
      <c r="C201" s="2">
        <f t="shared" si="22"/>
        <v>1</v>
      </c>
      <c r="D201" s="3">
        <f t="shared" si="23"/>
        <v>11400</v>
      </c>
      <c r="E201" s="3">
        <f t="shared" si="24"/>
        <v>7.8100000000000005</v>
      </c>
      <c r="F201" s="3">
        <f t="shared" si="25"/>
        <v>8.0132323235517013</v>
      </c>
      <c r="G201" s="3"/>
      <c r="H201" s="3">
        <f t="shared" si="26"/>
        <v>8.0132323235517013</v>
      </c>
      <c r="I201" s="3">
        <f t="shared" si="27"/>
        <v>4.1303377336223218E-2</v>
      </c>
      <c r="J201" s="2">
        <f t="shared" si="28"/>
        <v>2.8118389952936024E-3</v>
      </c>
      <c r="K201" s="2">
        <f t="shared" si="29"/>
        <v>1.9556097755833892E-6</v>
      </c>
      <c r="L201" s="2">
        <f t="shared" si="30"/>
        <v>0</v>
      </c>
      <c r="M201" s="2">
        <f t="shared" si="31"/>
        <v>0</v>
      </c>
      <c r="N201" s="2">
        <f t="shared" si="32"/>
        <v>2.8118389952936024E-3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8.0220000000000002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8.0220000000000002</v>
      </c>
      <c r="F202" s="3">
        <f t="shared" ref="F202:F265" si="36">IF(H202="",#N/A,H202)</f>
        <v>8.3044394725793342</v>
      </c>
      <c r="G202" s="3"/>
      <c r="H202" s="3">
        <f t="shared" ref="H202:H265" si="37">IF(A202="","",H$2*A202^H$3+H$4*(EXP(H$5*A202)-1))</f>
        <v>8.3044394725793342</v>
      </c>
      <c r="I202" s="3">
        <f t="shared" ref="I202:I265" si="38">IF(A202="","",(B202-H202)^2)</f>
        <v>7.9772055670892364E-2</v>
      </c>
      <c r="J202" s="2">
        <f t="shared" ref="J202:J265" si="39">IF(A202="","",$H$2*$H$3*$A202^($H$3-1)+($H$4*$H$5*EXP($H$5*$A202)))</f>
        <v>3.0148015034278937E-3</v>
      </c>
      <c r="K202" s="2">
        <f t="shared" ref="K202:K265" si="40">IF( A202="","", H$2*H$3*(H$3-1)*A202^(H$3-2)+(H$4*H$5^2*EXP(H$5*$A202)))</f>
        <v>2.1054743497986437E-6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3.0148015034278937E-3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8.2759999999999998</v>
      </c>
      <c r="C203" s="2">
        <f t="shared" si="33"/>
        <v>1</v>
      </c>
      <c r="D203" s="3">
        <f t="shared" si="34"/>
        <v>11600</v>
      </c>
      <c r="E203" s="3">
        <f t="shared" si="35"/>
        <v>8.2759999999999998</v>
      </c>
      <c r="F203" s="3">
        <f t="shared" si="36"/>
        <v>8.6167108787323183</v>
      </c>
      <c r="G203" s="3"/>
      <c r="H203" s="3">
        <f t="shared" si="37"/>
        <v>8.6167108787323183</v>
      </c>
      <c r="I203" s="3">
        <f t="shared" si="38"/>
        <v>0.11608390288654867</v>
      </c>
      <c r="J203" s="2">
        <f t="shared" si="39"/>
        <v>3.2333144446200506E-3</v>
      </c>
      <c r="K203" s="2">
        <f t="shared" si="40"/>
        <v>2.2667583614740518E-6</v>
      </c>
      <c r="L203" s="2">
        <f t="shared" si="41"/>
        <v>0</v>
      </c>
      <c r="M203" s="2">
        <f t="shared" si="42"/>
        <v>0</v>
      </c>
      <c r="N203" s="2">
        <f t="shared" si="43"/>
        <v>3.2333144446200506E-3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9.0559999999999992</v>
      </c>
      <c r="C204" s="2">
        <f t="shared" si="33"/>
        <v>1</v>
      </c>
      <c r="D204" s="3">
        <f t="shared" si="34"/>
        <v>11700</v>
      </c>
      <c r="E204" s="3">
        <f t="shared" si="35"/>
        <v>9.0559999999999992</v>
      </c>
      <c r="F204" s="3">
        <f t="shared" si="36"/>
        <v>8.9516601079704259</v>
      </c>
      <c r="G204" s="3"/>
      <c r="H204" s="3">
        <f t="shared" si="37"/>
        <v>8.9516601079704259</v>
      </c>
      <c r="I204" s="3">
        <f t="shared" si="38"/>
        <v>1.088681306874301E-2</v>
      </c>
      <c r="J204" s="2">
        <f t="shared" si="39"/>
        <v>3.4685627914242214E-3</v>
      </c>
      <c r="K204" s="2">
        <f t="shared" si="40"/>
        <v>2.4403330575159656E-6</v>
      </c>
      <c r="L204" s="2">
        <f t="shared" si="41"/>
        <v>0</v>
      </c>
      <c r="M204" s="2">
        <f t="shared" si="42"/>
        <v>0</v>
      </c>
      <c r="N204" s="2">
        <f t="shared" si="43"/>
        <v>3.4685627914242214E-3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9.4340000000000011</v>
      </c>
      <c r="C205" s="2">
        <f t="shared" si="33"/>
        <v>1</v>
      </c>
      <c r="D205" s="3">
        <f t="shared" si="34"/>
        <v>11800</v>
      </c>
      <c r="E205" s="3">
        <f t="shared" si="35"/>
        <v>9.4340000000000011</v>
      </c>
      <c r="F205" s="3">
        <f t="shared" si="36"/>
        <v>9.3110236884507565</v>
      </c>
      <c r="G205" s="3"/>
      <c r="H205" s="3">
        <f t="shared" si="37"/>
        <v>9.3110236884507565</v>
      </c>
      <c r="I205" s="3">
        <f t="shared" si="38"/>
        <v>1.5123173202256871E-2</v>
      </c>
      <c r="J205" s="2">
        <f t="shared" si="39"/>
        <v>3.7218219225057573E-3</v>
      </c>
      <c r="K205" s="2">
        <f t="shared" si="40"/>
        <v>2.6271361271801441E-6</v>
      </c>
      <c r="L205" s="2">
        <f t="shared" si="41"/>
        <v>0</v>
      </c>
      <c r="M205" s="2">
        <f t="shared" si="42"/>
        <v>0</v>
      </c>
      <c r="N205" s="2">
        <f t="shared" si="43"/>
        <v>3.7218219225057573E-3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9.7800000000000011</v>
      </c>
      <c r="C206" s="2">
        <f t="shared" si="33"/>
        <v>1</v>
      </c>
      <c r="D206" s="3">
        <f t="shared" si="34"/>
        <v>11900</v>
      </c>
      <c r="E206" s="3">
        <f t="shared" si="35"/>
        <v>9.7800000000000011</v>
      </c>
      <c r="F206" s="3">
        <f t="shared" si="36"/>
        <v>9.6966704916425304</v>
      </c>
      <c r="G206" s="3"/>
      <c r="H206" s="3">
        <f t="shared" si="37"/>
        <v>9.6966704916425304</v>
      </c>
      <c r="I206" s="3">
        <f t="shared" si="38"/>
        <v>6.943806963097791E-3</v>
      </c>
      <c r="J206" s="2">
        <f t="shared" si="39"/>
        <v>3.9944645171740272E-3</v>
      </c>
      <c r="K206" s="2">
        <f t="shared" si="40"/>
        <v>2.8281767701063383E-6</v>
      </c>
      <c r="L206" s="2">
        <f t="shared" si="41"/>
        <v>0</v>
      </c>
      <c r="M206" s="2">
        <f t="shared" si="42"/>
        <v>0</v>
      </c>
      <c r="N206" s="2">
        <f t="shared" si="43"/>
        <v>3.9944645171740272E-3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10.262</v>
      </c>
      <c r="C207" s="2">
        <f t="shared" si="33"/>
        <v>1</v>
      </c>
      <c r="D207" s="3">
        <f t="shared" si="34"/>
        <v>12000</v>
      </c>
      <c r="E207" s="3">
        <f t="shared" si="35"/>
        <v>10.262</v>
      </c>
      <c r="F207" s="3">
        <f t="shared" si="36"/>
        <v>10.110611828867711</v>
      </c>
      <c r="G207" s="3"/>
      <c r="H207" s="3">
        <f t="shared" si="37"/>
        <v>10.110611828867711</v>
      </c>
      <c r="I207" s="3">
        <f t="shared" si="38"/>
        <v>2.2918378358779381E-2</v>
      </c>
      <c r="J207" s="2">
        <f t="shared" si="39"/>
        <v>4.2879679758083345E-3</v>
      </c>
      <c r="K207" s="2">
        <f t="shared" si="40"/>
        <v>3.0445411508806587E-6</v>
      </c>
      <c r="L207" s="2">
        <f t="shared" si="41"/>
        <v>0</v>
      </c>
      <c r="M207" s="2">
        <f t="shared" si="42"/>
        <v>0</v>
      </c>
      <c r="N207" s="2">
        <f t="shared" si="43"/>
        <v>4.2879679758083345E-3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10.693999999999999</v>
      </c>
      <c r="C208" s="2">
        <f t="shared" si="33"/>
        <v>1</v>
      </c>
      <c r="D208" s="3">
        <f t="shared" si="34"/>
        <v>12100</v>
      </c>
      <c r="E208" s="3">
        <f t="shared" si="35"/>
        <v>10.693999999999999</v>
      </c>
      <c r="F208" s="3">
        <f t="shared" si="36"/>
        <v>10.555012317837731</v>
      </c>
      <c r="G208" s="3"/>
      <c r="H208" s="3">
        <f t="shared" si="37"/>
        <v>10.555012317837731</v>
      </c>
      <c r="I208" s="3">
        <f t="shared" si="38"/>
        <v>1.9317575792839686E-2</v>
      </c>
      <c r="J208" s="2">
        <f t="shared" si="39"/>
        <v>4.6039224062857948E-3</v>
      </c>
      <c r="K208" s="2">
        <f t="shared" si="40"/>
        <v>3.2773982696079216E-6</v>
      </c>
      <c r="L208" s="2">
        <f t="shared" si="41"/>
        <v>0</v>
      </c>
      <c r="M208" s="2">
        <f t="shared" si="42"/>
        <v>0</v>
      </c>
      <c r="N208" s="2">
        <f t="shared" si="43"/>
        <v>4.6039224062857948E-3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11.087999999999999</v>
      </c>
      <c r="C209" s="2">
        <f t="shared" si="33"/>
        <v>1</v>
      </c>
      <c r="D209" s="3">
        <f t="shared" si="34"/>
        <v>12200</v>
      </c>
      <c r="E209" s="3">
        <f t="shared" si="35"/>
        <v>11.087999999999999</v>
      </c>
      <c r="F209" s="3">
        <f t="shared" si="36"/>
        <v>11.032201577918304</v>
      </c>
      <c r="G209" s="3"/>
      <c r="H209" s="3">
        <f t="shared" si="37"/>
        <v>11.032201577918304</v>
      </c>
      <c r="I209" s="3">
        <f t="shared" si="38"/>
        <v>3.1134639068070066E-3</v>
      </c>
      <c r="J209" s="2">
        <f t="shared" si="39"/>
        <v>4.9440392195791872E-3</v>
      </c>
      <c r="K209" s="2">
        <f t="shared" si="40"/>
        <v>3.5280062802246338E-6</v>
      </c>
      <c r="L209" s="2">
        <f t="shared" si="41"/>
        <v>0</v>
      </c>
      <c r="M209" s="2">
        <f t="shared" si="42"/>
        <v>0</v>
      </c>
      <c r="N209" s="2">
        <f t="shared" si="43"/>
        <v>4.9440392195791872E-3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10.452</v>
      </c>
      <c r="C210" s="2">
        <f t="shared" si="33"/>
        <v>1</v>
      </c>
      <c r="D210" s="3">
        <f t="shared" si="34"/>
        <v>12300</v>
      </c>
      <c r="E210" s="3">
        <f t="shared" si="35"/>
        <v>10.452</v>
      </c>
      <c r="F210" s="3">
        <f t="shared" si="36"/>
        <v>11.544686817334167</v>
      </c>
      <c r="G210" s="3"/>
      <c r="H210" s="3">
        <f t="shared" si="37"/>
        <v>11.544686817334167</v>
      </c>
      <c r="I210" s="3">
        <f t="shared" si="38"/>
        <v>1.1939644807758714</v>
      </c>
      <c r="J210" s="2">
        <f t="shared" si="39"/>
        <v>5.3101603809855855E-3</v>
      </c>
      <c r="K210" s="2">
        <f t="shared" si="40"/>
        <v>3.7977192907035472E-6</v>
      </c>
      <c r="L210" s="2">
        <f t="shared" si="41"/>
        <v>0</v>
      </c>
      <c r="M210" s="2">
        <f t="shared" si="42"/>
        <v>0</v>
      </c>
      <c r="N210" s="2">
        <f t="shared" si="43"/>
        <v>5.3101603809855855E-3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12.202000000000002</v>
      </c>
      <c r="C211" s="2">
        <f t="shared" si="33"/>
        <v>1</v>
      </c>
      <c r="D211" s="3">
        <f t="shared" si="34"/>
        <v>12400</v>
      </c>
      <c r="E211" s="3">
        <f t="shared" si="35"/>
        <v>12.202000000000002</v>
      </c>
      <c r="F211" s="3">
        <f t="shared" si="36"/>
        <v>12.095166380346164</v>
      </c>
      <c r="G211" s="3"/>
      <c r="H211" s="3">
        <f t="shared" si="37"/>
        <v>12.095166380346164</v>
      </c>
      <c r="I211" s="3">
        <f t="shared" si="38"/>
        <v>1.1413422288340821E-2</v>
      </c>
      <c r="J211" s="2">
        <f t="shared" si="39"/>
        <v>5.7042683669901199E-3</v>
      </c>
      <c r="K211" s="2">
        <f t="shared" si="40"/>
        <v>4.0879946819051938E-6</v>
      </c>
      <c r="L211" s="2">
        <f t="shared" si="41"/>
        <v>0</v>
      </c>
      <c r="M211" s="2">
        <f t="shared" si="42"/>
        <v>0</v>
      </c>
      <c r="N211" s="2">
        <f t="shared" si="43"/>
        <v>5.7042683669901199E-3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12.591999999999999</v>
      </c>
      <c r="C212" s="2">
        <f t="shared" si="33"/>
        <v>1</v>
      </c>
      <c r="D212" s="3">
        <f t="shared" si="34"/>
        <v>12500</v>
      </c>
      <c r="E212" s="3">
        <f t="shared" si="35"/>
        <v>12.591999999999999</v>
      </c>
      <c r="F212" s="3">
        <f t="shared" si="36"/>
        <v>12.686544327622306</v>
      </c>
      <c r="G212" s="3"/>
      <c r="H212" s="3">
        <f t="shared" si="37"/>
        <v>12.686544327622306</v>
      </c>
      <c r="I212" s="3">
        <f t="shared" si="38"/>
        <v>8.9386298855541266E-3</v>
      </c>
      <c r="J212" s="2">
        <f t="shared" si="39"/>
        <v>6.128496881583274E-3</v>
      </c>
      <c r="K212" s="2">
        <f t="shared" si="40"/>
        <v>4.4004009846352735E-6</v>
      </c>
      <c r="L212" s="2">
        <f t="shared" si="41"/>
        <v>0</v>
      </c>
      <c r="M212" s="2">
        <f t="shared" si="42"/>
        <v>0</v>
      </c>
      <c r="N212" s="2">
        <f t="shared" si="43"/>
        <v>6.128496881583274E-3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13.888000000000002</v>
      </c>
      <c r="C213" s="2">
        <f t="shared" si="33"/>
        <v>1</v>
      </c>
      <c r="D213" s="3">
        <f t="shared" si="34"/>
        <v>12600</v>
      </c>
      <c r="E213" s="3">
        <f t="shared" si="35"/>
        <v>13.888000000000002</v>
      </c>
      <c r="F213" s="3">
        <f t="shared" si="36"/>
        <v>13.32194612860879</v>
      </c>
      <c r="G213" s="3"/>
      <c r="H213" s="3">
        <f t="shared" si="37"/>
        <v>13.32194612860879</v>
      </c>
      <c r="I213" s="3">
        <f t="shared" si="38"/>
        <v>0.32041698531697854</v>
      </c>
      <c r="J213" s="2">
        <f t="shared" si="39"/>
        <v>6.585142389955073E-3</v>
      </c>
      <c r="K213" s="2">
        <f t="shared" si="40"/>
        <v>4.7366263574838747E-6</v>
      </c>
      <c r="L213" s="2">
        <f t="shared" si="41"/>
        <v>0</v>
      </c>
      <c r="M213" s="2">
        <f t="shared" si="42"/>
        <v>0</v>
      </c>
      <c r="N213" s="2">
        <f t="shared" si="43"/>
        <v>6.585142389955073E-3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14.488</v>
      </c>
      <c r="C214" s="2">
        <f t="shared" si="33"/>
        <v>1</v>
      </c>
      <c r="D214" s="3">
        <f t="shared" si="34"/>
        <v>12700</v>
      </c>
      <c r="E214" s="3">
        <f t="shared" si="35"/>
        <v>14.488</v>
      </c>
      <c r="F214" s="3">
        <f t="shared" si="36"/>
        <v>14.004735550717538</v>
      </c>
      <c r="G214" s="3"/>
      <c r="H214" s="3">
        <f t="shared" si="37"/>
        <v>14.004735550717538</v>
      </c>
      <c r="I214" s="3">
        <f t="shared" si="38"/>
        <v>0.23354452794028133</v>
      </c>
      <c r="J214" s="2">
        <f t="shared" si="39"/>
        <v>7.076676531907404E-3</v>
      </c>
      <c r="K214" s="2">
        <f t="shared" si="40"/>
        <v>5.0984877112698168E-6</v>
      </c>
      <c r="L214" s="2">
        <f t="shared" si="41"/>
        <v>0</v>
      </c>
      <c r="M214" s="2">
        <f t="shared" si="42"/>
        <v>0</v>
      </c>
      <c r="N214" s="2">
        <f t="shared" si="43"/>
        <v>7.076676531907404E-3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15.368</v>
      </c>
      <c r="C215" s="2">
        <f t="shared" si="33"/>
        <v>1</v>
      </c>
      <c r="D215" s="3">
        <f t="shared" si="34"/>
        <v>12800</v>
      </c>
      <c r="E215" s="3">
        <f t="shared" si="35"/>
        <v>15.368</v>
      </c>
      <c r="F215" s="3">
        <f t="shared" si="36"/>
        <v>14.738532836615821</v>
      </c>
      <c r="G215" s="3"/>
      <c r="H215" s="3">
        <f t="shared" si="37"/>
        <v>14.738532836615821</v>
      </c>
      <c r="I215" s="3">
        <f t="shared" si="38"/>
        <v>0.39622890977892478</v>
      </c>
      <c r="J215" s="2">
        <f t="shared" si="39"/>
        <v>7.6057594820807053E-3</v>
      </c>
      <c r="K215" s="2">
        <f t="shared" si="40"/>
        <v>5.4879405294083465E-6</v>
      </c>
      <c r="L215" s="2">
        <f t="shared" si="41"/>
        <v>0</v>
      </c>
      <c r="M215" s="2">
        <f t="shared" si="42"/>
        <v>0</v>
      </c>
      <c r="N215" s="2">
        <f t="shared" si="43"/>
        <v>7.6057594820807053E-3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15.693999999999999</v>
      </c>
      <c r="C216" s="2">
        <f t="shared" si="33"/>
        <v>1</v>
      </c>
      <c r="D216" s="3">
        <f t="shared" si="34"/>
        <v>12900</v>
      </c>
      <c r="E216" s="3">
        <f t="shared" si="35"/>
        <v>15.693999999999999</v>
      </c>
      <c r="F216" s="3">
        <f t="shared" si="36"/>
        <v>15.527234267865831</v>
      </c>
      <c r="G216" s="3"/>
      <c r="H216" s="3">
        <f t="shared" si="37"/>
        <v>15.527234267865831</v>
      </c>
      <c r="I216" s="3">
        <f t="shared" si="38"/>
        <v>2.7810809414245151E-2</v>
      </c>
      <c r="J216" s="2">
        <f t="shared" si="39"/>
        <v>8.1752543292088215E-3</v>
      </c>
      <c r="K216" s="2">
        <f t="shared" si="40"/>
        <v>5.9070894372819521E-6</v>
      </c>
      <c r="L216" s="2">
        <f t="shared" si="41"/>
        <v>0</v>
      </c>
      <c r="M216" s="2">
        <f t="shared" si="42"/>
        <v>0</v>
      </c>
      <c r="N216" s="2">
        <f t="shared" si="43"/>
        <v>8.1752543292088215E-3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16.207999999999998</v>
      </c>
      <c r="C217" s="2">
        <f t="shared" si="33"/>
        <v>1</v>
      </c>
      <c r="D217" s="3">
        <f t="shared" si="34"/>
        <v>13000</v>
      </c>
      <c r="E217" s="3">
        <f t="shared" si="35"/>
        <v>16.207999999999998</v>
      </c>
      <c r="F217" s="3">
        <f t="shared" si="36"/>
        <v>16.375033220655595</v>
      </c>
      <c r="G217" s="3"/>
      <c r="H217" s="3">
        <f t="shared" si="37"/>
        <v>16.375033220655595</v>
      </c>
      <c r="I217" s="3">
        <f t="shared" si="38"/>
        <v>2.790009680258132E-2</v>
      </c>
      <c r="J217" s="2">
        <f t="shared" si="39"/>
        <v>8.788242552123857E-3</v>
      </c>
      <c r="K217" s="2">
        <f t="shared" si="40"/>
        <v>6.358199577742587E-6</v>
      </c>
      <c r="L217" s="2">
        <f t="shared" si="41"/>
        <v>0</v>
      </c>
      <c r="M217" s="2">
        <f t="shared" si="42"/>
        <v>0</v>
      </c>
      <c r="N217" s="2">
        <f t="shared" si="43"/>
        <v>8.788242552123857E-3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16.675999999999995</v>
      </c>
      <c r="C218" s="2">
        <f t="shared" si="33"/>
        <v>1</v>
      </c>
      <c r="D218" s="3">
        <f t="shared" si="34"/>
        <v>13100</v>
      </c>
      <c r="E218" s="3">
        <f t="shared" si="35"/>
        <v>16.675999999999995</v>
      </c>
      <c r="F218" s="3">
        <f t="shared" si="36"/>
        <v>17.286442827427226</v>
      </c>
      <c r="G218" s="3"/>
      <c r="H218" s="3">
        <f t="shared" si="37"/>
        <v>17.286442827427226</v>
      </c>
      <c r="I218" s="3">
        <f t="shared" si="38"/>
        <v>0.37264044555735282</v>
      </c>
      <c r="J218" s="2">
        <f t="shared" si="39"/>
        <v>9.4480406761605282E-3</v>
      </c>
      <c r="K218" s="2">
        <f t="shared" si="40"/>
        <v>6.8437088542305475E-6</v>
      </c>
      <c r="L218" s="2">
        <f t="shared" si="41"/>
        <v>0</v>
      </c>
      <c r="M218" s="2">
        <f t="shared" si="42"/>
        <v>0</v>
      </c>
      <c r="N218" s="2">
        <f t="shared" si="43"/>
        <v>9.4480406761605282E-3</v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1"/>
  <sheetViews>
    <sheetView topLeftCell="A200" workbookViewId="0">
      <selection activeCell="A212" sqref="A21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0.08</v>
      </c>
      <c r="C4">
        <v>0.04</v>
      </c>
      <c r="D4">
        <v>7.0000000000000007E-2</v>
      </c>
      <c r="E4">
        <v>0.05</v>
      </c>
      <c r="F4">
        <v>0.06</v>
      </c>
      <c r="G4">
        <v>0.06</v>
      </c>
      <c r="H4">
        <v>0.08</v>
      </c>
      <c r="I4">
        <v>0.06</v>
      </c>
      <c r="J4">
        <v>0.06</v>
      </c>
      <c r="K4">
        <v>7.0000000000000007E-2</v>
      </c>
      <c r="L4">
        <v>7.0000000000000007E-2</v>
      </c>
      <c r="M4">
        <v>0.05</v>
      </c>
      <c r="N4">
        <v>50</v>
      </c>
    </row>
    <row r="5" spans="1:14" x14ac:dyDescent="0.3">
      <c r="A5">
        <v>8</v>
      </c>
      <c r="B5">
        <v>0.14000000000000001</v>
      </c>
      <c r="C5">
        <v>0.08</v>
      </c>
      <c r="D5">
        <v>0.12</v>
      </c>
      <c r="E5">
        <v>0.11</v>
      </c>
      <c r="F5">
        <v>0.11</v>
      </c>
      <c r="G5">
        <v>0.13</v>
      </c>
      <c r="H5">
        <v>0.14000000000000001</v>
      </c>
      <c r="I5">
        <v>0.12</v>
      </c>
      <c r="J5">
        <v>0.11</v>
      </c>
      <c r="K5">
        <v>0.12</v>
      </c>
      <c r="L5">
        <v>0.12</v>
      </c>
      <c r="M5">
        <v>0.1</v>
      </c>
      <c r="N5">
        <v>50</v>
      </c>
    </row>
    <row r="6" spans="1:14" x14ac:dyDescent="0.3">
      <c r="A6">
        <v>10</v>
      </c>
      <c r="B6">
        <v>0.2</v>
      </c>
      <c r="C6">
        <v>0.11</v>
      </c>
      <c r="D6">
        <v>0.17</v>
      </c>
      <c r="E6">
        <v>0.14000000000000001</v>
      </c>
      <c r="F6">
        <v>0.13</v>
      </c>
      <c r="G6">
        <v>0.17</v>
      </c>
      <c r="H6">
        <v>0.2</v>
      </c>
      <c r="I6">
        <v>0.17</v>
      </c>
      <c r="J6">
        <v>0.15</v>
      </c>
      <c r="K6">
        <v>0.16</v>
      </c>
      <c r="L6">
        <v>0.17</v>
      </c>
      <c r="M6">
        <v>0.15</v>
      </c>
      <c r="N6">
        <v>50</v>
      </c>
    </row>
    <row r="7" spans="1:14" x14ac:dyDescent="0.3">
      <c r="A7">
        <v>12</v>
      </c>
      <c r="B7">
        <v>0.25</v>
      </c>
      <c r="C7">
        <v>0.14000000000000001</v>
      </c>
      <c r="D7">
        <v>0.22</v>
      </c>
      <c r="E7">
        <v>0.17</v>
      </c>
      <c r="F7">
        <v>0.17</v>
      </c>
      <c r="G7">
        <v>0.21</v>
      </c>
      <c r="H7">
        <v>0.25</v>
      </c>
      <c r="I7">
        <v>0.21</v>
      </c>
      <c r="J7">
        <v>0.18</v>
      </c>
      <c r="K7">
        <v>0.19</v>
      </c>
      <c r="L7">
        <v>0.22</v>
      </c>
      <c r="M7">
        <v>0.19</v>
      </c>
      <c r="N7">
        <v>50</v>
      </c>
    </row>
    <row r="8" spans="1:14" x14ac:dyDescent="0.3">
      <c r="A8">
        <v>14</v>
      </c>
      <c r="B8">
        <v>0.28999999999999998</v>
      </c>
      <c r="C8">
        <v>0.15</v>
      </c>
      <c r="D8">
        <v>0.24</v>
      </c>
      <c r="E8">
        <v>0.2</v>
      </c>
      <c r="F8">
        <v>0.21</v>
      </c>
      <c r="G8">
        <v>0.25</v>
      </c>
      <c r="H8">
        <v>0.28999999999999998</v>
      </c>
      <c r="I8">
        <v>0.25</v>
      </c>
      <c r="J8">
        <v>0.22</v>
      </c>
      <c r="K8">
        <v>0.22</v>
      </c>
      <c r="L8">
        <v>0.26</v>
      </c>
      <c r="M8">
        <v>0.22</v>
      </c>
      <c r="N8">
        <v>50</v>
      </c>
    </row>
    <row r="9" spans="1:14" x14ac:dyDescent="0.3">
      <c r="A9">
        <v>16</v>
      </c>
      <c r="B9">
        <v>0.33</v>
      </c>
      <c r="C9">
        <v>0.17</v>
      </c>
      <c r="D9">
        <v>0.26</v>
      </c>
      <c r="E9">
        <v>0.23</v>
      </c>
      <c r="F9">
        <v>0.23</v>
      </c>
      <c r="G9">
        <v>0.26</v>
      </c>
      <c r="H9">
        <v>0.33</v>
      </c>
      <c r="I9">
        <v>0.28999999999999998</v>
      </c>
      <c r="J9">
        <v>0.25</v>
      </c>
      <c r="K9">
        <v>0.26</v>
      </c>
      <c r="L9">
        <v>0.3</v>
      </c>
      <c r="M9">
        <v>0.25</v>
      </c>
      <c r="N9">
        <v>50</v>
      </c>
    </row>
    <row r="10" spans="1:14" x14ac:dyDescent="0.3">
      <c r="A10">
        <v>18</v>
      </c>
      <c r="B10">
        <v>0.35</v>
      </c>
      <c r="C10">
        <v>0.19</v>
      </c>
      <c r="D10">
        <v>0.3</v>
      </c>
      <c r="E10">
        <v>0.25</v>
      </c>
      <c r="F10">
        <v>0.26</v>
      </c>
      <c r="G10">
        <v>0.28999999999999998</v>
      </c>
      <c r="H10">
        <v>0.35</v>
      </c>
      <c r="I10">
        <v>0.32</v>
      </c>
      <c r="J10">
        <v>0.28000000000000003</v>
      </c>
      <c r="K10">
        <v>0.28000000000000003</v>
      </c>
      <c r="L10">
        <v>0.34</v>
      </c>
      <c r="M10">
        <v>0.28000000000000003</v>
      </c>
      <c r="N10">
        <v>50</v>
      </c>
    </row>
    <row r="11" spans="1:14" x14ac:dyDescent="0.3">
      <c r="A11">
        <v>20</v>
      </c>
      <c r="B11">
        <v>0.38</v>
      </c>
      <c r="C11">
        <v>0.2</v>
      </c>
      <c r="D11">
        <v>0.32</v>
      </c>
      <c r="E11">
        <v>0.28000000000000003</v>
      </c>
      <c r="F11">
        <v>0.28000000000000003</v>
      </c>
      <c r="G11">
        <v>0.31</v>
      </c>
      <c r="H11">
        <v>0.38</v>
      </c>
      <c r="I11">
        <v>0.35</v>
      </c>
      <c r="J11">
        <v>0.31</v>
      </c>
      <c r="K11">
        <v>0.3</v>
      </c>
      <c r="L11">
        <v>0.36</v>
      </c>
      <c r="M11">
        <v>0.31</v>
      </c>
      <c r="N11">
        <v>50</v>
      </c>
    </row>
    <row r="12" spans="1:14" x14ac:dyDescent="0.3">
      <c r="A12">
        <v>40</v>
      </c>
      <c r="B12">
        <v>0.57999999999999996</v>
      </c>
      <c r="C12">
        <v>0.26</v>
      </c>
      <c r="D12">
        <v>0.49</v>
      </c>
      <c r="E12">
        <v>0.46</v>
      </c>
      <c r="F12">
        <v>0.45</v>
      </c>
      <c r="G12">
        <v>0.49</v>
      </c>
      <c r="H12">
        <v>0.57999999999999996</v>
      </c>
      <c r="I12">
        <v>0.54</v>
      </c>
      <c r="J12">
        <v>0.48</v>
      </c>
      <c r="K12">
        <v>0.47</v>
      </c>
      <c r="L12">
        <v>0.59</v>
      </c>
      <c r="M12">
        <v>0.5</v>
      </c>
      <c r="N12">
        <v>50</v>
      </c>
    </row>
    <row r="13" spans="1:14" x14ac:dyDescent="0.3">
      <c r="A13">
        <v>60</v>
      </c>
      <c r="B13">
        <v>0.72</v>
      </c>
      <c r="C13">
        <v>0.28999999999999998</v>
      </c>
      <c r="D13">
        <v>0.6</v>
      </c>
      <c r="E13">
        <v>0.57999999999999996</v>
      </c>
      <c r="F13">
        <v>0.56000000000000005</v>
      </c>
      <c r="G13">
        <v>0.61</v>
      </c>
      <c r="H13">
        <v>0.72</v>
      </c>
      <c r="I13">
        <v>0.67</v>
      </c>
      <c r="J13">
        <v>0.61</v>
      </c>
      <c r="K13">
        <v>0.6</v>
      </c>
      <c r="L13">
        <v>0.74</v>
      </c>
      <c r="M13">
        <v>0.63</v>
      </c>
      <c r="N13">
        <v>50</v>
      </c>
    </row>
    <row r="14" spans="1:14" x14ac:dyDescent="0.3">
      <c r="A14">
        <v>80</v>
      </c>
      <c r="B14">
        <v>0.82</v>
      </c>
      <c r="C14">
        <v>0.28999999999999998</v>
      </c>
      <c r="D14">
        <v>0.7</v>
      </c>
      <c r="E14">
        <v>0.66</v>
      </c>
      <c r="F14">
        <v>0.64</v>
      </c>
      <c r="G14">
        <v>0.7</v>
      </c>
      <c r="H14">
        <v>0.82</v>
      </c>
      <c r="I14">
        <v>0.78</v>
      </c>
      <c r="J14">
        <v>0.7</v>
      </c>
      <c r="K14">
        <v>0.69</v>
      </c>
      <c r="L14">
        <v>0.87</v>
      </c>
      <c r="M14">
        <v>0.74</v>
      </c>
      <c r="N14">
        <v>50</v>
      </c>
    </row>
    <row r="15" spans="1:14" x14ac:dyDescent="0.3">
      <c r="A15">
        <v>100</v>
      </c>
      <c r="B15">
        <v>0.89</v>
      </c>
      <c r="C15">
        <v>0.3</v>
      </c>
      <c r="D15">
        <v>0.77</v>
      </c>
      <c r="E15">
        <v>0.72</v>
      </c>
      <c r="F15">
        <v>0.7</v>
      </c>
      <c r="G15">
        <v>0.75</v>
      </c>
      <c r="H15">
        <v>0.89</v>
      </c>
      <c r="I15">
        <v>0.86</v>
      </c>
      <c r="J15">
        <v>0.77</v>
      </c>
      <c r="K15">
        <v>0.77</v>
      </c>
      <c r="L15">
        <v>0.96</v>
      </c>
      <c r="M15">
        <v>0.8</v>
      </c>
      <c r="N15">
        <v>50</v>
      </c>
    </row>
    <row r="16" spans="1:14" x14ac:dyDescent="0.3">
      <c r="A16">
        <v>120</v>
      </c>
      <c r="B16">
        <v>0.96</v>
      </c>
      <c r="C16">
        <v>0.32</v>
      </c>
      <c r="D16">
        <v>0.84</v>
      </c>
      <c r="E16">
        <v>0.79</v>
      </c>
      <c r="F16">
        <v>0.76</v>
      </c>
      <c r="G16">
        <v>0.81</v>
      </c>
      <c r="H16">
        <v>0.96</v>
      </c>
      <c r="I16">
        <v>0.93</v>
      </c>
      <c r="J16">
        <v>0.82</v>
      </c>
      <c r="K16">
        <v>0.83</v>
      </c>
      <c r="L16">
        <v>1.05</v>
      </c>
      <c r="M16">
        <v>0.85</v>
      </c>
      <c r="N16">
        <v>49.9</v>
      </c>
    </row>
    <row r="17" spans="1:14" x14ac:dyDescent="0.3">
      <c r="A17">
        <v>140</v>
      </c>
      <c r="B17">
        <v>1</v>
      </c>
      <c r="C17">
        <v>0.35</v>
      </c>
      <c r="D17">
        <v>0.88</v>
      </c>
      <c r="E17">
        <v>0.84</v>
      </c>
      <c r="F17">
        <v>0.82</v>
      </c>
      <c r="G17">
        <v>0.86</v>
      </c>
      <c r="H17">
        <v>1</v>
      </c>
      <c r="I17">
        <v>0.98</v>
      </c>
      <c r="J17">
        <v>0.87</v>
      </c>
      <c r="K17">
        <v>0.89</v>
      </c>
      <c r="L17">
        <v>1.1299999999999999</v>
      </c>
      <c r="M17">
        <v>0.9</v>
      </c>
      <c r="N17">
        <v>49.9</v>
      </c>
    </row>
    <row r="18" spans="1:14" x14ac:dyDescent="0.3">
      <c r="A18">
        <v>160</v>
      </c>
      <c r="B18">
        <v>1.06</v>
      </c>
      <c r="C18">
        <v>0.35</v>
      </c>
      <c r="D18">
        <v>0.93</v>
      </c>
      <c r="E18">
        <v>0.9</v>
      </c>
      <c r="F18">
        <v>0.86</v>
      </c>
      <c r="G18">
        <v>0.9</v>
      </c>
      <c r="H18">
        <v>1.06</v>
      </c>
      <c r="I18">
        <v>1.04</v>
      </c>
      <c r="J18">
        <v>0.91</v>
      </c>
      <c r="K18">
        <v>0.93</v>
      </c>
      <c r="L18">
        <v>1.19</v>
      </c>
      <c r="M18">
        <v>0.93</v>
      </c>
      <c r="N18">
        <v>49.9</v>
      </c>
    </row>
    <row r="19" spans="1:14" x14ac:dyDescent="0.3">
      <c r="A19">
        <v>180</v>
      </c>
      <c r="B19">
        <v>1.1100000000000001</v>
      </c>
      <c r="C19">
        <v>0.35</v>
      </c>
      <c r="D19">
        <v>0.98</v>
      </c>
      <c r="E19">
        <v>0.93</v>
      </c>
      <c r="F19">
        <v>0.9</v>
      </c>
      <c r="G19">
        <v>0.95</v>
      </c>
      <c r="H19">
        <v>1.1100000000000001</v>
      </c>
      <c r="I19">
        <v>1.08</v>
      </c>
      <c r="J19">
        <v>0.96</v>
      </c>
      <c r="K19">
        <v>0.97</v>
      </c>
      <c r="L19">
        <v>1.25</v>
      </c>
      <c r="M19">
        <v>0.96</v>
      </c>
      <c r="N19">
        <v>49.9</v>
      </c>
    </row>
    <row r="20" spans="1:14" x14ac:dyDescent="0.3">
      <c r="A20">
        <v>200</v>
      </c>
      <c r="B20">
        <v>1.1499999999999999</v>
      </c>
      <c r="C20">
        <v>0.37</v>
      </c>
      <c r="D20">
        <v>1.01</v>
      </c>
      <c r="E20">
        <v>0.99</v>
      </c>
      <c r="F20">
        <v>0.95</v>
      </c>
      <c r="G20">
        <v>0.99</v>
      </c>
      <c r="H20">
        <v>1.1499999999999999</v>
      </c>
      <c r="I20">
        <v>1.1200000000000001</v>
      </c>
      <c r="J20">
        <v>0.99</v>
      </c>
      <c r="K20">
        <v>1.02</v>
      </c>
      <c r="L20">
        <v>1.3</v>
      </c>
      <c r="M20">
        <v>0.98</v>
      </c>
      <c r="N20">
        <v>49.9</v>
      </c>
    </row>
    <row r="21" spans="1:14" x14ac:dyDescent="0.3">
      <c r="A21">
        <v>220</v>
      </c>
      <c r="B21">
        <v>1.19</v>
      </c>
      <c r="C21">
        <v>0.37</v>
      </c>
      <c r="D21">
        <v>1.05</v>
      </c>
      <c r="E21">
        <v>1.02</v>
      </c>
      <c r="F21">
        <v>0.99</v>
      </c>
      <c r="G21">
        <v>1.03</v>
      </c>
      <c r="H21">
        <v>1.19</v>
      </c>
      <c r="I21">
        <v>1.1599999999999999</v>
      </c>
      <c r="J21">
        <v>1.03</v>
      </c>
      <c r="K21">
        <v>1.06</v>
      </c>
      <c r="L21">
        <v>1.36</v>
      </c>
      <c r="M21">
        <v>1</v>
      </c>
      <c r="N21">
        <v>49.9</v>
      </c>
    </row>
    <row r="22" spans="1:14" x14ac:dyDescent="0.3">
      <c r="A22">
        <v>240</v>
      </c>
      <c r="B22">
        <v>1.23</v>
      </c>
      <c r="C22">
        <v>0.38</v>
      </c>
      <c r="D22">
        <v>1.08</v>
      </c>
      <c r="E22">
        <v>1.06</v>
      </c>
      <c r="F22">
        <v>1.02</v>
      </c>
      <c r="G22">
        <v>1.06</v>
      </c>
      <c r="H22">
        <v>1.23</v>
      </c>
      <c r="I22">
        <v>1.21</v>
      </c>
      <c r="J22">
        <v>1.07</v>
      </c>
      <c r="K22">
        <v>1.0900000000000001</v>
      </c>
      <c r="L22">
        <v>1.41</v>
      </c>
      <c r="M22">
        <v>1.01</v>
      </c>
      <c r="N22">
        <v>49.9</v>
      </c>
    </row>
    <row r="23" spans="1:14" x14ac:dyDescent="0.3">
      <c r="A23">
        <v>260</v>
      </c>
      <c r="B23">
        <v>1.26</v>
      </c>
      <c r="C23">
        <v>0.38</v>
      </c>
      <c r="D23">
        <v>1.1100000000000001</v>
      </c>
      <c r="E23">
        <v>1.0900000000000001</v>
      </c>
      <c r="F23">
        <v>1.06</v>
      </c>
      <c r="G23">
        <v>1.1000000000000001</v>
      </c>
      <c r="H23">
        <v>1.26</v>
      </c>
      <c r="I23">
        <v>1.25</v>
      </c>
      <c r="J23">
        <v>1.1000000000000001</v>
      </c>
      <c r="K23">
        <v>1.1299999999999999</v>
      </c>
      <c r="L23">
        <v>1.45</v>
      </c>
      <c r="M23">
        <v>1.02</v>
      </c>
      <c r="N23">
        <v>49.9</v>
      </c>
    </row>
    <row r="24" spans="1:14" x14ac:dyDescent="0.3">
      <c r="A24">
        <v>280</v>
      </c>
      <c r="B24">
        <v>1.3</v>
      </c>
      <c r="C24">
        <v>0.39</v>
      </c>
      <c r="D24">
        <v>1.1399999999999999</v>
      </c>
      <c r="E24">
        <v>1.1299999999999999</v>
      </c>
      <c r="F24">
        <v>1.0900000000000001</v>
      </c>
      <c r="G24">
        <v>1.1299999999999999</v>
      </c>
      <c r="H24">
        <v>1.3</v>
      </c>
      <c r="I24">
        <v>1.29</v>
      </c>
      <c r="J24">
        <v>1.1399999999999999</v>
      </c>
      <c r="K24">
        <v>1.17</v>
      </c>
      <c r="L24">
        <v>1.49</v>
      </c>
      <c r="M24">
        <v>1.04</v>
      </c>
      <c r="N24">
        <v>49.9</v>
      </c>
    </row>
    <row r="25" spans="1:14" x14ac:dyDescent="0.3">
      <c r="A25">
        <v>300</v>
      </c>
      <c r="B25">
        <v>1.33</v>
      </c>
      <c r="C25">
        <v>0.39</v>
      </c>
      <c r="D25">
        <v>1.18</v>
      </c>
      <c r="E25">
        <v>1.1499999999999999</v>
      </c>
      <c r="F25">
        <v>1.1299999999999999</v>
      </c>
      <c r="G25">
        <v>1.1599999999999999</v>
      </c>
      <c r="H25">
        <v>1.33</v>
      </c>
      <c r="I25">
        <v>1.32</v>
      </c>
      <c r="J25">
        <v>1.17</v>
      </c>
      <c r="K25">
        <v>1.21</v>
      </c>
      <c r="L25">
        <v>1.53</v>
      </c>
      <c r="M25">
        <v>1.06</v>
      </c>
      <c r="N25">
        <v>49.9</v>
      </c>
    </row>
    <row r="26" spans="1:14" x14ac:dyDescent="0.3">
      <c r="A26">
        <v>320</v>
      </c>
      <c r="B26">
        <v>1.36</v>
      </c>
      <c r="C26">
        <v>0.41</v>
      </c>
      <c r="D26">
        <v>1.2</v>
      </c>
      <c r="E26">
        <v>1.18</v>
      </c>
      <c r="F26">
        <v>1.1499999999999999</v>
      </c>
      <c r="G26">
        <v>1.19</v>
      </c>
      <c r="H26">
        <v>1.36</v>
      </c>
      <c r="I26">
        <v>1.35</v>
      </c>
      <c r="J26">
        <v>1.2</v>
      </c>
      <c r="K26">
        <v>1.24</v>
      </c>
      <c r="L26">
        <v>1.57</v>
      </c>
      <c r="M26">
        <v>1.06</v>
      </c>
      <c r="N26">
        <v>49.9</v>
      </c>
    </row>
    <row r="27" spans="1:14" x14ac:dyDescent="0.3">
      <c r="A27">
        <v>340</v>
      </c>
      <c r="B27">
        <v>1.39</v>
      </c>
      <c r="C27">
        <v>0.41</v>
      </c>
      <c r="D27">
        <v>1.22</v>
      </c>
      <c r="E27">
        <v>1.22</v>
      </c>
      <c r="F27">
        <v>1.17</v>
      </c>
      <c r="G27">
        <v>1.21</v>
      </c>
      <c r="H27">
        <v>1.39</v>
      </c>
      <c r="I27">
        <v>1.38</v>
      </c>
      <c r="J27">
        <v>1.23</v>
      </c>
      <c r="K27">
        <v>1.27</v>
      </c>
      <c r="L27">
        <v>1.6</v>
      </c>
      <c r="M27">
        <v>1.05</v>
      </c>
      <c r="N27">
        <v>49.9</v>
      </c>
    </row>
    <row r="28" spans="1:14" x14ac:dyDescent="0.3">
      <c r="A28">
        <v>360</v>
      </c>
      <c r="B28">
        <v>1.42</v>
      </c>
      <c r="C28">
        <v>0.41</v>
      </c>
      <c r="D28">
        <v>1.25</v>
      </c>
      <c r="E28">
        <v>1.24</v>
      </c>
      <c r="F28">
        <v>1.2</v>
      </c>
      <c r="G28">
        <v>1.25</v>
      </c>
      <c r="H28">
        <v>1.42</v>
      </c>
      <c r="I28">
        <v>1.41</v>
      </c>
      <c r="J28">
        <v>1.26</v>
      </c>
      <c r="K28">
        <v>1.3</v>
      </c>
      <c r="L28">
        <v>1.63</v>
      </c>
      <c r="M28">
        <v>1.06</v>
      </c>
      <c r="N28">
        <v>49.9</v>
      </c>
    </row>
    <row r="29" spans="1:14" x14ac:dyDescent="0.3">
      <c r="A29">
        <v>380</v>
      </c>
      <c r="B29">
        <v>1.44</v>
      </c>
      <c r="C29">
        <v>0.41</v>
      </c>
      <c r="D29">
        <v>1.27</v>
      </c>
      <c r="E29">
        <v>1.27</v>
      </c>
      <c r="F29">
        <v>1.23</v>
      </c>
      <c r="G29">
        <v>1.27</v>
      </c>
      <c r="H29">
        <v>1.44</v>
      </c>
      <c r="I29">
        <v>1.43</v>
      </c>
      <c r="J29">
        <v>1.29</v>
      </c>
      <c r="K29">
        <v>1.32</v>
      </c>
      <c r="L29">
        <v>1.66</v>
      </c>
      <c r="M29">
        <v>1.06</v>
      </c>
      <c r="N29">
        <v>49.9</v>
      </c>
    </row>
    <row r="30" spans="1:14" x14ac:dyDescent="0.3">
      <c r="A30">
        <v>400</v>
      </c>
      <c r="B30">
        <v>1.46</v>
      </c>
      <c r="C30">
        <v>0.42</v>
      </c>
      <c r="D30">
        <v>1.29</v>
      </c>
      <c r="E30">
        <v>1.29</v>
      </c>
      <c r="F30">
        <v>1.25</v>
      </c>
      <c r="G30">
        <v>1.29</v>
      </c>
      <c r="H30">
        <v>1.46</v>
      </c>
      <c r="I30">
        <v>1.45</v>
      </c>
      <c r="J30">
        <v>1.32</v>
      </c>
      <c r="K30">
        <v>1.36</v>
      </c>
      <c r="L30">
        <v>1.69</v>
      </c>
      <c r="M30">
        <v>1.06</v>
      </c>
      <c r="N30">
        <v>49.9</v>
      </c>
    </row>
    <row r="31" spans="1:14" x14ac:dyDescent="0.3">
      <c r="A31">
        <v>420</v>
      </c>
      <c r="B31">
        <v>1.48</v>
      </c>
      <c r="C31">
        <v>0.42</v>
      </c>
      <c r="D31">
        <v>1.31</v>
      </c>
      <c r="E31">
        <v>1.32</v>
      </c>
      <c r="F31">
        <v>1.27</v>
      </c>
      <c r="G31">
        <v>1.32</v>
      </c>
      <c r="H31">
        <v>1.48</v>
      </c>
      <c r="I31">
        <v>1.49</v>
      </c>
      <c r="J31">
        <v>1.35</v>
      </c>
      <c r="K31">
        <v>1.37</v>
      </c>
      <c r="L31">
        <v>1.72</v>
      </c>
      <c r="M31">
        <v>1.07</v>
      </c>
      <c r="N31">
        <v>49.9</v>
      </c>
    </row>
    <row r="32" spans="1:14" x14ac:dyDescent="0.3">
      <c r="A32">
        <v>440</v>
      </c>
      <c r="B32">
        <v>1.5</v>
      </c>
      <c r="C32">
        <v>0.43</v>
      </c>
      <c r="D32">
        <v>1.32</v>
      </c>
      <c r="E32">
        <v>1.33</v>
      </c>
      <c r="F32">
        <v>1.29</v>
      </c>
      <c r="G32">
        <v>1.33</v>
      </c>
      <c r="H32">
        <v>1.5</v>
      </c>
      <c r="I32">
        <v>1.51</v>
      </c>
      <c r="J32">
        <v>1.36</v>
      </c>
      <c r="K32">
        <v>1.41</v>
      </c>
      <c r="L32">
        <v>1.75</v>
      </c>
      <c r="M32">
        <v>1.08</v>
      </c>
      <c r="N32">
        <v>49.9</v>
      </c>
    </row>
    <row r="33" spans="1:14" x14ac:dyDescent="0.3">
      <c r="A33">
        <v>460</v>
      </c>
      <c r="B33">
        <v>1.52</v>
      </c>
      <c r="C33">
        <v>0.42</v>
      </c>
      <c r="D33">
        <v>1.34</v>
      </c>
      <c r="E33">
        <v>1.36</v>
      </c>
      <c r="F33">
        <v>1.31</v>
      </c>
      <c r="G33">
        <v>1.35</v>
      </c>
      <c r="H33">
        <v>1.52</v>
      </c>
      <c r="I33">
        <v>1.53</v>
      </c>
      <c r="J33">
        <v>1.38</v>
      </c>
      <c r="K33">
        <v>1.43</v>
      </c>
      <c r="L33">
        <v>1.77</v>
      </c>
      <c r="M33">
        <v>1.07</v>
      </c>
      <c r="N33">
        <v>49.9</v>
      </c>
    </row>
    <row r="34" spans="1:14" x14ac:dyDescent="0.3">
      <c r="A34">
        <v>480</v>
      </c>
      <c r="B34">
        <v>1.53</v>
      </c>
      <c r="C34">
        <v>0.43</v>
      </c>
      <c r="D34">
        <v>1.37</v>
      </c>
      <c r="E34">
        <v>1.38</v>
      </c>
      <c r="F34">
        <v>1.33</v>
      </c>
      <c r="G34">
        <v>1.37</v>
      </c>
      <c r="H34">
        <v>1.53</v>
      </c>
      <c r="I34">
        <v>1.55</v>
      </c>
      <c r="J34">
        <v>1.41</v>
      </c>
      <c r="K34">
        <v>1.45</v>
      </c>
      <c r="L34">
        <v>1.8</v>
      </c>
      <c r="M34">
        <v>1.08</v>
      </c>
      <c r="N34">
        <v>49.9</v>
      </c>
    </row>
    <row r="35" spans="1:14" x14ac:dyDescent="0.3">
      <c r="A35">
        <v>500</v>
      </c>
      <c r="B35">
        <v>1.54</v>
      </c>
      <c r="C35">
        <v>0.46</v>
      </c>
      <c r="D35">
        <v>1.37</v>
      </c>
      <c r="E35">
        <v>1.4</v>
      </c>
      <c r="F35">
        <v>1.35</v>
      </c>
      <c r="G35">
        <v>1.4</v>
      </c>
      <c r="H35">
        <v>1.54</v>
      </c>
      <c r="I35">
        <v>1.57</v>
      </c>
      <c r="J35">
        <v>1.43</v>
      </c>
      <c r="K35">
        <v>1.48</v>
      </c>
      <c r="L35">
        <v>1.83</v>
      </c>
      <c r="M35">
        <v>1.08</v>
      </c>
      <c r="N35">
        <v>49.9</v>
      </c>
    </row>
    <row r="36" spans="1:14" x14ac:dyDescent="0.3">
      <c r="A36">
        <v>520</v>
      </c>
      <c r="B36">
        <v>1.57</v>
      </c>
      <c r="C36">
        <v>0.44</v>
      </c>
      <c r="D36">
        <v>1.4</v>
      </c>
      <c r="E36">
        <v>1.43</v>
      </c>
      <c r="F36">
        <v>1.37</v>
      </c>
      <c r="G36">
        <v>1.42</v>
      </c>
      <c r="H36">
        <v>1.57</v>
      </c>
      <c r="I36">
        <v>1.61</v>
      </c>
      <c r="J36">
        <v>1.45</v>
      </c>
      <c r="K36">
        <v>1.49</v>
      </c>
      <c r="L36">
        <v>1.85</v>
      </c>
      <c r="M36">
        <v>1.08</v>
      </c>
      <c r="N36">
        <v>49.9</v>
      </c>
    </row>
    <row r="37" spans="1:14" x14ac:dyDescent="0.3">
      <c r="A37">
        <v>540</v>
      </c>
      <c r="B37">
        <v>1.59</v>
      </c>
      <c r="C37">
        <v>0.45</v>
      </c>
      <c r="D37">
        <v>1.41</v>
      </c>
      <c r="E37">
        <v>1.47</v>
      </c>
      <c r="F37">
        <v>1.39</v>
      </c>
      <c r="G37">
        <v>1.44</v>
      </c>
      <c r="H37">
        <v>1.59</v>
      </c>
      <c r="I37">
        <v>1.62</v>
      </c>
      <c r="J37">
        <v>1.47</v>
      </c>
      <c r="K37">
        <v>1.51</v>
      </c>
      <c r="L37">
        <v>1.87</v>
      </c>
      <c r="M37">
        <v>1.0900000000000001</v>
      </c>
      <c r="N37">
        <v>49.9</v>
      </c>
    </row>
    <row r="38" spans="1:14" x14ac:dyDescent="0.3">
      <c r="A38">
        <v>560</v>
      </c>
      <c r="B38">
        <v>1.6</v>
      </c>
      <c r="C38">
        <v>0.44</v>
      </c>
      <c r="D38">
        <v>1.43</v>
      </c>
      <c r="E38">
        <v>1.46</v>
      </c>
      <c r="F38">
        <v>1.4</v>
      </c>
      <c r="G38">
        <v>1.45</v>
      </c>
      <c r="H38">
        <v>1.6</v>
      </c>
      <c r="I38">
        <v>1.63</v>
      </c>
      <c r="J38">
        <v>1.49</v>
      </c>
      <c r="K38">
        <v>1.54</v>
      </c>
      <c r="L38">
        <v>1.89</v>
      </c>
      <c r="M38">
        <v>1.08</v>
      </c>
      <c r="N38">
        <v>49.9</v>
      </c>
    </row>
    <row r="39" spans="1:14" x14ac:dyDescent="0.3">
      <c r="A39">
        <v>580</v>
      </c>
      <c r="B39">
        <v>1.62</v>
      </c>
      <c r="C39">
        <v>0.45</v>
      </c>
      <c r="D39">
        <v>1.45</v>
      </c>
      <c r="E39">
        <v>1.47</v>
      </c>
      <c r="F39">
        <v>1.41</v>
      </c>
      <c r="G39">
        <v>1.46</v>
      </c>
      <c r="H39">
        <v>1.62</v>
      </c>
      <c r="I39">
        <v>1.65</v>
      </c>
      <c r="J39">
        <v>1.51</v>
      </c>
      <c r="K39">
        <v>1.58</v>
      </c>
      <c r="L39">
        <v>1.91</v>
      </c>
      <c r="M39">
        <v>1.08</v>
      </c>
      <c r="N39">
        <v>49.9</v>
      </c>
    </row>
    <row r="40" spans="1:14" x14ac:dyDescent="0.3">
      <c r="A40">
        <v>600</v>
      </c>
      <c r="B40">
        <v>1.64</v>
      </c>
      <c r="C40">
        <v>0.44</v>
      </c>
      <c r="D40">
        <v>1.46</v>
      </c>
      <c r="E40">
        <v>1.5</v>
      </c>
      <c r="F40">
        <v>1.44</v>
      </c>
      <c r="G40">
        <v>1.48</v>
      </c>
      <c r="H40">
        <v>1.64</v>
      </c>
      <c r="I40">
        <v>1.67</v>
      </c>
      <c r="J40">
        <v>1.51</v>
      </c>
      <c r="K40">
        <v>1.58</v>
      </c>
      <c r="L40">
        <v>1.93</v>
      </c>
      <c r="M40">
        <v>1.07</v>
      </c>
      <c r="N40">
        <v>50</v>
      </c>
    </row>
    <row r="41" spans="1:14" x14ac:dyDescent="0.3">
      <c r="A41">
        <v>620</v>
      </c>
      <c r="B41">
        <v>1.65</v>
      </c>
      <c r="C41">
        <v>0.45</v>
      </c>
      <c r="D41">
        <v>1.47</v>
      </c>
      <c r="E41">
        <v>1.51</v>
      </c>
      <c r="F41">
        <v>1.45</v>
      </c>
      <c r="G41">
        <v>1.5</v>
      </c>
      <c r="H41">
        <v>1.65</v>
      </c>
      <c r="I41">
        <v>1.69</v>
      </c>
      <c r="J41">
        <v>1.53</v>
      </c>
      <c r="K41">
        <v>1.61</v>
      </c>
      <c r="L41">
        <v>1.95</v>
      </c>
      <c r="M41">
        <v>1.08</v>
      </c>
      <c r="N41">
        <v>50</v>
      </c>
    </row>
    <row r="42" spans="1:14" x14ac:dyDescent="0.3">
      <c r="A42">
        <v>640</v>
      </c>
      <c r="B42">
        <v>1.67</v>
      </c>
      <c r="C42">
        <v>0.47</v>
      </c>
      <c r="D42">
        <v>1.49</v>
      </c>
      <c r="E42">
        <v>1.53</v>
      </c>
      <c r="F42">
        <v>1.47</v>
      </c>
      <c r="G42">
        <v>1.52</v>
      </c>
      <c r="H42">
        <v>1.67</v>
      </c>
      <c r="I42">
        <v>1.71</v>
      </c>
      <c r="J42">
        <v>1.56</v>
      </c>
      <c r="K42">
        <v>1.63</v>
      </c>
      <c r="L42">
        <v>1.98</v>
      </c>
      <c r="M42">
        <v>1.0900000000000001</v>
      </c>
      <c r="N42">
        <v>50</v>
      </c>
    </row>
    <row r="43" spans="1:14" x14ac:dyDescent="0.3">
      <c r="A43">
        <v>660</v>
      </c>
      <c r="B43">
        <v>1.69</v>
      </c>
      <c r="C43">
        <v>0.46</v>
      </c>
      <c r="D43">
        <v>1.51</v>
      </c>
      <c r="E43">
        <v>1.55</v>
      </c>
      <c r="F43">
        <v>1.49</v>
      </c>
      <c r="G43">
        <v>1.53</v>
      </c>
      <c r="H43">
        <v>1.69</v>
      </c>
      <c r="I43">
        <v>1.72</v>
      </c>
      <c r="J43">
        <v>1.57</v>
      </c>
      <c r="K43">
        <v>1.64</v>
      </c>
      <c r="L43">
        <v>1.99</v>
      </c>
      <c r="M43">
        <v>1.07</v>
      </c>
      <c r="N43">
        <v>50</v>
      </c>
    </row>
    <row r="44" spans="1:14" x14ac:dyDescent="0.3">
      <c r="A44">
        <v>680</v>
      </c>
      <c r="B44">
        <v>1.7</v>
      </c>
      <c r="C44">
        <v>0.45</v>
      </c>
      <c r="D44">
        <v>1.53</v>
      </c>
      <c r="E44">
        <v>1.55</v>
      </c>
      <c r="F44">
        <v>1.51</v>
      </c>
      <c r="G44">
        <v>1.55</v>
      </c>
      <c r="H44">
        <v>1.7</v>
      </c>
      <c r="I44">
        <v>1.73</v>
      </c>
      <c r="J44">
        <v>1.59</v>
      </c>
      <c r="K44">
        <v>1.66</v>
      </c>
      <c r="L44">
        <v>2.0099999999999998</v>
      </c>
      <c r="M44">
        <v>1.08</v>
      </c>
      <c r="N44">
        <v>50</v>
      </c>
    </row>
    <row r="45" spans="1:14" x14ac:dyDescent="0.3">
      <c r="A45">
        <v>700</v>
      </c>
      <c r="B45">
        <v>1.72</v>
      </c>
      <c r="C45">
        <v>0.45</v>
      </c>
      <c r="D45">
        <v>1.54</v>
      </c>
      <c r="E45">
        <v>1.57</v>
      </c>
      <c r="F45">
        <v>1.52</v>
      </c>
      <c r="G45">
        <v>1.56</v>
      </c>
      <c r="H45">
        <v>1.72</v>
      </c>
      <c r="I45">
        <v>1.76</v>
      </c>
      <c r="J45">
        <v>1.6</v>
      </c>
      <c r="K45">
        <v>1.68</v>
      </c>
      <c r="L45">
        <v>2.0299999999999998</v>
      </c>
      <c r="M45">
        <v>1.07</v>
      </c>
      <c r="N45">
        <v>50</v>
      </c>
    </row>
    <row r="46" spans="1:14" x14ac:dyDescent="0.3">
      <c r="A46">
        <v>720</v>
      </c>
      <c r="B46">
        <v>1.73</v>
      </c>
      <c r="C46">
        <v>0.45</v>
      </c>
      <c r="D46">
        <v>1.55</v>
      </c>
      <c r="E46">
        <v>1.58</v>
      </c>
      <c r="F46">
        <v>1.54</v>
      </c>
      <c r="G46">
        <v>1.58</v>
      </c>
      <c r="H46">
        <v>1.73</v>
      </c>
      <c r="I46">
        <v>1.77</v>
      </c>
      <c r="J46">
        <v>1.62</v>
      </c>
      <c r="K46">
        <v>1.68</v>
      </c>
      <c r="L46">
        <v>2.0499999999999998</v>
      </c>
      <c r="M46">
        <v>1.07</v>
      </c>
      <c r="N46">
        <v>50</v>
      </c>
    </row>
    <row r="47" spans="1:14" x14ac:dyDescent="0.3">
      <c r="A47">
        <v>740</v>
      </c>
      <c r="B47">
        <v>1.74</v>
      </c>
      <c r="C47">
        <v>0.45</v>
      </c>
      <c r="D47">
        <v>1.56</v>
      </c>
      <c r="E47">
        <v>1.6</v>
      </c>
      <c r="F47">
        <v>1.56</v>
      </c>
      <c r="G47">
        <v>1.6</v>
      </c>
      <c r="H47">
        <v>1.74</v>
      </c>
      <c r="I47">
        <v>1.78</v>
      </c>
      <c r="J47">
        <v>1.64</v>
      </c>
      <c r="K47">
        <v>1.71</v>
      </c>
      <c r="L47">
        <v>2.0699999999999998</v>
      </c>
      <c r="M47">
        <v>1.0900000000000001</v>
      </c>
      <c r="N47">
        <v>50</v>
      </c>
    </row>
    <row r="48" spans="1:14" x14ac:dyDescent="0.3">
      <c r="A48">
        <v>760</v>
      </c>
      <c r="B48">
        <v>1.76</v>
      </c>
      <c r="C48">
        <v>0.46</v>
      </c>
      <c r="D48">
        <v>1.57</v>
      </c>
      <c r="E48">
        <v>1.61</v>
      </c>
      <c r="F48">
        <v>1.57</v>
      </c>
      <c r="G48">
        <v>1.61</v>
      </c>
      <c r="H48">
        <v>1.76</v>
      </c>
      <c r="I48">
        <v>1.8</v>
      </c>
      <c r="J48">
        <v>1.65</v>
      </c>
      <c r="K48">
        <v>1.73</v>
      </c>
      <c r="L48">
        <v>2.08</v>
      </c>
      <c r="M48">
        <v>1.08</v>
      </c>
      <c r="N48">
        <v>50</v>
      </c>
    </row>
    <row r="49" spans="1:14" x14ac:dyDescent="0.3">
      <c r="A49">
        <v>780</v>
      </c>
      <c r="B49">
        <v>1.77</v>
      </c>
      <c r="C49">
        <v>0.45</v>
      </c>
      <c r="D49">
        <v>1.58</v>
      </c>
      <c r="E49">
        <v>1.63</v>
      </c>
      <c r="F49">
        <v>1.58</v>
      </c>
      <c r="G49">
        <v>1.63</v>
      </c>
      <c r="H49">
        <v>1.77</v>
      </c>
      <c r="I49">
        <v>1.81</v>
      </c>
      <c r="J49">
        <v>1.67</v>
      </c>
      <c r="K49">
        <v>1.74</v>
      </c>
      <c r="L49">
        <v>2.09</v>
      </c>
      <c r="M49">
        <v>1.08</v>
      </c>
      <c r="N49">
        <v>50.1</v>
      </c>
    </row>
    <row r="50" spans="1:14" x14ac:dyDescent="0.3">
      <c r="A50">
        <v>800</v>
      </c>
      <c r="B50">
        <v>1.78</v>
      </c>
      <c r="C50">
        <v>0.45</v>
      </c>
      <c r="D50">
        <v>1.59</v>
      </c>
      <c r="E50">
        <v>1.64</v>
      </c>
      <c r="F50">
        <v>1.6</v>
      </c>
      <c r="G50">
        <v>1.64</v>
      </c>
      <c r="H50">
        <v>1.78</v>
      </c>
      <c r="I50">
        <v>1.82</v>
      </c>
      <c r="J50">
        <v>1.68</v>
      </c>
      <c r="K50">
        <v>1.75</v>
      </c>
      <c r="L50">
        <v>2.11</v>
      </c>
      <c r="M50">
        <v>1.1000000000000001</v>
      </c>
      <c r="N50">
        <v>50.1</v>
      </c>
    </row>
    <row r="51" spans="1:14" x14ac:dyDescent="0.3">
      <c r="A51">
        <v>820</v>
      </c>
      <c r="B51">
        <v>1.8</v>
      </c>
      <c r="C51">
        <v>0.45</v>
      </c>
      <c r="D51">
        <v>1.6</v>
      </c>
      <c r="E51">
        <v>1.66</v>
      </c>
      <c r="F51">
        <v>1.62</v>
      </c>
      <c r="G51">
        <v>1.65</v>
      </c>
      <c r="H51">
        <v>1.8</v>
      </c>
      <c r="I51">
        <v>1.83</v>
      </c>
      <c r="J51">
        <v>1.69</v>
      </c>
      <c r="K51">
        <v>1.78</v>
      </c>
      <c r="L51">
        <v>2.12</v>
      </c>
      <c r="M51">
        <v>1.0900000000000001</v>
      </c>
      <c r="N51">
        <v>50.1</v>
      </c>
    </row>
    <row r="52" spans="1:14" x14ac:dyDescent="0.3">
      <c r="A52">
        <v>840</v>
      </c>
      <c r="B52">
        <v>1.81</v>
      </c>
      <c r="C52">
        <v>0.46</v>
      </c>
      <c r="D52">
        <v>1.62</v>
      </c>
      <c r="E52">
        <v>1.68</v>
      </c>
      <c r="F52">
        <v>1.64</v>
      </c>
      <c r="G52">
        <v>1.67</v>
      </c>
      <c r="H52">
        <v>1.81</v>
      </c>
      <c r="I52">
        <v>1.85</v>
      </c>
      <c r="J52">
        <v>1.7</v>
      </c>
      <c r="K52">
        <v>1.8</v>
      </c>
      <c r="L52">
        <v>2.13</v>
      </c>
      <c r="M52">
        <v>1.0900000000000001</v>
      </c>
      <c r="N52">
        <v>50.1</v>
      </c>
    </row>
    <row r="53" spans="1:14" x14ac:dyDescent="0.3">
      <c r="A53">
        <v>860</v>
      </c>
      <c r="B53">
        <v>1.83</v>
      </c>
      <c r="C53">
        <v>0.45</v>
      </c>
      <c r="D53">
        <v>1.61</v>
      </c>
      <c r="E53">
        <v>1.71</v>
      </c>
      <c r="F53">
        <v>1.65</v>
      </c>
      <c r="G53">
        <v>1.69</v>
      </c>
      <c r="H53">
        <v>1.83</v>
      </c>
      <c r="I53">
        <v>1.87</v>
      </c>
      <c r="J53">
        <v>1.71</v>
      </c>
      <c r="K53">
        <v>1.8</v>
      </c>
      <c r="L53">
        <v>2.15</v>
      </c>
      <c r="M53">
        <v>1.08</v>
      </c>
      <c r="N53">
        <v>50.1</v>
      </c>
    </row>
    <row r="54" spans="1:14" x14ac:dyDescent="0.3">
      <c r="A54">
        <v>880</v>
      </c>
      <c r="B54">
        <v>1.84</v>
      </c>
      <c r="C54">
        <v>0.46</v>
      </c>
      <c r="D54">
        <v>1.64</v>
      </c>
      <c r="E54">
        <v>1.73</v>
      </c>
      <c r="F54">
        <v>1.67</v>
      </c>
      <c r="G54">
        <v>1.7</v>
      </c>
      <c r="H54">
        <v>1.84</v>
      </c>
      <c r="I54">
        <v>1.87</v>
      </c>
      <c r="J54">
        <v>1.73</v>
      </c>
      <c r="K54">
        <v>1.82</v>
      </c>
      <c r="L54">
        <v>2.17</v>
      </c>
      <c r="M54">
        <v>1.0900000000000001</v>
      </c>
      <c r="N54">
        <v>50.1</v>
      </c>
    </row>
    <row r="55" spans="1:14" x14ac:dyDescent="0.3">
      <c r="A55">
        <v>900</v>
      </c>
      <c r="B55">
        <v>1.85</v>
      </c>
      <c r="C55">
        <v>0.46</v>
      </c>
      <c r="D55">
        <v>1.64</v>
      </c>
      <c r="E55">
        <v>1.73</v>
      </c>
      <c r="F55">
        <v>1.68</v>
      </c>
      <c r="G55">
        <v>1.7</v>
      </c>
      <c r="H55">
        <v>1.85</v>
      </c>
      <c r="I55">
        <v>1.89</v>
      </c>
      <c r="J55">
        <v>1.74</v>
      </c>
      <c r="K55">
        <v>1.84</v>
      </c>
      <c r="L55">
        <v>2.1800000000000002</v>
      </c>
      <c r="M55">
        <v>1.07</v>
      </c>
      <c r="N55">
        <v>50.1</v>
      </c>
    </row>
    <row r="56" spans="1:14" x14ac:dyDescent="0.3">
      <c r="A56">
        <v>920</v>
      </c>
      <c r="B56">
        <v>1.87</v>
      </c>
      <c r="C56">
        <v>0.47</v>
      </c>
      <c r="D56">
        <v>1.65</v>
      </c>
      <c r="E56">
        <v>1.76</v>
      </c>
      <c r="F56">
        <v>1.7</v>
      </c>
      <c r="G56">
        <v>1.72</v>
      </c>
      <c r="H56">
        <v>1.87</v>
      </c>
      <c r="I56">
        <v>1.9</v>
      </c>
      <c r="J56">
        <v>1.75</v>
      </c>
      <c r="K56">
        <v>1.85</v>
      </c>
      <c r="L56">
        <v>2.19</v>
      </c>
      <c r="M56">
        <v>1.0900000000000001</v>
      </c>
      <c r="N56">
        <v>50.1</v>
      </c>
    </row>
    <row r="57" spans="1:14" x14ac:dyDescent="0.3">
      <c r="A57">
        <v>940</v>
      </c>
      <c r="B57">
        <v>1.87</v>
      </c>
      <c r="C57">
        <v>0.47</v>
      </c>
      <c r="D57">
        <v>1.67</v>
      </c>
      <c r="E57">
        <v>1.77</v>
      </c>
      <c r="F57">
        <v>1.71</v>
      </c>
      <c r="G57">
        <v>1.74</v>
      </c>
      <c r="H57">
        <v>1.87</v>
      </c>
      <c r="I57">
        <v>1.91</v>
      </c>
      <c r="J57">
        <v>1.76</v>
      </c>
      <c r="K57">
        <v>1.88</v>
      </c>
      <c r="L57">
        <v>2.21</v>
      </c>
      <c r="M57">
        <v>1.1000000000000001</v>
      </c>
      <c r="N57">
        <v>50.1</v>
      </c>
    </row>
    <row r="58" spans="1:14" x14ac:dyDescent="0.3">
      <c r="A58">
        <v>960</v>
      </c>
      <c r="B58">
        <v>1.89</v>
      </c>
      <c r="C58">
        <v>0.46</v>
      </c>
      <c r="D58">
        <v>1.67</v>
      </c>
      <c r="E58">
        <v>1.79</v>
      </c>
      <c r="F58">
        <v>1.72</v>
      </c>
      <c r="G58">
        <v>1.74</v>
      </c>
      <c r="H58">
        <v>1.89</v>
      </c>
      <c r="I58">
        <v>1.93</v>
      </c>
      <c r="J58">
        <v>1.77</v>
      </c>
      <c r="K58">
        <v>1.89</v>
      </c>
      <c r="L58">
        <v>2.2200000000000002</v>
      </c>
      <c r="M58">
        <v>1.0900000000000001</v>
      </c>
      <c r="N58">
        <v>50.1</v>
      </c>
    </row>
    <row r="59" spans="1:14" x14ac:dyDescent="0.3">
      <c r="A59">
        <v>980</v>
      </c>
      <c r="B59">
        <v>1.9</v>
      </c>
      <c r="C59">
        <v>0.47</v>
      </c>
      <c r="D59">
        <v>1.69</v>
      </c>
      <c r="E59">
        <v>1.8</v>
      </c>
      <c r="F59">
        <v>1.74</v>
      </c>
      <c r="G59">
        <v>1.76</v>
      </c>
      <c r="H59">
        <v>1.9</v>
      </c>
      <c r="I59">
        <v>1.94</v>
      </c>
      <c r="J59">
        <v>1.79</v>
      </c>
      <c r="K59">
        <v>1.9</v>
      </c>
      <c r="L59">
        <v>2.2400000000000002</v>
      </c>
      <c r="M59">
        <v>1.1000000000000001</v>
      </c>
      <c r="N59">
        <v>50.1</v>
      </c>
    </row>
    <row r="60" spans="1:14" x14ac:dyDescent="0.3">
      <c r="A60">
        <v>1000</v>
      </c>
      <c r="B60">
        <v>1.9</v>
      </c>
      <c r="C60">
        <v>0.48</v>
      </c>
      <c r="D60">
        <v>1.7</v>
      </c>
      <c r="E60">
        <v>1.82</v>
      </c>
      <c r="F60">
        <v>1.74</v>
      </c>
      <c r="G60">
        <v>1.77</v>
      </c>
      <c r="H60">
        <v>1.9</v>
      </c>
      <c r="I60">
        <v>1.95</v>
      </c>
      <c r="J60">
        <v>1.8</v>
      </c>
      <c r="K60">
        <v>1.91</v>
      </c>
      <c r="L60">
        <v>2.25</v>
      </c>
      <c r="M60">
        <v>1.1000000000000001</v>
      </c>
      <c r="N60">
        <v>50.1</v>
      </c>
    </row>
    <row r="61" spans="1:14" x14ac:dyDescent="0.3">
      <c r="A61">
        <v>1050</v>
      </c>
      <c r="B61">
        <v>1.94</v>
      </c>
      <c r="C61">
        <v>0.47</v>
      </c>
      <c r="D61">
        <v>1.72</v>
      </c>
      <c r="E61">
        <v>1.85</v>
      </c>
      <c r="F61">
        <v>1.78</v>
      </c>
      <c r="G61">
        <v>1.8</v>
      </c>
      <c r="H61">
        <v>1.94</v>
      </c>
      <c r="I61">
        <v>1.98</v>
      </c>
      <c r="J61">
        <v>1.83</v>
      </c>
      <c r="K61">
        <v>1.95</v>
      </c>
      <c r="L61">
        <v>2.2799999999999998</v>
      </c>
      <c r="M61">
        <v>1.1100000000000001</v>
      </c>
      <c r="N61">
        <v>50.1</v>
      </c>
    </row>
    <row r="62" spans="1:14" x14ac:dyDescent="0.3">
      <c r="A62">
        <v>1100</v>
      </c>
      <c r="B62">
        <v>1.97</v>
      </c>
      <c r="C62">
        <v>0.48</v>
      </c>
      <c r="D62">
        <v>1.74</v>
      </c>
      <c r="E62">
        <v>1.89</v>
      </c>
      <c r="F62">
        <v>1.81</v>
      </c>
      <c r="G62">
        <v>1.83</v>
      </c>
      <c r="H62">
        <v>1.97</v>
      </c>
      <c r="I62">
        <v>2.02</v>
      </c>
      <c r="J62">
        <v>1.86</v>
      </c>
      <c r="K62">
        <v>1.99</v>
      </c>
      <c r="L62">
        <v>2.3199999999999998</v>
      </c>
      <c r="M62">
        <v>1.1100000000000001</v>
      </c>
      <c r="N62">
        <v>50.1</v>
      </c>
    </row>
    <row r="63" spans="1:14" x14ac:dyDescent="0.3">
      <c r="A63">
        <v>1150</v>
      </c>
      <c r="B63">
        <v>1.99</v>
      </c>
      <c r="C63">
        <v>0.48</v>
      </c>
      <c r="D63">
        <v>1.77</v>
      </c>
      <c r="E63">
        <v>1.93</v>
      </c>
      <c r="F63">
        <v>1.84</v>
      </c>
      <c r="G63">
        <v>1.86</v>
      </c>
      <c r="H63">
        <v>1.99</v>
      </c>
      <c r="I63">
        <v>2.04</v>
      </c>
      <c r="J63">
        <v>1.89</v>
      </c>
      <c r="K63">
        <v>2.02</v>
      </c>
      <c r="L63">
        <v>2.35</v>
      </c>
      <c r="M63">
        <v>1.1100000000000001</v>
      </c>
      <c r="N63">
        <v>50.1</v>
      </c>
    </row>
    <row r="64" spans="1:14" x14ac:dyDescent="0.3">
      <c r="A64">
        <v>1200</v>
      </c>
      <c r="B64">
        <v>2.0299999999999998</v>
      </c>
      <c r="C64">
        <v>0.49</v>
      </c>
      <c r="D64">
        <v>1.79</v>
      </c>
      <c r="E64">
        <v>1.96</v>
      </c>
      <c r="F64">
        <v>1.87</v>
      </c>
      <c r="G64">
        <v>1.89</v>
      </c>
      <c r="H64">
        <v>2.0299999999999998</v>
      </c>
      <c r="I64">
        <v>2.0699999999999998</v>
      </c>
      <c r="J64">
        <v>1.92</v>
      </c>
      <c r="K64">
        <v>2.06</v>
      </c>
      <c r="L64">
        <v>2.39</v>
      </c>
      <c r="M64">
        <v>1.1100000000000001</v>
      </c>
      <c r="N64">
        <v>50.1</v>
      </c>
    </row>
    <row r="65" spans="1:14" x14ac:dyDescent="0.3">
      <c r="A65">
        <v>1250</v>
      </c>
      <c r="B65">
        <v>2.0499999999999998</v>
      </c>
      <c r="C65">
        <v>0.48</v>
      </c>
      <c r="D65">
        <v>1.81</v>
      </c>
      <c r="E65">
        <v>1.99</v>
      </c>
      <c r="F65">
        <v>1.9</v>
      </c>
      <c r="G65">
        <v>1.92</v>
      </c>
      <c r="H65">
        <v>2.0499999999999998</v>
      </c>
      <c r="I65">
        <v>2.09</v>
      </c>
      <c r="J65">
        <v>1.93</v>
      </c>
      <c r="K65">
        <v>2.09</v>
      </c>
      <c r="L65">
        <v>2.41</v>
      </c>
      <c r="M65">
        <v>1.1200000000000001</v>
      </c>
      <c r="N65">
        <v>50.1</v>
      </c>
    </row>
    <row r="66" spans="1:14" x14ac:dyDescent="0.3">
      <c r="A66">
        <v>1300</v>
      </c>
      <c r="B66">
        <v>2.08</v>
      </c>
      <c r="C66">
        <v>0.49</v>
      </c>
      <c r="D66">
        <v>1.84</v>
      </c>
      <c r="E66">
        <v>2.02</v>
      </c>
      <c r="F66">
        <v>1.93</v>
      </c>
      <c r="G66">
        <v>1.95</v>
      </c>
      <c r="H66">
        <v>2.08</v>
      </c>
      <c r="I66">
        <v>2.12</v>
      </c>
      <c r="J66">
        <v>1.96</v>
      </c>
      <c r="K66">
        <v>2.12</v>
      </c>
      <c r="L66">
        <v>2.44</v>
      </c>
      <c r="M66">
        <v>1.1200000000000001</v>
      </c>
      <c r="N66">
        <v>50.1</v>
      </c>
    </row>
    <row r="67" spans="1:14" x14ac:dyDescent="0.3">
      <c r="A67">
        <v>1350</v>
      </c>
      <c r="B67">
        <v>2.11</v>
      </c>
      <c r="C67">
        <v>0.49</v>
      </c>
      <c r="D67">
        <v>1.86</v>
      </c>
      <c r="E67">
        <v>2.06</v>
      </c>
      <c r="F67">
        <v>1.97</v>
      </c>
      <c r="G67">
        <v>1.97</v>
      </c>
      <c r="H67">
        <v>2.11</v>
      </c>
      <c r="I67">
        <v>2.14</v>
      </c>
      <c r="J67">
        <v>1.98</v>
      </c>
      <c r="K67">
        <v>2.15</v>
      </c>
      <c r="L67">
        <v>2.4700000000000002</v>
      </c>
      <c r="M67">
        <v>1.1200000000000001</v>
      </c>
      <c r="N67">
        <v>50</v>
      </c>
    </row>
    <row r="68" spans="1:14" x14ac:dyDescent="0.3">
      <c r="A68">
        <v>1400</v>
      </c>
      <c r="B68">
        <v>2.13</v>
      </c>
      <c r="C68">
        <v>0.49</v>
      </c>
      <c r="D68">
        <v>1.88</v>
      </c>
      <c r="E68">
        <v>2.0699999999999998</v>
      </c>
      <c r="F68">
        <v>1.99</v>
      </c>
      <c r="G68">
        <v>2</v>
      </c>
      <c r="H68">
        <v>2.13</v>
      </c>
      <c r="I68">
        <v>2.17</v>
      </c>
      <c r="J68">
        <v>2</v>
      </c>
      <c r="K68">
        <v>2.16</v>
      </c>
      <c r="L68">
        <v>2.5</v>
      </c>
      <c r="M68">
        <v>1.1200000000000001</v>
      </c>
      <c r="N68">
        <v>50</v>
      </c>
    </row>
    <row r="69" spans="1:14" x14ac:dyDescent="0.3">
      <c r="A69">
        <v>1450</v>
      </c>
      <c r="B69">
        <v>2.15</v>
      </c>
      <c r="C69">
        <v>0.5</v>
      </c>
      <c r="D69">
        <v>1.89</v>
      </c>
      <c r="E69">
        <v>2.1</v>
      </c>
      <c r="F69">
        <v>2.02</v>
      </c>
      <c r="G69">
        <v>2.0299999999999998</v>
      </c>
      <c r="H69">
        <v>2.15</v>
      </c>
      <c r="I69">
        <v>2.19</v>
      </c>
      <c r="J69">
        <v>2.02</v>
      </c>
      <c r="K69">
        <v>2.21</v>
      </c>
      <c r="L69">
        <v>2.5299999999999998</v>
      </c>
      <c r="M69">
        <v>1.1200000000000001</v>
      </c>
      <c r="N69">
        <v>50</v>
      </c>
    </row>
    <row r="70" spans="1:14" x14ac:dyDescent="0.3">
      <c r="A70">
        <v>1500</v>
      </c>
      <c r="B70">
        <v>2.1800000000000002</v>
      </c>
      <c r="C70">
        <v>0.49</v>
      </c>
      <c r="D70">
        <v>1.9</v>
      </c>
      <c r="E70">
        <v>2.12</v>
      </c>
      <c r="F70">
        <v>2.04</v>
      </c>
      <c r="G70">
        <v>2.06</v>
      </c>
      <c r="H70">
        <v>2.1800000000000002</v>
      </c>
      <c r="I70">
        <v>2.21</v>
      </c>
      <c r="J70">
        <v>2.0499999999999998</v>
      </c>
      <c r="K70">
        <v>2.23</v>
      </c>
      <c r="L70">
        <v>2.54</v>
      </c>
      <c r="M70">
        <v>1.1200000000000001</v>
      </c>
      <c r="N70">
        <v>50</v>
      </c>
    </row>
    <row r="71" spans="1:14" x14ac:dyDescent="0.3">
      <c r="A71">
        <v>1550</v>
      </c>
      <c r="B71">
        <v>2.19</v>
      </c>
      <c r="C71">
        <v>0.5</v>
      </c>
      <c r="D71">
        <v>1.91</v>
      </c>
      <c r="E71">
        <v>2.15</v>
      </c>
      <c r="F71">
        <v>2.0699999999999998</v>
      </c>
      <c r="G71">
        <v>2.08</v>
      </c>
      <c r="H71">
        <v>2.19</v>
      </c>
      <c r="I71">
        <v>2.23</v>
      </c>
      <c r="J71">
        <v>2.06</v>
      </c>
      <c r="K71">
        <v>2.23</v>
      </c>
      <c r="L71">
        <v>2.56</v>
      </c>
      <c r="M71">
        <v>1.1200000000000001</v>
      </c>
      <c r="N71">
        <v>50</v>
      </c>
    </row>
    <row r="72" spans="1:14" x14ac:dyDescent="0.3">
      <c r="A72">
        <v>1600</v>
      </c>
      <c r="B72">
        <v>2.2200000000000002</v>
      </c>
      <c r="C72">
        <v>0.5</v>
      </c>
      <c r="D72">
        <v>1.93</v>
      </c>
      <c r="E72">
        <v>2.1800000000000002</v>
      </c>
      <c r="F72">
        <v>2.09</v>
      </c>
      <c r="G72">
        <v>2.1</v>
      </c>
      <c r="H72">
        <v>2.2200000000000002</v>
      </c>
      <c r="I72">
        <v>2.25</v>
      </c>
      <c r="J72">
        <v>2.08</v>
      </c>
      <c r="K72">
        <v>2.29</v>
      </c>
      <c r="L72">
        <v>2.59</v>
      </c>
      <c r="M72">
        <v>1.1200000000000001</v>
      </c>
      <c r="N72">
        <v>50</v>
      </c>
    </row>
    <row r="73" spans="1:14" x14ac:dyDescent="0.3">
      <c r="A73">
        <v>1650</v>
      </c>
      <c r="B73">
        <v>2.2400000000000002</v>
      </c>
      <c r="C73">
        <v>0.5</v>
      </c>
      <c r="D73">
        <v>1.93</v>
      </c>
      <c r="E73">
        <v>2.2000000000000002</v>
      </c>
      <c r="F73">
        <v>2.12</v>
      </c>
      <c r="G73">
        <v>2.12</v>
      </c>
      <c r="H73">
        <v>2.2400000000000002</v>
      </c>
      <c r="I73">
        <v>2.27</v>
      </c>
      <c r="J73">
        <v>2.09</v>
      </c>
      <c r="K73">
        <v>2.29</v>
      </c>
      <c r="L73">
        <v>2.61</v>
      </c>
      <c r="M73">
        <v>1.1200000000000001</v>
      </c>
      <c r="N73">
        <v>49.9</v>
      </c>
    </row>
    <row r="74" spans="1:14" x14ac:dyDescent="0.3">
      <c r="A74">
        <v>1700</v>
      </c>
      <c r="B74">
        <v>2.2599999999999998</v>
      </c>
      <c r="C74">
        <v>0.5</v>
      </c>
      <c r="D74">
        <v>1.95</v>
      </c>
      <c r="E74">
        <v>2.2200000000000002</v>
      </c>
      <c r="F74">
        <v>2.14</v>
      </c>
      <c r="G74">
        <v>2.14</v>
      </c>
      <c r="H74">
        <v>2.2599999999999998</v>
      </c>
      <c r="I74">
        <v>2.29</v>
      </c>
      <c r="J74">
        <v>2.11</v>
      </c>
      <c r="K74">
        <v>2.31</v>
      </c>
      <c r="L74">
        <v>2.64</v>
      </c>
      <c r="M74">
        <v>1.1100000000000001</v>
      </c>
      <c r="N74">
        <v>49.9</v>
      </c>
    </row>
    <row r="75" spans="1:14" x14ac:dyDescent="0.3">
      <c r="A75">
        <v>1750</v>
      </c>
      <c r="B75">
        <v>2.2799999999999998</v>
      </c>
      <c r="C75">
        <v>0.5</v>
      </c>
      <c r="D75">
        <v>1.97</v>
      </c>
      <c r="E75">
        <v>2.25</v>
      </c>
      <c r="F75">
        <v>2.17</v>
      </c>
      <c r="G75">
        <v>2.16</v>
      </c>
      <c r="H75">
        <v>2.2799999999999998</v>
      </c>
      <c r="I75">
        <v>2.31</v>
      </c>
      <c r="J75">
        <v>2.13</v>
      </c>
      <c r="K75">
        <v>2.35</v>
      </c>
      <c r="L75">
        <v>2.66</v>
      </c>
      <c r="M75">
        <v>1.1100000000000001</v>
      </c>
      <c r="N75">
        <v>49.9</v>
      </c>
    </row>
    <row r="76" spans="1:14" x14ac:dyDescent="0.3">
      <c r="A76">
        <v>1800</v>
      </c>
      <c r="B76">
        <v>2.31</v>
      </c>
      <c r="C76">
        <v>0.51</v>
      </c>
      <c r="D76">
        <v>1.98</v>
      </c>
      <c r="E76">
        <v>2.27</v>
      </c>
      <c r="F76">
        <v>2.19</v>
      </c>
      <c r="G76">
        <v>2.1800000000000002</v>
      </c>
      <c r="H76">
        <v>2.31</v>
      </c>
      <c r="I76">
        <v>2.33</v>
      </c>
      <c r="J76">
        <v>2.14</v>
      </c>
      <c r="K76">
        <v>2.37</v>
      </c>
      <c r="L76">
        <v>2.68</v>
      </c>
      <c r="M76">
        <v>1.1100000000000001</v>
      </c>
      <c r="N76">
        <v>49.9</v>
      </c>
    </row>
    <row r="77" spans="1:14" x14ac:dyDescent="0.3">
      <c r="A77">
        <v>1850</v>
      </c>
      <c r="B77">
        <v>2.31</v>
      </c>
      <c r="C77">
        <v>0.51</v>
      </c>
      <c r="D77">
        <v>2</v>
      </c>
      <c r="E77">
        <v>2.29</v>
      </c>
      <c r="F77">
        <v>2.2200000000000002</v>
      </c>
      <c r="G77">
        <v>2.21</v>
      </c>
      <c r="H77">
        <v>2.31</v>
      </c>
      <c r="I77">
        <v>2.34</v>
      </c>
      <c r="J77">
        <v>2.16</v>
      </c>
      <c r="K77">
        <v>2.39</v>
      </c>
      <c r="L77">
        <v>2.7</v>
      </c>
      <c r="M77">
        <v>1.1100000000000001</v>
      </c>
      <c r="N77">
        <v>49.9</v>
      </c>
    </row>
    <row r="78" spans="1:14" x14ac:dyDescent="0.3">
      <c r="A78">
        <v>1900</v>
      </c>
      <c r="B78">
        <v>2.33</v>
      </c>
      <c r="C78">
        <v>0.51</v>
      </c>
      <c r="D78">
        <v>2.02</v>
      </c>
      <c r="E78">
        <v>2.31</v>
      </c>
      <c r="F78">
        <v>2.2400000000000002</v>
      </c>
      <c r="G78">
        <v>2.23</v>
      </c>
      <c r="H78">
        <v>2.33</v>
      </c>
      <c r="I78">
        <v>2.35</v>
      </c>
      <c r="J78">
        <v>2.1800000000000002</v>
      </c>
      <c r="K78">
        <v>2.4</v>
      </c>
      <c r="L78">
        <v>2.72</v>
      </c>
      <c r="M78">
        <v>1.1100000000000001</v>
      </c>
      <c r="N78">
        <v>49.9</v>
      </c>
    </row>
    <row r="79" spans="1:14" x14ac:dyDescent="0.3">
      <c r="A79">
        <v>1950</v>
      </c>
      <c r="B79">
        <v>2.35</v>
      </c>
      <c r="C79">
        <v>0.51</v>
      </c>
      <c r="D79">
        <v>2.0299999999999998</v>
      </c>
      <c r="E79">
        <v>2.34</v>
      </c>
      <c r="F79">
        <v>2.27</v>
      </c>
      <c r="G79">
        <v>2.25</v>
      </c>
      <c r="H79">
        <v>2.35</v>
      </c>
      <c r="I79">
        <v>2.37</v>
      </c>
      <c r="J79">
        <v>2.19</v>
      </c>
      <c r="K79">
        <v>2.4300000000000002</v>
      </c>
      <c r="L79">
        <v>2.75</v>
      </c>
      <c r="M79">
        <v>1.1000000000000001</v>
      </c>
      <c r="N79">
        <v>50</v>
      </c>
    </row>
    <row r="80" spans="1:14" x14ac:dyDescent="0.3">
      <c r="A80">
        <v>2000</v>
      </c>
      <c r="B80">
        <v>2.37</v>
      </c>
      <c r="C80">
        <v>0.51</v>
      </c>
      <c r="D80">
        <v>2.04</v>
      </c>
      <c r="E80">
        <v>2.36</v>
      </c>
      <c r="F80">
        <v>2.29</v>
      </c>
      <c r="G80">
        <v>2.2599999999999998</v>
      </c>
      <c r="H80">
        <v>2.37</v>
      </c>
      <c r="I80">
        <v>2.39</v>
      </c>
      <c r="J80">
        <v>2.2000000000000002</v>
      </c>
      <c r="K80">
        <v>2.4500000000000002</v>
      </c>
      <c r="L80">
        <v>2.77</v>
      </c>
      <c r="M80">
        <v>1.1100000000000001</v>
      </c>
      <c r="N80">
        <v>50</v>
      </c>
    </row>
    <row r="81" spans="1:14" x14ac:dyDescent="0.3">
      <c r="A81">
        <v>2050</v>
      </c>
      <c r="B81">
        <v>2.39</v>
      </c>
      <c r="C81">
        <v>0.52</v>
      </c>
      <c r="D81">
        <v>2.0499999999999998</v>
      </c>
      <c r="E81">
        <v>2.37</v>
      </c>
      <c r="F81">
        <v>2.31</v>
      </c>
      <c r="G81">
        <v>2.29</v>
      </c>
      <c r="H81">
        <v>2.39</v>
      </c>
      <c r="I81">
        <v>2.4</v>
      </c>
      <c r="J81">
        <v>2.2200000000000002</v>
      </c>
      <c r="K81">
        <v>2.4700000000000002</v>
      </c>
      <c r="L81">
        <v>2.78</v>
      </c>
      <c r="M81">
        <v>1.1100000000000001</v>
      </c>
      <c r="N81">
        <v>50</v>
      </c>
    </row>
    <row r="82" spans="1:14" x14ac:dyDescent="0.3">
      <c r="A82">
        <v>2100</v>
      </c>
      <c r="B82">
        <v>2.4</v>
      </c>
      <c r="C82">
        <v>0.5</v>
      </c>
      <c r="D82">
        <v>2.08</v>
      </c>
      <c r="E82">
        <v>2.38</v>
      </c>
      <c r="F82">
        <v>2.33</v>
      </c>
      <c r="G82">
        <v>2.29</v>
      </c>
      <c r="H82">
        <v>2.4</v>
      </c>
      <c r="I82">
        <v>2.42</v>
      </c>
      <c r="J82">
        <v>2.2400000000000002</v>
      </c>
      <c r="K82">
        <v>2.5099999999999998</v>
      </c>
      <c r="L82">
        <v>2.8</v>
      </c>
      <c r="M82">
        <v>1.1100000000000001</v>
      </c>
      <c r="N82">
        <v>50</v>
      </c>
    </row>
    <row r="83" spans="1:14" x14ac:dyDescent="0.3">
      <c r="A83">
        <v>2150</v>
      </c>
      <c r="B83">
        <v>2.42</v>
      </c>
      <c r="C83">
        <v>0.51</v>
      </c>
      <c r="D83">
        <v>2.09</v>
      </c>
      <c r="E83">
        <v>2.42</v>
      </c>
      <c r="F83">
        <v>2.36</v>
      </c>
      <c r="G83">
        <v>2.3199999999999998</v>
      </c>
      <c r="H83">
        <v>2.42</v>
      </c>
      <c r="I83">
        <v>2.44</v>
      </c>
      <c r="J83">
        <v>2.25</v>
      </c>
      <c r="K83">
        <v>2.52</v>
      </c>
      <c r="L83">
        <v>2.82</v>
      </c>
      <c r="M83">
        <v>1.1100000000000001</v>
      </c>
      <c r="N83">
        <v>50</v>
      </c>
    </row>
    <row r="84" spans="1:14" x14ac:dyDescent="0.3">
      <c r="A84">
        <v>2200</v>
      </c>
      <c r="B84">
        <v>2.4300000000000002</v>
      </c>
      <c r="C84">
        <v>0.51</v>
      </c>
      <c r="D84">
        <v>2.09</v>
      </c>
      <c r="E84">
        <v>2.4300000000000002</v>
      </c>
      <c r="F84">
        <v>2.38</v>
      </c>
      <c r="G84">
        <v>2.34</v>
      </c>
      <c r="H84">
        <v>2.4300000000000002</v>
      </c>
      <c r="I84">
        <v>2.4500000000000002</v>
      </c>
      <c r="J84">
        <v>2.2799999999999998</v>
      </c>
      <c r="K84">
        <v>2.52</v>
      </c>
      <c r="L84">
        <v>2.83</v>
      </c>
      <c r="M84">
        <v>1.1100000000000001</v>
      </c>
      <c r="N84">
        <v>50</v>
      </c>
    </row>
    <row r="85" spans="1:14" x14ac:dyDescent="0.3">
      <c r="A85">
        <v>2250</v>
      </c>
      <c r="B85">
        <v>2.4500000000000002</v>
      </c>
      <c r="C85">
        <v>0.5</v>
      </c>
      <c r="D85">
        <v>2.1</v>
      </c>
      <c r="E85">
        <v>2.4500000000000002</v>
      </c>
      <c r="F85">
        <v>2.41</v>
      </c>
      <c r="G85">
        <v>2.36</v>
      </c>
      <c r="H85">
        <v>2.4500000000000002</v>
      </c>
      <c r="I85">
        <v>2.4700000000000002</v>
      </c>
      <c r="J85">
        <v>2.2799999999999998</v>
      </c>
      <c r="K85">
        <v>2.5499999999999998</v>
      </c>
      <c r="L85">
        <v>2.85</v>
      </c>
      <c r="M85">
        <v>1.1100000000000001</v>
      </c>
      <c r="N85">
        <v>50</v>
      </c>
    </row>
    <row r="86" spans="1:14" x14ac:dyDescent="0.3">
      <c r="A86">
        <v>2300</v>
      </c>
      <c r="B86">
        <v>2.4700000000000002</v>
      </c>
      <c r="C86">
        <v>0.51</v>
      </c>
      <c r="D86">
        <v>2.11</v>
      </c>
      <c r="E86">
        <v>2.48</v>
      </c>
      <c r="F86">
        <v>2.4300000000000002</v>
      </c>
      <c r="G86">
        <v>2.37</v>
      </c>
      <c r="H86">
        <v>2.4700000000000002</v>
      </c>
      <c r="I86">
        <v>2.4900000000000002</v>
      </c>
      <c r="J86">
        <v>2.29</v>
      </c>
      <c r="K86">
        <v>2.57</v>
      </c>
      <c r="L86">
        <v>2.87</v>
      </c>
      <c r="M86">
        <v>1.1000000000000001</v>
      </c>
      <c r="N86">
        <v>50</v>
      </c>
    </row>
    <row r="87" spans="1:14" x14ac:dyDescent="0.3">
      <c r="A87">
        <v>2350</v>
      </c>
      <c r="B87">
        <v>2.48</v>
      </c>
      <c r="C87">
        <v>0.51</v>
      </c>
      <c r="D87">
        <v>2.13</v>
      </c>
      <c r="E87">
        <v>2.4900000000000002</v>
      </c>
      <c r="F87">
        <v>2.4500000000000002</v>
      </c>
      <c r="G87">
        <v>2.39</v>
      </c>
      <c r="H87">
        <v>2.48</v>
      </c>
      <c r="I87">
        <v>2.5</v>
      </c>
      <c r="J87">
        <v>2.2999999999999998</v>
      </c>
      <c r="K87">
        <v>2.58</v>
      </c>
      <c r="L87">
        <v>2.89</v>
      </c>
      <c r="M87">
        <v>1.1299999999999999</v>
      </c>
      <c r="N87">
        <v>50</v>
      </c>
    </row>
    <row r="88" spans="1:14" x14ac:dyDescent="0.3">
      <c r="A88">
        <v>2400</v>
      </c>
      <c r="B88">
        <v>2.4900000000000002</v>
      </c>
      <c r="C88">
        <v>0.52</v>
      </c>
      <c r="D88">
        <v>2.14</v>
      </c>
      <c r="E88">
        <v>2.5099999999999998</v>
      </c>
      <c r="F88">
        <v>2.4700000000000002</v>
      </c>
      <c r="G88">
        <v>2.41</v>
      </c>
      <c r="H88">
        <v>2.4900000000000002</v>
      </c>
      <c r="I88">
        <v>2.5099999999999998</v>
      </c>
      <c r="J88">
        <v>2.3199999999999998</v>
      </c>
      <c r="K88">
        <v>2.62</v>
      </c>
      <c r="L88">
        <v>2.91</v>
      </c>
      <c r="M88">
        <v>1.1000000000000001</v>
      </c>
      <c r="N88">
        <v>50</v>
      </c>
    </row>
    <row r="89" spans="1:14" x14ac:dyDescent="0.3">
      <c r="A89">
        <v>2450</v>
      </c>
      <c r="B89">
        <v>2.5099999999999998</v>
      </c>
      <c r="C89">
        <v>0.53</v>
      </c>
      <c r="D89">
        <v>2.14</v>
      </c>
      <c r="E89">
        <v>2.54</v>
      </c>
      <c r="F89">
        <v>2.5</v>
      </c>
      <c r="G89">
        <v>2.4300000000000002</v>
      </c>
      <c r="H89">
        <v>2.5099999999999998</v>
      </c>
      <c r="I89">
        <v>2.5299999999999998</v>
      </c>
      <c r="J89">
        <v>2.33</v>
      </c>
      <c r="K89">
        <v>2.62</v>
      </c>
      <c r="L89">
        <v>2.92</v>
      </c>
      <c r="M89">
        <v>1.1000000000000001</v>
      </c>
      <c r="N89">
        <v>50</v>
      </c>
    </row>
    <row r="90" spans="1:14" x14ac:dyDescent="0.3">
      <c r="A90">
        <v>2500</v>
      </c>
      <c r="B90">
        <v>2.5299999999999998</v>
      </c>
      <c r="C90">
        <v>0.51</v>
      </c>
      <c r="D90">
        <v>2.16</v>
      </c>
      <c r="E90">
        <v>2.5499999999999998</v>
      </c>
      <c r="F90">
        <v>2.52</v>
      </c>
      <c r="G90">
        <v>2.46</v>
      </c>
      <c r="H90">
        <v>2.5299999999999998</v>
      </c>
      <c r="I90">
        <v>2.54</v>
      </c>
      <c r="J90">
        <v>2.35</v>
      </c>
      <c r="K90">
        <v>2.65</v>
      </c>
      <c r="L90">
        <v>2.94</v>
      </c>
      <c r="M90">
        <v>1.1100000000000001</v>
      </c>
      <c r="N90">
        <v>50</v>
      </c>
    </row>
    <row r="91" spans="1:14" x14ac:dyDescent="0.3">
      <c r="A91">
        <v>2550</v>
      </c>
      <c r="B91">
        <v>2.54</v>
      </c>
      <c r="C91">
        <v>0.52</v>
      </c>
      <c r="D91">
        <v>2.16</v>
      </c>
      <c r="E91">
        <v>2.57</v>
      </c>
      <c r="F91">
        <v>2.5499999999999998</v>
      </c>
      <c r="G91">
        <v>2.4700000000000002</v>
      </c>
      <c r="H91">
        <v>2.54</v>
      </c>
      <c r="I91">
        <v>2.5499999999999998</v>
      </c>
      <c r="J91">
        <v>2.36</v>
      </c>
      <c r="K91">
        <v>2.66</v>
      </c>
      <c r="L91">
        <v>2.96</v>
      </c>
      <c r="M91">
        <v>1.1200000000000001</v>
      </c>
      <c r="N91">
        <v>50</v>
      </c>
    </row>
    <row r="92" spans="1:14" x14ac:dyDescent="0.3">
      <c r="A92">
        <v>2600</v>
      </c>
      <c r="B92">
        <v>2.5499999999999998</v>
      </c>
      <c r="C92">
        <v>0.52</v>
      </c>
      <c r="D92">
        <v>2.19</v>
      </c>
      <c r="E92">
        <v>2.59</v>
      </c>
      <c r="F92">
        <v>2.56</v>
      </c>
      <c r="G92">
        <v>2.5</v>
      </c>
      <c r="H92">
        <v>2.5499999999999998</v>
      </c>
      <c r="I92">
        <v>2.56</v>
      </c>
      <c r="J92">
        <v>2.38</v>
      </c>
      <c r="K92">
        <v>2.68</v>
      </c>
      <c r="L92">
        <v>2.97</v>
      </c>
      <c r="M92">
        <v>1.1299999999999999</v>
      </c>
      <c r="N92">
        <v>50</v>
      </c>
    </row>
    <row r="93" spans="1:14" x14ac:dyDescent="0.3">
      <c r="A93">
        <v>2650</v>
      </c>
      <c r="B93">
        <v>2.58</v>
      </c>
      <c r="C93">
        <v>0.52</v>
      </c>
      <c r="D93">
        <v>2.19</v>
      </c>
      <c r="E93">
        <v>2.61</v>
      </c>
      <c r="F93">
        <v>2.59</v>
      </c>
      <c r="G93">
        <v>2.5099999999999998</v>
      </c>
      <c r="H93">
        <v>2.58</v>
      </c>
      <c r="I93">
        <v>2.58</v>
      </c>
      <c r="J93">
        <v>2.39</v>
      </c>
      <c r="K93">
        <v>2.7</v>
      </c>
      <c r="L93">
        <v>2.99</v>
      </c>
      <c r="M93">
        <v>1.1299999999999999</v>
      </c>
      <c r="N93">
        <v>50</v>
      </c>
    </row>
    <row r="94" spans="1:14" x14ac:dyDescent="0.3">
      <c r="A94">
        <v>2700</v>
      </c>
      <c r="B94">
        <v>2.59</v>
      </c>
      <c r="C94">
        <v>0.52</v>
      </c>
      <c r="D94">
        <v>2.2000000000000002</v>
      </c>
      <c r="E94">
        <v>2.63</v>
      </c>
      <c r="F94">
        <v>2.61</v>
      </c>
      <c r="G94">
        <v>2.54</v>
      </c>
      <c r="H94">
        <v>2.59</v>
      </c>
      <c r="I94">
        <v>2.59</v>
      </c>
      <c r="J94">
        <v>2.4</v>
      </c>
      <c r="K94">
        <v>2.72</v>
      </c>
      <c r="L94">
        <v>3</v>
      </c>
      <c r="M94">
        <v>1.1299999999999999</v>
      </c>
      <c r="N94">
        <v>50</v>
      </c>
    </row>
    <row r="95" spans="1:14" x14ac:dyDescent="0.3">
      <c r="A95">
        <v>2750</v>
      </c>
      <c r="B95">
        <v>2.6</v>
      </c>
      <c r="C95">
        <v>0.51</v>
      </c>
      <c r="D95">
        <v>2.21</v>
      </c>
      <c r="E95">
        <v>2.65</v>
      </c>
      <c r="F95">
        <v>2.63</v>
      </c>
      <c r="G95">
        <v>2.56</v>
      </c>
      <c r="H95">
        <v>2.6</v>
      </c>
      <c r="I95">
        <v>2.61</v>
      </c>
      <c r="J95">
        <v>2.41</v>
      </c>
      <c r="K95">
        <v>2.74</v>
      </c>
      <c r="L95">
        <v>3.02</v>
      </c>
      <c r="M95">
        <v>1.1299999999999999</v>
      </c>
      <c r="N95">
        <v>50</v>
      </c>
    </row>
    <row r="96" spans="1:14" x14ac:dyDescent="0.3">
      <c r="A96">
        <v>2800</v>
      </c>
      <c r="B96">
        <v>2.61</v>
      </c>
      <c r="C96">
        <v>0.52</v>
      </c>
      <c r="D96">
        <v>2.2400000000000002</v>
      </c>
      <c r="E96">
        <v>2.67</v>
      </c>
      <c r="F96">
        <v>2.66</v>
      </c>
      <c r="G96">
        <v>2.57</v>
      </c>
      <c r="H96">
        <v>2.61</v>
      </c>
      <c r="I96">
        <v>2.61</v>
      </c>
      <c r="J96">
        <v>2.4300000000000002</v>
      </c>
      <c r="K96">
        <v>2.76</v>
      </c>
      <c r="L96">
        <v>3.03</v>
      </c>
      <c r="M96">
        <v>1.1299999999999999</v>
      </c>
      <c r="N96">
        <v>50</v>
      </c>
    </row>
    <row r="97" spans="1:14" x14ac:dyDescent="0.3">
      <c r="A97">
        <v>2850</v>
      </c>
      <c r="B97">
        <v>2.63</v>
      </c>
      <c r="C97">
        <v>0.52</v>
      </c>
      <c r="D97">
        <v>2.25</v>
      </c>
      <c r="E97">
        <v>2.68</v>
      </c>
      <c r="F97">
        <v>2.67</v>
      </c>
      <c r="G97">
        <v>2.59</v>
      </c>
      <c r="H97">
        <v>2.63</v>
      </c>
      <c r="I97">
        <v>2.63</v>
      </c>
      <c r="J97">
        <v>2.4300000000000002</v>
      </c>
      <c r="K97">
        <v>2.79</v>
      </c>
      <c r="L97">
        <v>3.05</v>
      </c>
      <c r="M97">
        <v>1.1299999999999999</v>
      </c>
      <c r="N97">
        <v>50</v>
      </c>
    </row>
    <row r="98" spans="1:14" x14ac:dyDescent="0.3">
      <c r="A98">
        <v>2900</v>
      </c>
      <c r="B98">
        <v>2.64</v>
      </c>
      <c r="C98">
        <v>0.49</v>
      </c>
      <c r="D98">
        <v>2.25</v>
      </c>
      <c r="E98">
        <v>2.71</v>
      </c>
      <c r="F98">
        <v>2.7</v>
      </c>
      <c r="G98">
        <v>2.61</v>
      </c>
      <c r="H98">
        <v>2.64</v>
      </c>
      <c r="I98">
        <v>2.63</v>
      </c>
      <c r="J98">
        <v>2.4500000000000002</v>
      </c>
      <c r="K98">
        <v>2.8</v>
      </c>
      <c r="L98">
        <v>3.06</v>
      </c>
      <c r="M98">
        <v>1.1299999999999999</v>
      </c>
      <c r="N98">
        <v>50</v>
      </c>
    </row>
    <row r="99" spans="1:14" x14ac:dyDescent="0.3">
      <c r="A99">
        <v>2950</v>
      </c>
      <c r="B99">
        <v>2.65</v>
      </c>
      <c r="C99">
        <v>0.53</v>
      </c>
      <c r="D99">
        <v>2.27</v>
      </c>
      <c r="E99">
        <v>2.72</v>
      </c>
      <c r="F99">
        <v>2.72</v>
      </c>
      <c r="G99">
        <v>2.63</v>
      </c>
      <c r="H99">
        <v>2.65</v>
      </c>
      <c r="I99">
        <v>2.65</v>
      </c>
      <c r="J99">
        <v>2.46</v>
      </c>
      <c r="K99">
        <v>2.83</v>
      </c>
      <c r="L99">
        <v>3.07</v>
      </c>
      <c r="M99">
        <v>1.1299999999999999</v>
      </c>
      <c r="N99">
        <v>50</v>
      </c>
    </row>
    <row r="100" spans="1:14" x14ac:dyDescent="0.3">
      <c r="A100">
        <v>3000</v>
      </c>
      <c r="B100">
        <v>2.66</v>
      </c>
      <c r="C100">
        <v>0.53</v>
      </c>
      <c r="D100">
        <v>2.27</v>
      </c>
      <c r="E100">
        <v>2.73</v>
      </c>
      <c r="F100">
        <v>2.74</v>
      </c>
      <c r="G100">
        <v>2.65</v>
      </c>
      <c r="H100">
        <v>2.66</v>
      </c>
      <c r="I100">
        <v>2.66</v>
      </c>
      <c r="J100">
        <v>2.46</v>
      </c>
      <c r="K100">
        <v>2.84</v>
      </c>
      <c r="L100">
        <v>3.08</v>
      </c>
      <c r="M100">
        <v>1.1299999999999999</v>
      </c>
      <c r="N100">
        <v>49.9</v>
      </c>
    </row>
    <row r="101" spans="1:14" x14ac:dyDescent="0.3">
      <c r="A101">
        <v>3050</v>
      </c>
      <c r="B101">
        <v>2.68</v>
      </c>
      <c r="C101">
        <v>0.53</v>
      </c>
      <c r="D101">
        <v>2.27</v>
      </c>
      <c r="E101">
        <v>2.76</v>
      </c>
      <c r="F101">
        <v>2.76</v>
      </c>
      <c r="G101">
        <v>2.67</v>
      </c>
      <c r="H101">
        <v>2.68</v>
      </c>
      <c r="I101">
        <v>2.68</v>
      </c>
      <c r="J101">
        <v>2.48</v>
      </c>
      <c r="K101">
        <v>2.84</v>
      </c>
      <c r="L101">
        <v>3.1</v>
      </c>
      <c r="M101">
        <v>1.1299999999999999</v>
      </c>
      <c r="N101">
        <v>49.9</v>
      </c>
    </row>
    <row r="102" spans="1:14" x14ac:dyDescent="0.3">
      <c r="A102">
        <v>3100</v>
      </c>
      <c r="B102">
        <v>2.69</v>
      </c>
      <c r="C102">
        <v>0.53</v>
      </c>
      <c r="D102">
        <v>2.2999999999999998</v>
      </c>
      <c r="E102">
        <v>2.77</v>
      </c>
      <c r="F102">
        <v>2.78</v>
      </c>
      <c r="G102">
        <v>2.68</v>
      </c>
      <c r="H102">
        <v>2.69</v>
      </c>
      <c r="I102">
        <v>2.69</v>
      </c>
      <c r="J102">
        <v>2.4900000000000002</v>
      </c>
      <c r="K102">
        <v>2.86</v>
      </c>
      <c r="L102">
        <v>3.11</v>
      </c>
      <c r="M102">
        <v>1.1299999999999999</v>
      </c>
      <c r="N102">
        <v>49.9</v>
      </c>
    </row>
    <row r="103" spans="1:14" x14ac:dyDescent="0.3">
      <c r="A103">
        <v>3150</v>
      </c>
      <c r="B103">
        <v>2.7</v>
      </c>
      <c r="C103">
        <v>0.52</v>
      </c>
      <c r="D103">
        <v>2.2999999999999998</v>
      </c>
      <c r="E103">
        <v>2.79</v>
      </c>
      <c r="F103">
        <v>2.8</v>
      </c>
      <c r="G103">
        <v>2.7</v>
      </c>
      <c r="H103">
        <v>2.7</v>
      </c>
      <c r="I103">
        <v>2.7</v>
      </c>
      <c r="J103">
        <v>2.5</v>
      </c>
      <c r="K103">
        <v>2.88</v>
      </c>
      <c r="L103">
        <v>3.11</v>
      </c>
      <c r="M103">
        <v>1.1299999999999999</v>
      </c>
      <c r="N103">
        <v>49.9</v>
      </c>
    </row>
    <row r="104" spans="1:14" x14ac:dyDescent="0.3">
      <c r="A104">
        <v>3200</v>
      </c>
      <c r="B104">
        <v>2.73</v>
      </c>
      <c r="C104">
        <v>0.52</v>
      </c>
      <c r="D104">
        <v>2.2999999999999998</v>
      </c>
      <c r="E104">
        <v>2.8</v>
      </c>
      <c r="F104">
        <v>2.81</v>
      </c>
      <c r="G104">
        <v>2.72</v>
      </c>
      <c r="H104">
        <v>2.73</v>
      </c>
      <c r="I104">
        <v>2.71</v>
      </c>
      <c r="J104">
        <v>2.5099999999999998</v>
      </c>
      <c r="K104">
        <v>2.91</v>
      </c>
      <c r="L104">
        <v>3.13</v>
      </c>
      <c r="M104">
        <v>1.1399999999999999</v>
      </c>
      <c r="N104">
        <v>49.9</v>
      </c>
    </row>
    <row r="105" spans="1:14" x14ac:dyDescent="0.3">
      <c r="A105">
        <v>3250</v>
      </c>
      <c r="B105">
        <v>2.74</v>
      </c>
      <c r="C105">
        <v>0.53</v>
      </c>
      <c r="D105">
        <v>2.31</v>
      </c>
      <c r="E105">
        <v>2.82</v>
      </c>
      <c r="F105">
        <v>2.83</v>
      </c>
      <c r="G105">
        <v>2.74</v>
      </c>
      <c r="H105">
        <v>2.74</v>
      </c>
      <c r="I105">
        <v>2.72</v>
      </c>
      <c r="J105">
        <v>2.52</v>
      </c>
      <c r="K105">
        <v>2.94</v>
      </c>
      <c r="L105">
        <v>3.15</v>
      </c>
      <c r="M105">
        <v>1.1299999999999999</v>
      </c>
      <c r="N105">
        <v>49.9</v>
      </c>
    </row>
    <row r="106" spans="1:14" x14ac:dyDescent="0.3">
      <c r="A106">
        <v>3300</v>
      </c>
      <c r="B106">
        <v>2.74</v>
      </c>
      <c r="C106">
        <v>0.52</v>
      </c>
      <c r="D106">
        <v>2.3199999999999998</v>
      </c>
      <c r="E106">
        <v>2.83</v>
      </c>
      <c r="F106">
        <v>2.85</v>
      </c>
      <c r="G106">
        <v>2.74</v>
      </c>
      <c r="H106">
        <v>2.74</v>
      </c>
      <c r="I106">
        <v>2.73</v>
      </c>
      <c r="J106">
        <v>2.52</v>
      </c>
      <c r="K106">
        <v>2.93</v>
      </c>
      <c r="L106">
        <v>3.16</v>
      </c>
      <c r="M106">
        <v>1.1299999999999999</v>
      </c>
      <c r="N106">
        <v>50</v>
      </c>
    </row>
    <row r="107" spans="1:14" x14ac:dyDescent="0.3">
      <c r="A107">
        <v>3350</v>
      </c>
      <c r="B107">
        <v>2.77</v>
      </c>
      <c r="C107">
        <v>0.52</v>
      </c>
      <c r="D107">
        <v>2.3199999999999998</v>
      </c>
      <c r="E107">
        <v>2.85</v>
      </c>
      <c r="F107">
        <v>2.87</v>
      </c>
      <c r="G107">
        <v>2.77</v>
      </c>
      <c r="H107">
        <v>2.77</v>
      </c>
      <c r="I107">
        <v>2.74</v>
      </c>
      <c r="J107">
        <v>2.5299999999999998</v>
      </c>
      <c r="K107">
        <v>2.97</v>
      </c>
      <c r="L107">
        <v>3.17</v>
      </c>
      <c r="M107">
        <v>1.1299999999999999</v>
      </c>
      <c r="N107">
        <v>50</v>
      </c>
    </row>
    <row r="108" spans="1:14" x14ac:dyDescent="0.3">
      <c r="A108">
        <v>3400</v>
      </c>
      <c r="B108">
        <v>2.77</v>
      </c>
      <c r="C108">
        <v>0.53</v>
      </c>
      <c r="D108">
        <v>2.33</v>
      </c>
      <c r="E108">
        <v>2.86</v>
      </c>
      <c r="F108">
        <v>2.89</v>
      </c>
      <c r="G108">
        <v>2.78</v>
      </c>
      <c r="H108">
        <v>2.77</v>
      </c>
      <c r="I108">
        <v>2.75</v>
      </c>
      <c r="J108">
        <v>2.5499999999999998</v>
      </c>
      <c r="K108">
        <v>2.97</v>
      </c>
      <c r="L108">
        <v>3.18</v>
      </c>
      <c r="M108">
        <v>1.1299999999999999</v>
      </c>
      <c r="N108">
        <v>50</v>
      </c>
    </row>
    <row r="109" spans="1:14" x14ac:dyDescent="0.3">
      <c r="A109">
        <v>3450</v>
      </c>
      <c r="B109">
        <v>2.79</v>
      </c>
      <c r="C109">
        <v>0.52</v>
      </c>
      <c r="D109">
        <v>2.33</v>
      </c>
      <c r="E109">
        <v>2.88</v>
      </c>
      <c r="F109">
        <v>2.91</v>
      </c>
      <c r="G109">
        <v>2.8</v>
      </c>
      <c r="H109">
        <v>2.79</v>
      </c>
      <c r="I109">
        <v>2.77</v>
      </c>
      <c r="J109">
        <v>2.56</v>
      </c>
      <c r="K109">
        <v>2.98</v>
      </c>
      <c r="L109">
        <v>3.18</v>
      </c>
      <c r="M109">
        <v>1.1299999999999999</v>
      </c>
      <c r="N109">
        <v>50</v>
      </c>
    </row>
    <row r="110" spans="1:14" x14ac:dyDescent="0.3">
      <c r="A110">
        <v>3500</v>
      </c>
      <c r="B110">
        <v>2.8</v>
      </c>
      <c r="C110">
        <v>0.52</v>
      </c>
      <c r="D110">
        <v>2.36</v>
      </c>
      <c r="E110">
        <v>2.89</v>
      </c>
      <c r="F110">
        <v>2.92</v>
      </c>
      <c r="G110">
        <v>2.82</v>
      </c>
      <c r="H110">
        <v>2.8</v>
      </c>
      <c r="I110">
        <v>2.77</v>
      </c>
      <c r="J110">
        <v>2.57</v>
      </c>
      <c r="K110">
        <v>2.99</v>
      </c>
      <c r="L110">
        <v>3.19</v>
      </c>
      <c r="M110">
        <v>1.1299999999999999</v>
      </c>
      <c r="N110">
        <v>50</v>
      </c>
    </row>
    <row r="111" spans="1:14" x14ac:dyDescent="0.3">
      <c r="A111">
        <v>3550</v>
      </c>
      <c r="B111">
        <v>2.8</v>
      </c>
      <c r="C111">
        <v>0.5</v>
      </c>
      <c r="D111">
        <v>2.34</v>
      </c>
      <c r="E111">
        <v>2.89</v>
      </c>
      <c r="F111">
        <v>2.94</v>
      </c>
      <c r="G111">
        <v>2.83</v>
      </c>
      <c r="H111">
        <v>2.8</v>
      </c>
      <c r="I111">
        <v>2.78</v>
      </c>
      <c r="J111">
        <v>2.58</v>
      </c>
      <c r="K111">
        <v>3.03</v>
      </c>
      <c r="L111">
        <v>3.2</v>
      </c>
      <c r="M111">
        <v>1.1399999999999999</v>
      </c>
      <c r="N111">
        <v>50</v>
      </c>
    </row>
    <row r="112" spans="1:14" x14ac:dyDescent="0.3">
      <c r="A112">
        <v>3600</v>
      </c>
      <c r="B112">
        <v>2.82</v>
      </c>
      <c r="C112">
        <v>0.5</v>
      </c>
      <c r="D112">
        <v>2.35</v>
      </c>
      <c r="E112">
        <v>2.91</v>
      </c>
      <c r="F112">
        <v>2.96</v>
      </c>
      <c r="G112">
        <v>2.85</v>
      </c>
      <c r="H112">
        <v>2.82</v>
      </c>
      <c r="I112">
        <v>2.79</v>
      </c>
      <c r="J112">
        <v>2.59</v>
      </c>
      <c r="K112">
        <v>3.06</v>
      </c>
      <c r="L112">
        <v>3.22</v>
      </c>
      <c r="M112">
        <v>1.1200000000000001</v>
      </c>
      <c r="N112">
        <v>50</v>
      </c>
    </row>
    <row r="113" spans="1:14" x14ac:dyDescent="0.3">
      <c r="A113">
        <v>3650</v>
      </c>
      <c r="B113">
        <v>2.83</v>
      </c>
      <c r="C113">
        <v>0.5</v>
      </c>
      <c r="D113">
        <v>2.38</v>
      </c>
      <c r="E113">
        <v>2.92</v>
      </c>
      <c r="F113">
        <v>2.98</v>
      </c>
      <c r="G113">
        <v>2.87</v>
      </c>
      <c r="H113">
        <v>2.83</v>
      </c>
      <c r="I113">
        <v>2.81</v>
      </c>
      <c r="J113">
        <v>2.61</v>
      </c>
      <c r="K113">
        <v>3.06</v>
      </c>
      <c r="L113">
        <v>3.22</v>
      </c>
      <c r="M113">
        <v>1.1299999999999999</v>
      </c>
      <c r="N113">
        <v>50</v>
      </c>
    </row>
    <row r="114" spans="1:14" x14ac:dyDescent="0.3">
      <c r="A114">
        <v>3700</v>
      </c>
      <c r="B114">
        <v>2.85</v>
      </c>
      <c r="C114">
        <v>0.5</v>
      </c>
      <c r="D114">
        <v>2.4</v>
      </c>
      <c r="E114">
        <v>2.94</v>
      </c>
      <c r="F114">
        <v>3</v>
      </c>
      <c r="G114">
        <v>2.89</v>
      </c>
      <c r="H114">
        <v>2.85</v>
      </c>
      <c r="I114">
        <v>2.82</v>
      </c>
      <c r="J114">
        <v>2.62</v>
      </c>
      <c r="K114">
        <v>3.09</v>
      </c>
      <c r="L114">
        <v>3.22</v>
      </c>
      <c r="M114">
        <v>1.1200000000000001</v>
      </c>
      <c r="N114">
        <v>50</v>
      </c>
    </row>
    <row r="115" spans="1:14" x14ac:dyDescent="0.3">
      <c r="A115">
        <v>3750</v>
      </c>
      <c r="B115">
        <v>2.86</v>
      </c>
      <c r="C115">
        <v>0.51</v>
      </c>
      <c r="D115">
        <v>2.38</v>
      </c>
      <c r="E115">
        <v>2.96</v>
      </c>
      <c r="F115">
        <v>3.03</v>
      </c>
      <c r="G115">
        <v>2.9</v>
      </c>
      <c r="H115">
        <v>2.86</v>
      </c>
      <c r="I115">
        <v>2.82</v>
      </c>
      <c r="J115">
        <v>2.62</v>
      </c>
      <c r="K115">
        <v>3.1</v>
      </c>
      <c r="L115">
        <v>3.25</v>
      </c>
      <c r="M115">
        <v>1.1200000000000001</v>
      </c>
      <c r="N115">
        <v>50</v>
      </c>
    </row>
    <row r="116" spans="1:14" x14ac:dyDescent="0.3">
      <c r="A116">
        <v>3800</v>
      </c>
      <c r="B116">
        <v>2.88</v>
      </c>
      <c r="C116">
        <v>0.51</v>
      </c>
      <c r="D116">
        <v>2.39</v>
      </c>
      <c r="E116">
        <v>2.97</v>
      </c>
      <c r="F116">
        <v>3.04</v>
      </c>
      <c r="G116">
        <v>2.92</v>
      </c>
      <c r="H116">
        <v>2.88</v>
      </c>
      <c r="I116">
        <v>2.84</v>
      </c>
      <c r="J116">
        <v>2.64</v>
      </c>
      <c r="K116">
        <v>3.11</v>
      </c>
      <c r="L116">
        <v>3.26</v>
      </c>
      <c r="M116">
        <v>1.1200000000000001</v>
      </c>
      <c r="N116">
        <v>50</v>
      </c>
    </row>
    <row r="117" spans="1:14" x14ac:dyDescent="0.3">
      <c r="A117">
        <v>3850</v>
      </c>
      <c r="B117">
        <v>2.89</v>
      </c>
      <c r="C117">
        <v>0.51</v>
      </c>
      <c r="D117">
        <v>2.39</v>
      </c>
      <c r="E117">
        <v>3</v>
      </c>
      <c r="F117">
        <v>3.06</v>
      </c>
      <c r="G117">
        <v>2.93</v>
      </c>
      <c r="H117">
        <v>2.89</v>
      </c>
      <c r="I117">
        <v>2.87</v>
      </c>
      <c r="J117">
        <v>2.64</v>
      </c>
      <c r="K117">
        <v>3.13</v>
      </c>
      <c r="L117">
        <v>3.26</v>
      </c>
      <c r="M117">
        <v>1.1299999999999999</v>
      </c>
      <c r="N117">
        <v>50</v>
      </c>
    </row>
    <row r="118" spans="1:14" x14ac:dyDescent="0.3">
      <c r="A118">
        <v>3900</v>
      </c>
      <c r="B118">
        <v>2.91</v>
      </c>
      <c r="C118">
        <v>0.49</v>
      </c>
      <c r="D118">
        <v>2.41</v>
      </c>
      <c r="E118">
        <v>3.01</v>
      </c>
      <c r="F118">
        <v>3.09</v>
      </c>
      <c r="G118">
        <v>2.96</v>
      </c>
      <c r="H118">
        <v>2.91</v>
      </c>
      <c r="I118">
        <v>2.85</v>
      </c>
      <c r="J118">
        <v>2.66</v>
      </c>
      <c r="K118">
        <v>3.14</v>
      </c>
      <c r="L118">
        <v>3.28</v>
      </c>
      <c r="M118">
        <v>1.1399999999999999</v>
      </c>
      <c r="N118">
        <v>50</v>
      </c>
    </row>
    <row r="119" spans="1:14" x14ac:dyDescent="0.3">
      <c r="A119">
        <v>3950</v>
      </c>
      <c r="B119">
        <v>2.91</v>
      </c>
      <c r="C119">
        <v>0.51</v>
      </c>
      <c r="D119">
        <v>2.42</v>
      </c>
      <c r="E119">
        <v>3.02</v>
      </c>
      <c r="F119">
        <v>3.11</v>
      </c>
      <c r="G119">
        <v>2.98</v>
      </c>
      <c r="H119">
        <v>2.91</v>
      </c>
      <c r="I119">
        <v>2.87</v>
      </c>
      <c r="J119">
        <v>2.67</v>
      </c>
      <c r="K119">
        <v>3.15</v>
      </c>
      <c r="L119">
        <v>3.29</v>
      </c>
      <c r="M119">
        <v>1.1399999999999999</v>
      </c>
      <c r="N119">
        <v>50</v>
      </c>
    </row>
    <row r="120" spans="1:14" x14ac:dyDescent="0.3">
      <c r="A120">
        <v>4000</v>
      </c>
      <c r="B120">
        <v>2.93</v>
      </c>
      <c r="C120">
        <v>0.51</v>
      </c>
      <c r="D120">
        <v>2.42</v>
      </c>
      <c r="E120">
        <v>3.03</v>
      </c>
      <c r="F120">
        <v>3.13</v>
      </c>
      <c r="G120">
        <v>2.99</v>
      </c>
      <c r="H120">
        <v>2.93</v>
      </c>
      <c r="I120">
        <v>2.89</v>
      </c>
      <c r="J120">
        <v>2.68</v>
      </c>
      <c r="K120">
        <v>3.18</v>
      </c>
      <c r="L120">
        <v>3.29</v>
      </c>
      <c r="M120">
        <v>1.1399999999999999</v>
      </c>
      <c r="N120">
        <v>50</v>
      </c>
    </row>
    <row r="121" spans="1:14" x14ac:dyDescent="0.3">
      <c r="A121">
        <v>4100</v>
      </c>
      <c r="B121">
        <v>2.95</v>
      </c>
      <c r="C121">
        <v>0.52</v>
      </c>
      <c r="D121">
        <v>2.4500000000000002</v>
      </c>
      <c r="E121">
        <v>3.06</v>
      </c>
      <c r="F121">
        <v>3.17</v>
      </c>
      <c r="G121">
        <v>3.03</v>
      </c>
      <c r="H121">
        <v>2.95</v>
      </c>
      <c r="I121">
        <v>2.91</v>
      </c>
      <c r="J121">
        <v>2.71</v>
      </c>
      <c r="K121">
        <v>3.2</v>
      </c>
      <c r="L121">
        <v>3.31</v>
      </c>
      <c r="M121">
        <v>1.1399999999999999</v>
      </c>
      <c r="N121">
        <v>50</v>
      </c>
    </row>
    <row r="122" spans="1:14" x14ac:dyDescent="0.3">
      <c r="A122">
        <v>4200</v>
      </c>
      <c r="B122">
        <v>2.98</v>
      </c>
      <c r="C122">
        <v>0.53</v>
      </c>
      <c r="D122">
        <v>2.44</v>
      </c>
      <c r="E122">
        <v>3.1</v>
      </c>
      <c r="F122">
        <v>3.22</v>
      </c>
      <c r="G122">
        <v>3.07</v>
      </c>
      <c r="H122">
        <v>2.98</v>
      </c>
      <c r="I122">
        <v>2.93</v>
      </c>
      <c r="J122">
        <v>2.73</v>
      </c>
      <c r="K122">
        <v>3.25</v>
      </c>
      <c r="L122">
        <v>3.34</v>
      </c>
      <c r="M122">
        <v>1.1499999999999999</v>
      </c>
      <c r="N122">
        <v>50</v>
      </c>
    </row>
    <row r="123" spans="1:14" x14ac:dyDescent="0.3">
      <c r="A123">
        <v>4300</v>
      </c>
      <c r="B123">
        <v>3.02</v>
      </c>
      <c r="C123">
        <v>0.51</v>
      </c>
      <c r="D123">
        <v>2.4500000000000002</v>
      </c>
      <c r="E123">
        <v>3.13</v>
      </c>
      <c r="F123">
        <v>3.26</v>
      </c>
      <c r="G123">
        <v>3.11</v>
      </c>
      <c r="H123">
        <v>3.02</v>
      </c>
      <c r="I123">
        <v>2.96</v>
      </c>
      <c r="J123">
        <v>2.75</v>
      </c>
      <c r="K123">
        <v>3.28</v>
      </c>
      <c r="L123">
        <v>3.35</v>
      </c>
      <c r="M123">
        <v>1.1499999999999999</v>
      </c>
      <c r="N123">
        <v>50</v>
      </c>
    </row>
    <row r="124" spans="1:14" x14ac:dyDescent="0.3">
      <c r="A124">
        <v>4400</v>
      </c>
      <c r="B124">
        <v>3.04</v>
      </c>
      <c r="C124">
        <v>0.52</v>
      </c>
      <c r="D124">
        <v>2.4700000000000002</v>
      </c>
      <c r="E124">
        <v>3.15</v>
      </c>
      <c r="F124">
        <v>3.29</v>
      </c>
      <c r="G124">
        <v>3.15</v>
      </c>
      <c r="H124">
        <v>3.04</v>
      </c>
      <c r="I124">
        <v>2.97</v>
      </c>
      <c r="J124">
        <v>2.78</v>
      </c>
      <c r="K124">
        <v>3.3</v>
      </c>
      <c r="L124">
        <v>3.37</v>
      </c>
      <c r="M124">
        <v>1.1499999999999999</v>
      </c>
      <c r="N124">
        <v>50</v>
      </c>
    </row>
    <row r="125" spans="1:14" x14ac:dyDescent="0.3">
      <c r="A125">
        <v>4500</v>
      </c>
      <c r="B125">
        <v>3.07</v>
      </c>
      <c r="C125">
        <v>0.52</v>
      </c>
      <c r="D125">
        <v>2.4900000000000002</v>
      </c>
      <c r="E125">
        <v>3.18</v>
      </c>
      <c r="F125">
        <v>3.33</v>
      </c>
      <c r="G125">
        <v>3.19</v>
      </c>
      <c r="H125">
        <v>3.07</v>
      </c>
      <c r="I125">
        <v>3</v>
      </c>
      <c r="J125">
        <v>2.8</v>
      </c>
      <c r="K125">
        <v>3.33</v>
      </c>
      <c r="L125">
        <v>3.39</v>
      </c>
      <c r="M125">
        <v>1.1599999999999999</v>
      </c>
      <c r="N125">
        <v>50</v>
      </c>
    </row>
    <row r="126" spans="1:14" x14ac:dyDescent="0.3">
      <c r="A126">
        <v>4600</v>
      </c>
      <c r="B126">
        <v>3.09</v>
      </c>
      <c r="C126">
        <v>0.53</v>
      </c>
      <c r="D126">
        <v>2.5</v>
      </c>
      <c r="E126">
        <v>3.21</v>
      </c>
      <c r="F126">
        <v>3.38</v>
      </c>
      <c r="G126">
        <v>3.22</v>
      </c>
      <c r="H126">
        <v>3.09</v>
      </c>
      <c r="I126">
        <v>3.02</v>
      </c>
      <c r="J126">
        <v>2.83</v>
      </c>
      <c r="K126">
        <v>3.36</v>
      </c>
      <c r="L126">
        <v>3.41</v>
      </c>
      <c r="M126">
        <v>1.1599999999999999</v>
      </c>
      <c r="N126">
        <v>49.9</v>
      </c>
    </row>
    <row r="127" spans="1:14" x14ac:dyDescent="0.3">
      <c r="A127">
        <v>4700</v>
      </c>
      <c r="B127">
        <v>3.13</v>
      </c>
      <c r="C127">
        <v>0.5</v>
      </c>
      <c r="D127">
        <v>2.5099999999999998</v>
      </c>
      <c r="E127">
        <v>3.23</v>
      </c>
      <c r="F127">
        <v>3.41</v>
      </c>
      <c r="G127">
        <v>3.25</v>
      </c>
      <c r="H127">
        <v>3.13</v>
      </c>
      <c r="I127">
        <v>3.04</v>
      </c>
      <c r="J127">
        <v>2.86</v>
      </c>
      <c r="K127">
        <v>3.39</v>
      </c>
      <c r="L127">
        <v>3.42</v>
      </c>
      <c r="M127">
        <v>1.1499999999999999</v>
      </c>
      <c r="N127">
        <v>49.9</v>
      </c>
    </row>
    <row r="128" spans="1:14" x14ac:dyDescent="0.3">
      <c r="A128">
        <v>4800</v>
      </c>
      <c r="B128">
        <v>3.15</v>
      </c>
      <c r="C128">
        <v>0.52</v>
      </c>
      <c r="D128">
        <v>2.52</v>
      </c>
      <c r="E128">
        <v>3.26</v>
      </c>
      <c r="F128">
        <v>3.45</v>
      </c>
      <c r="G128">
        <v>3.29</v>
      </c>
      <c r="H128">
        <v>3.15</v>
      </c>
      <c r="I128">
        <v>3.06</v>
      </c>
      <c r="J128">
        <v>2.88</v>
      </c>
      <c r="K128">
        <v>3.43</v>
      </c>
      <c r="L128">
        <v>3.42</v>
      </c>
      <c r="M128">
        <v>1.1599999999999999</v>
      </c>
      <c r="N128">
        <v>49.9</v>
      </c>
    </row>
    <row r="129" spans="1:14" x14ac:dyDescent="0.3">
      <c r="A129">
        <v>4900</v>
      </c>
      <c r="B129">
        <v>3.17</v>
      </c>
      <c r="C129">
        <v>0.52</v>
      </c>
      <c r="D129">
        <v>2.54</v>
      </c>
      <c r="E129">
        <v>3.29</v>
      </c>
      <c r="F129">
        <v>3.48</v>
      </c>
      <c r="G129">
        <v>3.32</v>
      </c>
      <c r="H129">
        <v>3.17</v>
      </c>
      <c r="I129">
        <v>3.08</v>
      </c>
      <c r="J129">
        <v>2.9</v>
      </c>
      <c r="K129">
        <v>3.45</v>
      </c>
      <c r="L129">
        <v>3.45</v>
      </c>
      <c r="M129">
        <v>1.1499999999999999</v>
      </c>
      <c r="N129">
        <v>50</v>
      </c>
    </row>
    <row r="130" spans="1:14" x14ac:dyDescent="0.3">
      <c r="A130">
        <v>5000</v>
      </c>
      <c r="B130">
        <v>3.19</v>
      </c>
      <c r="C130">
        <v>0.53</v>
      </c>
      <c r="D130">
        <v>2.5299999999999998</v>
      </c>
      <c r="E130">
        <v>3.32</v>
      </c>
      <c r="F130">
        <v>3.51</v>
      </c>
      <c r="G130">
        <v>3.34</v>
      </c>
      <c r="H130">
        <v>3.19</v>
      </c>
      <c r="I130">
        <v>3.1</v>
      </c>
      <c r="J130">
        <v>2.93</v>
      </c>
      <c r="K130">
        <v>3.48</v>
      </c>
      <c r="L130">
        <v>3.46</v>
      </c>
      <c r="M130">
        <v>1.1499999999999999</v>
      </c>
      <c r="N130">
        <v>50</v>
      </c>
    </row>
    <row r="131" spans="1:14" x14ac:dyDescent="0.3">
      <c r="A131">
        <v>5100</v>
      </c>
      <c r="B131">
        <v>3.22</v>
      </c>
      <c r="C131">
        <v>0.5</v>
      </c>
      <c r="D131">
        <v>2.5299999999999998</v>
      </c>
      <c r="E131">
        <v>3.35</v>
      </c>
      <c r="F131">
        <v>3.55</v>
      </c>
      <c r="G131">
        <v>3.39</v>
      </c>
      <c r="H131">
        <v>3.22</v>
      </c>
      <c r="I131">
        <v>3.12</v>
      </c>
      <c r="J131">
        <v>2.96</v>
      </c>
      <c r="K131">
        <v>3.51</v>
      </c>
      <c r="L131">
        <v>3.46</v>
      </c>
      <c r="M131">
        <v>1.1499999999999999</v>
      </c>
      <c r="N131">
        <v>50</v>
      </c>
    </row>
    <row r="132" spans="1:14" x14ac:dyDescent="0.3">
      <c r="A132">
        <v>5200</v>
      </c>
      <c r="B132">
        <v>3.24</v>
      </c>
      <c r="C132">
        <v>0.5</v>
      </c>
      <c r="D132">
        <v>2.54</v>
      </c>
      <c r="E132">
        <v>3.37</v>
      </c>
      <c r="F132">
        <v>3.59</v>
      </c>
      <c r="G132">
        <v>3.41</v>
      </c>
      <c r="H132">
        <v>3.24</v>
      </c>
      <c r="I132">
        <v>3.14</v>
      </c>
      <c r="J132">
        <v>2.99</v>
      </c>
      <c r="K132">
        <v>3.55</v>
      </c>
      <c r="L132">
        <v>3.49</v>
      </c>
      <c r="M132">
        <v>1.1499999999999999</v>
      </c>
      <c r="N132">
        <v>50</v>
      </c>
    </row>
    <row r="133" spans="1:14" x14ac:dyDescent="0.3">
      <c r="A133">
        <v>5300</v>
      </c>
      <c r="B133">
        <v>3.27</v>
      </c>
      <c r="C133">
        <v>0.49</v>
      </c>
      <c r="D133">
        <v>2.56</v>
      </c>
      <c r="E133">
        <v>3.4</v>
      </c>
      <c r="F133">
        <v>3.64</v>
      </c>
      <c r="G133">
        <v>3.45</v>
      </c>
      <c r="H133">
        <v>3.27</v>
      </c>
      <c r="I133">
        <v>3.16</v>
      </c>
      <c r="J133">
        <v>3.01</v>
      </c>
      <c r="K133">
        <v>3.58</v>
      </c>
      <c r="L133">
        <v>3.49</v>
      </c>
      <c r="M133">
        <v>1.1499999999999999</v>
      </c>
      <c r="N133">
        <v>50</v>
      </c>
    </row>
    <row r="134" spans="1:14" x14ac:dyDescent="0.3">
      <c r="A134">
        <v>5400</v>
      </c>
      <c r="B134">
        <v>3.3</v>
      </c>
      <c r="C134">
        <v>0.5</v>
      </c>
      <c r="D134">
        <v>2.57</v>
      </c>
      <c r="E134">
        <v>3.43</v>
      </c>
      <c r="F134">
        <v>3.68</v>
      </c>
      <c r="G134">
        <v>3.5</v>
      </c>
      <c r="H134">
        <v>3.3</v>
      </c>
      <c r="I134">
        <v>3.18</v>
      </c>
      <c r="J134">
        <v>3.03</v>
      </c>
      <c r="K134">
        <v>3.61</v>
      </c>
      <c r="L134">
        <v>3.51</v>
      </c>
      <c r="M134">
        <v>1.1399999999999999</v>
      </c>
      <c r="N134">
        <v>50</v>
      </c>
    </row>
    <row r="135" spans="1:14" x14ac:dyDescent="0.3">
      <c r="A135">
        <v>5500</v>
      </c>
      <c r="B135">
        <v>3.32</v>
      </c>
      <c r="C135">
        <v>0.51</v>
      </c>
      <c r="D135">
        <v>2.58</v>
      </c>
      <c r="E135">
        <v>3.46</v>
      </c>
      <c r="F135">
        <v>3.73</v>
      </c>
      <c r="G135">
        <v>3.53</v>
      </c>
      <c r="H135">
        <v>3.32</v>
      </c>
      <c r="I135">
        <v>3.2</v>
      </c>
      <c r="J135">
        <v>3.06</v>
      </c>
      <c r="K135">
        <v>3.67</v>
      </c>
      <c r="L135">
        <v>3.52</v>
      </c>
      <c r="M135">
        <v>1.1499999999999999</v>
      </c>
      <c r="N135">
        <v>50</v>
      </c>
    </row>
    <row r="136" spans="1:14" x14ac:dyDescent="0.3">
      <c r="A136">
        <v>5600</v>
      </c>
      <c r="B136">
        <v>3.34</v>
      </c>
      <c r="C136">
        <v>0.54</v>
      </c>
      <c r="D136">
        <v>2.6</v>
      </c>
      <c r="E136">
        <v>3.5</v>
      </c>
      <c r="F136">
        <v>3.78</v>
      </c>
      <c r="G136">
        <v>3.58</v>
      </c>
      <c r="H136">
        <v>3.34</v>
      </c>
      <c r="I136">
        <v>3.23</v>
      </c>
      <c r="J136">
        <v>3.1</v>
      </c>
      <c r="K136">
        <v>3.72</v>
      </c>
      <c r="L136">
        <v>3.53</v>
      </c>
      <c r="M136">
        <v>1.1599999999999999</v>
      </c>
      <c r="N136">
        <v>50</v>
      </c>
    </row>
    <row r="137" spans="1:14" x14ac:dyDescent="0.3">
      <c r="A137">
        <v>5700</v>
      </c>
      <c r="B137">
        <v>3.37</v>
      </c>
      <c r="C137">
        <v>0.51</v>
      </c>
      <c r="D137">
        <v>2.59</v>
      </c>
      <c r="E137">
        <v>3.52</v>
      </c>
      <c r="F137">
        <v>3.82</v>
      </c>
      <c r="G137">
        <v>3.61</v>
      </c>
      <c r="H137">
        <v>3.37</v>
      </c>
      <c r="I137">
        <v>3.24</v>
      </c>
      <c r="J137">
        <v>3.12</v>
      </c>
      <c r="K137">
        <v>3.73</v>
      </c>
      <c r="L137">
        <v>3.54</v>
      </c>
      <c r="M137">
        <v>1.1599999999999999</v>
      </c>
      <c r="N137">
        <v>50</v>
      </c>
    </row>
    <row r="138" spans="1:14" x14ac:dyDescent="0.3">
      <c r="A138">
        <v>5800</v>
      </c>
      <c r="B138">
        <v>3.41</v>
      </c>
      <c r="C138">
        <v>0.5</v>
      </c>
      <c r="D138">
        <v>2.59</v>
      </c>
      <c r="E138">
        <v>3.54</v>
      </c>
      <c r="F138">
        <v>3.84</v>
      </c>
      <c r="G138">
        <v>3.64</v>
      </c>
      <c r="H138">
        <v>3.41</v>
      </c>
      <c r="I138">
        <v>3.27</v>
      </c>
      <c r="J138">
        <v>3.14</v>
      </c>
      <c r="K138">
        <v>3.76</v>
      </c>
      <c r="L138">
        <v>3.58</v>
      </c>
      <c r="M138">
        <v>1.1499999999999999</v>
      </c>
      <c r="N138">
        <v>50</v>
      </c>
    </row>
    <row r="139" spans="1:14" x14ac:dyDescent="0.3">
      <c r="A139">
        <v>5900</v>
      </c>
      <c r="B139">
        <v>3.41</v>
      </c>
      <c r="C139">
        <v>0.5</v>
      </c>
      <c r="D139">
        <v>2.63</v>
      </c>
      <c r="E139">
        <v>3.57</v>
      </c>
      <c r="F139">
        <v>3.88</v>
      </c>
      <c r="G139">
        <v>3.68</v>
      </c>
      <c r="H139">
        <v>3.41</v>
      </c>
      <c r="I139">
        <v>3.31</v>
      </c>
      <c r="J139">
        <v>3.17</v>
      </c>
      <c r="K139">
        <v>3.81</v>
      </c>
      <c r="L139">
        <v>3.57</v>
      </c>
      <c r="M139">
        <v>1.1499999999999999</v>
      </c>
      <c r="N139">
        <v>50</v>
      </c>
    </row>
    <row r="140" spans="1:14" x14ac:dyDescent="0.3">
      <c r="A140">
        <v>6000</v>
      </c>
      <c r="B140">
        <v>3.44</v>
      </c>
      <c r="C140">
        <v>0.51</v>
      </c>
      <c r="D140">
        <v>2.61</v>
      </c>
      <c r="E140">
        <v>3.6</v>
      </c>
      <c r="F140">
        <v>3.92</v>
      </c>
      <c r="G140">
        <v>3.72</v>
      </c>
      <c r="H140">
        <v>3.44</v>
      </c>
      <c r="I140">
        <v>3.31</v>
      </c>
      <c r="J140">
        <v>3.2</v>
      </c>
      <c r="K140">
        <v>3.88</v>
      </c>
      <c r="L140">
        <v>3.57</v>
      </c>
      <c r="M140">
        <v>1.1499999999999999</v>
      </c>
      <c r="N140">
        <v>50</v>
      </c>
    </row>
    <row r="141" spans="1:14" x14ac:dyDescent="0.3">
      <c r="A141">
        <v>6100</v>
      </c>
      <c r="B141">
        <v>3.47</v>
      </c>
      <c r="C141">
        <v>0.51</v>
      </c>
      <c r="D141">
        <v>2.59</v>
      </c>
      <c r="E141">
        <v>3.63</v>
      </c>
      <c r="F141">
        <v>3.97</v>
      </c>
      <c r="G141">
        <v>3.75</v>
      </c>
      <c r="H141">
        <v>3.47</v>
      </c>
      <c r="I141">
        <v>3.33</v>
      </c>
      <c r="J141">
        <v>3.22</v>
      </c>
      <c r="K141">
        <v>3.9</v>
      </c>
      <c r="L141">
        <v>3.58</v>
      </c>
      <c r="M141">
        <v>1.1499999999999999</v>
      </c>
      <c r="N141">
        <v>50</v>
      </c>
    </row>
    <row r="142" spans="1:14" x14ac:dyDescent="0.3">
      <c r="A142">
        <v>6200</v>
      </c>
      <c r="B142">
        <v>3.49</v>
      </c>
      <c r="C142">
        <v>0.49</v>
      </c>
      <c r="D142">
        <v>2.6</v>
      </c>
      <c r="E142">
        <v>3.66</v>
      </c>
      <c r="F142">
        <v>4</v>
      </c>
      <c r="G142">
        <v>3.79</v>
      </c>
      <c r="H142">
        <v>3.49</v>
      </c>
      <c r="I142">
        <v>3.35</v>
      </c>
      <c r="J142">
        <v>3.24</v>
      </c>
      <c r="K142">
        <v>3.95</v>
      </c>
      <c r="L142">
        <v>3.6</v>
      </c>
      <c r="M142">
        <v>1.1599999999999999</v>
      </c>
      <c r="N142">
        <v>50</v>
      </c>
    </row>
    <row r="143" spans="1:14" x14ac:dyDescent="0.3">
      <c r="A143">
        <v>6300</v>
      </c>
      <c r="B143">
        <v>3.53</v>
      </c>
      <c r="C143">
        <v>0.52</v>
      </c>
      <c r="D143">
        <v>2.61</v>
      </c>
      <c r="E143">
        <v>3.69</v>
      </c>
      <c r="F143">
        <v>4.04</v>
      </c>
      <c r="G143">
        <v>3.84</v>
      </c>
      <c r="H143">
        <v>3.53</v>
      </c>
      <c r="I143">
        <v>3.39</v>
      </c>
      <c r="J143">
        <v>3.26</v>
      </c>
      <c r="K143">
        <v>3.99</v>
      </c>
      <c r="L143">
        <v>3.62</v>
      </c>
      <c r="M143">
        <v>1.1499999999999999</v>
      </c>
      <c r="N143">
        <v>49.9</v>
      </c>
    </row>
    <row r="144" spans="1:14" x14ac:dyDescent="0.3">
      <c r="A144">
        <v>6400</v>
      </c>
      <c r="B144">
        <v>3.56</v>
      </c>
      <c r="C144">
        <v>0.5</v>
      </c>
      <c r="D144">
        <v>2.63</v>
      </c>
      <c r="E144">
        <v>3.72</v>
      </c>
      <c r="F144">
        <v>4.09</v>
      </c>
      <c r="G144">
        <v>3.87</v>
      </c>
      <c r="H144">
        <v>3.56</v>
      </c>
      <c r="I144">
        <v>3.4</v>
      </c>
      <c r="J144">
        <v>3.29</v>
      </c>
      <c r="K144">
        <v>4.03</v>
      </c>
      <c r="L144">
        <v>3.61</v>
      </c>
      <c r="M144">
        <v>1.1499999999999999</v>
      </c>
      <c r="N144">
        <v>49.9</v>
      </c>
    </row>
    <row r="145" spans="1:14" x14ac:dyDescent="0.3">
      <c r="A145">
        <v>6500</v>
      </c>
      <c r="B145">
        <v>3.59</v>
      </c>
      <c r="C145">
        <v>0.5</v>
      </c>
      <c r="D145">
        <v>2.62</v>
      </c>
      <c r="E145">
        <v>3.75</v>
      </c>
      <c r="F145">
        <v>4.13</v>
      </c>
      <c r="G145">
        <v>3.91</v>
      </c>
      <c r="H145">
        <v>3.59</v>
      </c>
      <c r="I145">
        <v>3.42</v>
      </c>
      <c r="J145">
        <v>3.32</v>
      </c>
      <c r="K145">
        <v>4.0599999999999996</v>
      </c>
      <c r="L145">
        <v>3.62</v>
      </c>
      <c r="M145">
        <v>1.1599999999999999</v>
      </c>
      <c r="N145">
        <v>49.9</v>
      </c>
    </row>
    <row r="146" spans="1:14" x14ac:dyDescent="0.3">
      <c r="A146">
        <v>6600</v>
      </c>
      <c r="B146">
        <v>3.63</v>
      </c>
      <c r="C146">
        <v>0.5</v>
      </c>
      <c r="D146">
        <v>2.64</v>
      </c>
      <c r="E146">
        <v>3.78</v>
      </c>
      <c r="F146">
        <v>4.17</v>
      </c>
      <c r="G146">
        <v>3.95</v>
      </c>
      <c r="H146">
        <v>3.63</v>
      </c>
      <c r="I146">
        <v>3.44</v>
      </c>
      <c r="J146">
        <v>3.35</v>
      </c>
      <c r="K146">
        <v>4.1100000000000003</v>
      </c>
      <c r="L146">
        <v>3.61</v>
      </c>
      <c r="M146">
        <v>1.1599999999999999</v>
      </c>
      <c r="N146">
        <v>50.1</v>
      </c>
    </row>
    <row r="147" spans="1:14" x14ac:dyDescent="0.3">
      <c r="A147">
        <v>6700</v>
      </c>
      <c r="B147">
        <v>3.65</v>
      </c>
      <c r="C147">
        <v>0.51</v>
      </c>
      <c r="D147">
        <v>2.64</v>
      </c>
      <c r="E147">
        <v>3.81</v>
      </c>
      <c r="F147">
        <v>4.21</v>
      </c>
      <c r="G147">
        <v>4</v>
      </c>
      <c r="H147">
        <v>3.65</v>
      </c>
      <c r="I147">
        <v>3.47</v>
      </c>
      <c r="J147">
        <v>3.38</v>
      </c>
      <c r="K147">
        <v>4.16</v>
      </c>
      <c r="L147">
        <v>3.62</v>
      </c>
      <c r="M147">
        <v>1.17</v>
      </c>
      <c r="N147">
        <v>50.1</v>
      </c>
    </row>
    <row r="148" spans="1:14" x14ac:dyDescent="0.3">
      <c r="A148">
        <v>6800</v>
      </c>
      <c r="B148">
        <v>3.68</v>
      </c>
      <c r="C148">
        <v>0.51</v>
      </c>
      <c r="D148">
        <v>2.65</v>
      </c>
      <c r="E148">
        <v>3.85</v>
      </c>
      <c r="F148">
        <v>4.26</v>
      </c>
      <c r="G148">
        <v>4.05</v>
      </c>
      <c r="H148">
        <v>3.68</v>
      </c>
      <c r="I148">
        <v>3.49</v>
      </c>
      <c r="J148">
        <v>3.42</v>
      </c>
      <c r="K148">
        <v>4.22</v>
      </c>
      <c r="L148">
        <v>3.64</v>
      </c>
      <c r="M148">
        <v>1.17</v>
      </c>
      <c r="N148">
        <v>50.1</v>
      </c>
    </row>
    <row r="149" spans="1:14" x14ac:dyDescent="0.3">
      <c r="A149">
        <v>6900</v>
      </c>
      <c r="B149">
        <v>3.73</v>
      </c>
      <c r="C149">
        <v>0.54</v>
      </c>
      <c r="D149">
        <v>2.68</v>
      </c>
      <c r="E149">
        <v>3.9</v>
      </c>
      <c r="F149">
        <v>4.3099999999999996</v>
      </c>
      <c r="G149">
        <v>4.0999999999999996</v>
      </c>
      <c r="H149">
        <v>3.73</v>
      </c>
      <c r="I149">
        <v>3.52</v>
      </c>
      <c r="J149">
        <v>3.44</v>
      </c>
      <c r="K149">
        <v>4.2300000000000004</v>
      </c>
      <c r="L149">
        <v>3.65</v>
      </c>
      <c r="M149">
        <v>1.18</v>
      </c>
      <c r="N149">
        <v>50.1</v>
      </c>
    </row>
    <row r="150" spans="1:14" x14ac:dyDescent="0.3">
      <c r="A150">
        <v>7000</v>
      </c>
      <c r="B150">
        <v>3.76</v>
      </c>
      <c r="C150">
        <v>0.51</v>
      </c>
      <c r="D150">
        <v>2.62</v>
      </c>
      <c r="E150">
        <v>3.91</v>
      </c>
      <c r="F150">
        <v>4.34</v>
      </c>
      <c r="G150">
        <v>4.12</v>
      </c>
      <c r="H150">
        <v>3.76</v>
      </c>
      <c r="I150">
        <v>3.55</v>
      </c>
      <c r="J150">
        <v>3.46</v>
      </c>
      <c r="K150">
        <v>4.2699999999999996</v>
      </c>
      <c r="L150">
        <v>3.67</v>
      </c>
      <c r="M150">
        <v>1.17</v>
      </c>
      <c r="N150">
        <v>50.1</v>
      </c>
    </row>
    <row r="151" spans="1:14" x14ac:dyDescent="0.3">
      <c r="A151">
        <v>7100</v>
      </c>
      <c r="B151">
        <v>3.78</v>
      </c>
      <c r="C151">
        <v>0.52</v>
      </c>
      <c r="D151">
        <v>2.64</v>
      </c>
      <c r="E151">
        <v>3.94</v>
      </c>
      <c r="F151">
        <v>4.3899999999999997</v>
      </c>
      <c r="G151">
        <v>4.18</v>
      </c>
      <c r="H151">
        <v>3.78</v>
      </c>
      <c r="I151">
        <v>3.56</v>
      </c>
      <c r="J151">
        <v>3.48</v>
      </c>
      <c r="K151">
        <v>4.33</v>
      </c>
      <c r="L151">
        <v>3.68</v>
      </c>
      <c r="M151">
        <v>1.18</v>
      </c>
      <c r="N151">
        <v>49.9</v>
      </c>
    </row>
    <row r="152" spans="1:14" x14ac:dyDescent="0.3">
      <c r="A152">
        <v>7200</v>
      </c>
      <c r="B152">
        <v>3.82</v>
      </c>
      <c r="C152">
        <v>0.52</v>
      </c>
      <c r="D152">
        <v>2.64</v>
      </c>
      <c r="E152">
        <v>3.97</v>
      </c>
      <c r="F152">
        <v>4.43</v>
      </c>
      <c r="G152">
        <v>4.22</v>
      </c>
      <c r="H152">
        <v>3.82</v>
      </c>
      <c r="I152">
        <v>3.59</v>
      </c>
      <c r="J152">
        <v>3.53</v>
      </c>
      <c r="K152">
        <v>4.3600000000000003</v>
      </c>
      <c r="L152">
        <v>3.67</v>
      </c>
      <c r="M152">
        <v>1.1599999999999999</v>
      </c>
      <c r="N152">
        <v>49.9</v>
      </c>
    </row>
    <row r="153" spans="1:14" x14ac:dyDescent="0.3">
      <c r="A153">
        <v>7300</v>
      </c>
      <c r="B153">
        <v>3.86</v>
      </c>
      <c r="C153">
        <v>0.52</v>
      </c>
      <c r="D153">
        <v>2.66</v>
      </c>
      <c r="E153">
        <v>4.01</v>
      </c>
      <c r="F153">
        <v>4.4800000000000004</v>
      </c>
      <c r="G153">
        <v>4.26</v>
      </c>
      <c r="H153">
        <v>3.86</v>
      </c>
      <c r="I153">
        <v>3.61</v>
      </c>
      <c r="J153">
        <v>3.54</v>
      </c>
      <c r="K153">
        <v>4.3899999999999997</v>
      </c>
      <c r="L153">
        <v>3.68</v>
      </c>
      <c r="M153">
        <v>1.18</v>
      </c>
      <c r="N153">
        <v>49.9</v>
      </c>
    </row>
    <row r="154" spans="1:14" x14ac:dyDescent="0.3">
      <c r="A154">
        <v>7400</v>
      </c>
      <c r="B154">
        <v>3.89</v>
      </c>
      <c r="C154">
        <v>0.52</v>
      </c>
      <c r="D154">
        <v>2.7</v>
      </c>
      <c r="E154">
        <v>4.04</v>
      </c>
      <c r="F154">
        <v>4.5199999999999996</v>
      </c>
      <c r="G154">
        <v>4.3</v>
      </c>
      <c r="H154">
        <v>3.89</v>
      </c>
      <c r="I154">
        <v>3.63</v>
      </c>
      <c r="J154">
        <v>3.6</v>
      </c>
      <c r="K154">
        <v>4.46</v>
      </c>
      <c r="L154">
        <v>3.65</v>
      </c>
      <c r="M154">
        <v>1.17</v>
      </c>
      <c r="N154">
        <v>49.9</v>
      </c>
    </row>
    <row r="155" spans="1:14" x14ac:dyDescent="0.3">
      <c r="A155">
        <v>7500</v>
      </c>
      <c r="B155">
        <v>3.91</v>
      </c>
      <c r="C155">
        <v>0.52</v>
      </c>
      <c r="D155">
        <v>2.66</v>
      </c>
      <c r="E155">
        <v>4.08</v>
      </c>
      <c r="F155">
        <v>4.58</v>
      </c>
      <c r="G155">
        <v>4.3499999999999996</v>
      </c>
      <c r="H155">
        <v>3.91</v>
      </c>
      <c r="I155">
        <v>3.66</v>
      </c>
      <c r="J155">
        <v>3.62</v>
      </c>
      <c r="K155">
        <v>4.49</v>
      </c>
      <c r="L155">
        <v>3.69</v>
      </c>
      <c r="M155">
        <v>1.17</v>
      </c>
      <c r="N155">
        <v>50</v>
      </c>
    </row>
    <row r="156" spans="1:14" x14ac:dyDescent="0.3">
      <c r="A156">
        <v>7600</v>
      </c>
      <c r="B156">
        <v>3.95</v>
      </c>
      <c r="C156">
        <v>0.53</v>
      </c>
      <c r="D156">
        <v>2.67</v>
      </c>
      <c r="E156">
        <v>4.1100000000000003</v>
      </c>
      <c r="F156">
        <v>4.63</v>
      </c>
      <c r="G156">
        <v>4.4000000000000004</v>
      </c>
      <c r="H156">
        <v>3.95</v>
      </c>
      <c r="I156">
        <v>3.69</v>
      </c>
      <c r="J156">
        <v>3.64</v>
      </c>
      <c r="K156">
        <v>4.53</v>
      </c>
      <c r="L156">
        <v>3.69</v>
      </c>
      <c r="M156">
        <v>1.17</v>
      </c>
      <c r="N156">
        <v>50.1</v>
      </c>
    </row>
    <row r="157" spans="1:14" x14ac:dyDescent="0.3">
      <c r="A157">
        <v>7700</v>
      </c>
      <c r="B157">
        <v>3.99</v>
      </c>
      <c r="C157">
        <v>0.54</v>
      </c>
      <c r="D157">
        <v>2.69</v>
      </c>
      <c r="E157">
        <v>4.1500000000000004</v>
      </c>
      <c r="F157">
        <v>4.68</v>
      </c>
      <c r="G157">
        <v>4.45</v>
      </c>
      <c r="H157">
        <v>3.99</v>
      </c>
      <c r="I157">
        <v>3.71</v>
      </c>
      <c r="J157">
        <v>3.69</v>
      </c>
      <c r="K157">
        <v>4.59</v>
      </c>
      <c r="L157">
        <v>3.7</v>
      </c>
      <c r="M157">
        <v>1.18</v>
      </c>
      <c r="N157">
        <v>50.1</v>
      </c>
    </row>
    <row r="158" spans="1:14" x14ac:dyDescent="0.3">
      <c r="A158">
        <v>7800</v>
      </c>
      <c r="B158">
        <v>4.03</v>
      </c>
      <c r="C158">
        <v>0.52</v>
      </c>
      <c r="D158">
        <v>2.67</v>
      </c>
      <c r="E158">
        <v>4.1900000000000004</v>
      </c>
      <c r="F158">
        <v>4.75</v>
      </c>
      <c r="G158">
        <v>4.5</v>
      </c>
      <c r="H158">
        <v>4.03</v>
      </c>
      <c r="I158">
        <v>3.74</v>
      </c>
      <c r="J158">
        <v>3.7</v>
      </c>
      <c r="K158">
        <v>4.63</v>
      </c>
      <c r="L158">
        <v>3.69</v>
      </c>
      <c r="M158">
        <v>1.17</v>
      </c>
      <c r="N158">
        <v>50.1</v>
      </c>
    </row>
    <row r="159" spans="1:14" x14ac:dyDescent="0.3">
      <c r="A159">
        <v>7900</v>
      </c>
      <c r="B159">
        <v>4.07</v>
      </c>
      <c r="C159">
        <v>0.52</v>
      </c>
      <c r="D159">
        <v>2.68</v>
      </c>
      <c r="E159">
        <v>4.22</v>
      </c>
      <c r="F159">
        <v>4.82</v>
      </c>
      <c r="G159">
        <v>4.55</v>
      </c>
      <c r="H159">
        <v>4.07</v>
      </c>
      <c r="I159">
        <v>3.77</v>
      </c>
      <c r="J159">
        <v>3.74</v>
      </c>
      <c r="K159">
        <v>4.68</v>
      </c>
      <c r="L159">
        <v>3.66</v>
      </c>
      <c r="M159">
        <v>1.17</v>
      </c>
      <c r="N159">
        <v>50.1</v>
      </c>
    </row>
    <row r="160" spans="1:14" x14ac:dyDescent="0.3">
      <c r="A160">
        <v>8000</v>
      </c>
      <c r="B160">
        <v>4.1100000000000003</v>
      </c>
      <c r="C160">
        <v>0.52</v>
      </c>
      <c r="D160">
        <v>2.69</v>
      </c>
      <c r="E160">
        <v>4.2699999999999996</v>
      </c>
      <c r="F160">
        <v>4.88</v>
      </c>
      <c r="G160">
        <v>4.6100000000000003</v>
      </c>
      <c r="H160">
        <v>4.1100000000000003</v>
      </c>
      <c r="I160">
        <v>3.8</v>
      </c>
      <c r="J160">
        <v>3.77</v>
      </c>
      <c r="K160">
        <v>4.72</v>
      </c>
      <c r="L160">
        <v>3.68</v>
      </c>
      <c r="M160">
        <v>1.17</v>
      </c>
      <c r="N160">
        <v>50.1</v>
      </c>
    </row>
    <row r="161" spans="1:14" x14ac:dyDescent="0.3">
      <c r="A161">
        <v>8100</v>
      </c>
      <c r="B161">
        <v>4.1500000000000004</v>
      </c>
      <c r="C161">
        <v>0.53</v>
      </c>
      <c r="D161">
        <v>2.7</v>
      </c>
      <c r="E161">
        <v>4.32</v>
      </c>
      <c r="F161">
        <v>4.96</v>
      </c>
      <c r="G161">
        <v>4.66</v>
      </c>
      <c r="H161">
        <v>4.1500000000000004</v>
      </c>
      <c r="I161">
        <v>3.83</v>
      </c>
      <c r="J161">
        <v>3.81</v>
      </c>
      <c r="K161">
        <v>4.78</v>
      </c>
      <c r="L161">
        <v>3.69</v>
      </c>
      <c r="M161">
        <v>1.18</v>
      </c>
      <c r="N161">
        <v>50.1</v>
      </c>
    </row>
    <row r="162" spans="1:14" x14ac:dyDescent="0.3">
      <c r="A162">
        <v>8200</v>
      </c>
      <c r="B162">
        <v>4.18</v>
      </c>
      <c r="C162">
        <v>0.52</v>
      </c>
      <c r="D162">
        <v>2.73</v>
      </c>
      <c r="E162">
        <v>4.34</v>
      </c>
      <c r="F162">
        <v>5.01</v>
      </c>
      <c r="G162">
        <v>4.71</v>
      </c>
      <c r="H162">
        <v>4.18</v>
      </c>
      <c r="I162">
        <v>3.87</v>
      </c>
      <c r="J162">
        <v>3.83</v>
      </c>
      <c r="K162">
        <v>4.83</v>
      </c>
      <c r="L162">
        <v>3.71</v>
      </c>
      <c r="M162">
        <v>1.17</v>
      </c>
      <c r="N162">
        <v>50</v>
      </c>
    </row>
    <row r="163" spans="1:14" x14ac:dyDescent="0.3">
      <c r="A163">
        <v>8300</v>
      </c>
      <c r="B163">
        <v>4.21</v>
      </c>
      <c r="C163">
        <v>0.52</v>
      </c>
      <c r="D163">
        <v>2.72</v>
      </c>
      <c r="E163">
        <v>4.4000000000000004</v>
      </c>
      <c r="F163">
        <v>5.07</v>
      </c>
      <c r="G163">
        <v>4.78</v>
      </c>
      <c r="H163">
        <v>4.21</v>
      </c>
      <c r="I163">
        <v>3.9</v>
      </c>
      <c r="J163">
        <v>3.89</v>
      </c>
      <c r="K163">
        <v>4.88</v>
      </c>
      <c r="L163">
        <v>3.69</v>
      </c>
      <c r="M163">
        <v>1.17</v>
      </c>
      <c r="N163">
        <v>49.9</v>
      </c>
    </row>
    <row r="164" spans="1:14" x14ac:dyDescent="0.3">
      <c r="A164">
        <v>8400</v>
      </c>
      <c r="B164">
        <v>4.25</v>
      </c>
      <c r="C164">
        <v>0.56999999999999995</v>
      </c>
      <c r="D164">
        <v>2.72</v>
      </c>
      <c r="E164">
        <v>4.46</v>
      </c>
      <c r="F164">
        <v>5.15</v>
      </c>
      <c r="G164">
        <v>4.8499999999999996</v>
      </c>
      <c r="H164">
        <v>4.25</v>
      </c>
      <c r="I164">
        <v>3.93</v>
      </c>
      <c r="J164">
        <v>3.9</v>
      </c>
      <c r="K164">
        <v>4.91</v>
      </c>
      <c r="L164">
        <v>3.71</v>
      </c>
      <c r="M164">
        <v>1.18</v>
      </c>
      <c r="N164">
        <v>49.9</v>
      </c>
    </row>
    <row r="165" spans="1:14" x14ac:dyDescent="0.3">
      <c r="A165">
        <v>8500</v>
      </c>
      <c r="B165">
        <v>4.29</v>
      </c>
      <c r="C165">
        <v>0.53</v>
      </c>
      <c r="D165">
        <v>2.71</v>
      </c>
      <c r="E165">
        <v>4.49</v>
      </c>
      <c r="F165">
        <v>5.21</v>
      </c>
      <c r="G165">
        <v>4.91</v>
      </c>
      <c r="H165">
        <v>4.29</v>
      </c>
      <c r="I165">
        <v>3.97</v>
      </c>
      <c r="J165">
        <v>3.97</v>
      </c>
      <c r="K165">
        <v>4.96</v>
      </c>
      <c r="L165">
        <v>3.71</v>
      </c>
      <c r="M165">
        <v>1.18</v>
      </c>
      <c r="N165">
        <v>49.9</v>
      </c>
    </row>
    <row r="166" spans="1:14" x14ac:dyDescent="0.3">
      <c r="A166">
        <v>8600</v>
      </c>
      <c r="B166">
        <v>4.33</v>
      </c>
      <c r="C166">
        <v>0.53</v>
      </c>
      <c r="D166">
        <v>2.7</v>
      </c>
      <c r="E166">
        <v>4.55</v>
      </c>
      <c r="F166">
        <v>5.29</v>
      </c>
      <c r="G166">
        <v>4.97</v>
      </c>
      <c r="H166">
        <v>4.33</v>
      </c>
      <c r="I166">
        <v>4.01</v>
      </c>
      <c r="J166">
        <v>4</v>
      </c>
      <c r="K166">
        <v>5.0199999999999996</v>
      </c>
      <c r="L166">
        <v>3.74</v>
      </c>
      <c r="M166">
        <v>1.18</v>
      </c>
      <c r="N166">
        <v>49.9</v>
      </c>
    </row>
    <row r="167" spans="1:14" x14ac:dyDescent="0.3">
      <c r="A167">
        <v>8700</v>
      </c>
      <c r="B167">
        <v>4.38</v>
      </c>
      <c r="C167">
        <v>0.54</v>
      </c>
      <c r="D167">
        <v>2.73</v>
      </c>
      <c r="E167">
        <v>4.59</v>
      </c>
      <c r="F167">
        <v>5.37</v>
      </c>
      <c r="G167">
        <v>5.04</v>
      </c>
      <c r="H167">
        <v>4.38</v>
      </c>
      <c r="I167">
        <v>4.04</v>
      </c>
      <c r="J167">
        <v>4.0599999999999996</v>
      </c>
      <c r="K167">
        <v>5.07</v>
      </c>
      <c r="L167">
        <v>3.71</v>
      </c>
      <c r="M167">
        <v>1.18</v>
      </c>
      <c r="N167">
        <v>49.9</v>
      </c>
    </row>
    <row r="168" spans="1:14" x14ac:dyDescent="0.3">
      <c r="A168">
        <v>8800</v>
      </c>
      <c r="B168">
        <v>4.41</v>
      </c>
      <c r="C168">
        <v>0.55000000000000004</v>
      </c>
      <c r="D168">
        <v>2.74</v>
      </c>
      <c r="E168">
        <v>4.6399999999999997</v>
      </c>
      <c r="F168">
        <v>5.43</v>
      </c>
      <c r="G168">
        <v>5.0999999999999996</v>
      </c>
      <c r="H168">
        <v>4.41</v>
      </c>
      <c r="I168">
        <v>4.08</v>
      </c>
      <c r="J168">
        <v>4.1100000000000003</v>
      </c>
      <c r="K168">
        <v>5.1100000000000003</v>
      </c>
      <c r="L168">
        <v>3.71</v>
      </c>
      <c r="M168">
        <v>1.17</v>
      </c>
      <c r="N168">
        <v>49.9</v>
      </c>
    </row>
    <row r="169" spans="1:14" x14ac:dyDescent="0.3">
      <c r="A169">
        <v>8900</v>
      </c>
      <c r="B169">
        <v>4.47</v>
      </c>
      <c r="C169">
        <v>0.55000000000000004</v>
      </c>
      <c r="D169">
        <v>2.77</v>
      </c>
      <c r="E169">
        <v>4.6900000000000004</v>
      </c>
      <c r="F169">
        <v>5.51</v>
      </c>
      <c r="G169">
        <v>5.18</v>
      </c>
      <c r="H169">
        <v>4.47</v>
      </c>
      <c r="I169">
        <v>4.1399999999999997</v>
      </c>
      <c r="J169">
        <v>4.16</v>
      </c>
      <c r="K169">
        <v>5.17</v>
      </c>
      <c r="L169">
        <v>3.71</v>
      </c>
      <c r="M169">
        <v>1.18</v>
      </c>
      <c r="N169">
        <v>50</v>
      </c>
    </row>
    <row r="170" spans="1:14" x14ac:dyDescent="0.3">
      <c r="A170">
        <v>9000</v>
      </c>
      <c r="B170">
        <v>4.51</v>
      </c>
      <c r="C170">
        <v>0.54</v>
      </c>
      <c r="D170">
        <v>2.73</v>
      </c>
      <c r="E170">
        <v>4.75</v>
      </c>
      <c r="F170">
        <v>5.59</v>
      </c>
      <c r="G170">
        <v>5.24</v>
      </c>
      <c r="H170">
        <v>4.51</v>
      </c>
      <c r="I170">
        <v>4.17</v>
      </c>
      <c r="J170">
        <v>4.17</v>
      </c>
      <c r="K170">
        <v>5.2</v>
      </c>
      <c r="L170">
        <v>3.73</v>
      </c>
      <c r="M170">
        <v>1.17</v>
      </c>
      <c r="N170">
        <v>50.1</v>
      </c>
    </row>
    <row r="171" spans="1:14" x14ac:dyDescent="0.3">
      <c r="A171">
        <v>9100</v>
      </c>
      <c r="B171">
        <v>4.53</v>
      </c>
      <c r="C171">
        <v>0.46</v>
      </c>
      <c r="D171">
        <v>2.69</v>
      </c>
      <c r="E171">
        <v>4.7300000000000004</v>
      </c>
      <c r="F171">
        <v>5.62</v>
      </c>
      <c r="G171">
        <v>5.29</v>
      </c>
      <c r="H171">
        <v>4.53</v>
      </c>
      <c r="I171">
        <v>4.2</v>
      </c>
      <c r="J171">
        <v>4.24</v>
      </c>
      <c r="K171">
        <v>5.23</v>
      </c>
      <c r="L171">
        <v>3.72</v>
      </c>
      <c r="M171">
        <v>1.1399999999999999</v>
      </c>
      <c r="N171">
        <v>50.1</v>
      </c>
    </row>
    <row r="172" spans="1:14" x14ac:dyDescent="0.3">
      <c r="A172">
        <v>9200</v>
      </c>
      <c r="B172">
        <v>4.58</v>
      </c>
      <c r="C172">
        <v>0.47</v>
      </c>
      <c r="D172">
        <v>2.7</v>
      </c>
      <c r="E172">
        <v>4.79</v>
      </c>
      <c r="F172">
        <v>5.72</v>
      </c>
      <c r="G172">
        <v>5.37</v>
      </c>
      <c r="H172">
        <v>4.58</v>
      </c>
      <c r="I172">
        <v>4.26</v>
      </c>
      <c r="J172">
        <v>4.28</v>
      </c>
      <c r="K172">
        <v>5.27</v>
      </c>
      <c r="L172">
        <v>3.71</v>
      </c>
      <c r="M172">
        <v>1.1399999999999999</v>
      </c>
      <c r="N172">
        <v>50.1</v>
      </c>
    </row>
    <row r="173" spans="1:14" x14ac:dyDescent="0.3">
      <c r="A173">
        <v>9300</v>
      </c>
      <c r="B173">
        <v>4.63</v>
      </c>
      <c r="C173">
        <v>0.49</v>
      </c>
      <c r="D173">
        <v>2.72</v>
      </c>
      <c r="E173">
        <v>4.8499999999999996</v>
      </c>
      <c r="F173">
        <v>5.82</v>
      </c>
      <c r="G173">
        <v>5.46</v>
      </c>
      <c r="H173">
        <v>4.63</v>
      </c>
      <c r="I173">
        <v>4.3</v>
      </c>
      <c r="J173">
        <v>4.3</v>
      </c>
      <c r="K173">
        <v>5.31</v>
      </c>
      <c r="L173">
        <v>3.69</v>
      </c>
      <c r="M173">
        <v>1.1499999999999999</v>
      </c>
      <c r="N173">
        <v>50.1</v>
      </c>
    </row>
    <row r="174" spans="1:14" x14ac:dyDescent="0.3">
      <c r="A174">
        <v>9400</v>
      </c>
      <c r="B174">
        <v>4.68</v>
      </c>
      <c r="C174">
        <v>0.47</v>
      </c>
      <c r="D174">
        <v>2.75</v>
      </c>
      <c r="E174">
        <v>4.92</v>
      </c>
      <c r="F174">
        <v>5.95</v>
      </c>
      <c r="G174">
        <v>5.55</v>
      </c>
      <c r="H174">
        <v>4.68</v>
      </c>
      <c r="I174">
        <v>4.3499999999999996</v>
      </c>
      <c r="J174">
        <v>4.37</v>
      </c>
      <c r="K174">
        <v>5.38</v>
      </c>
      <c r="L174">
        <v>3.71</v>
      </c>
      <c r="M174">
        <v>1.1499999999999999</v>
      </c>
      <c r="N174">
        <v>50.1</v>
      </c>
    </row>
    <row r="175" spans="1:14" x14ac:dyDescent="0.3">
      <c r="A175">
        <v>9500</v>
      </c>
      <c r="B175">
        <v>4.7300000000000004</v>
      </c>
      <c r="C175">
        <v>0.47</v>
      </c>
      <c r="D175">
        <v>2.73</v>
      </c>
      <c r="E175">
        <v>4.9800000000000004</v>
      </c>
      <c r="F175">
        <v>6.09</v>
      </c>
      <c r="G175">
        <v>5.66</v>
      </c>
      <c r="H175">
        <v>4.7300000000000004</v>
      </c>
      <c r="I175">
        <v>4.4000000000000004</v>
      </c>
      <c r="J175">
        <v>4.42</v>
      </c>
      <c r="K175">
        <v>5.43</v>
      </c>
      <c r="L175">
        <v>3.72</v>
      </c>
      <c r="M175">
        <v>1.1399999999999999</v>
      </c>
      <c r="N175">
        <v>50.1</v>
      </c>
    </row>
    <row r="176" spans="1:14" x14ac:dyDescent="0.3">
      <c r="A176">
        <v>9600</v>
      </c>
      <c r="B176">
        <v>4.76</v>
      </c>
      <c r="C176">
        <v>0.46</v>
      </c>
      <c r="D176">
        <v>2.75</v>
      </c>
      <c r="E176">
        <v>5.07</v>
      </c>
      <c r="F176">
        <v>6.23</v>
      </c>
      <c r="G176">
        <v>5.78</v>
      </c>
      <c r="H176">
        <v>4.76</v>
      </c>
      <c r="I176">
        <v>4.45</v>
      </c>
      <c r="J176">
        <v>4.5</v>
      </c>
      <c r="K176">
        <v>5.49</v>
      </c>
      <c r="L176">
        <v>3.72</v>
      </c>
      <c r="M176">
        <v>1.1399999999999999</v>
      </c>
      <c r="N176">
        <v>50.1</v>
      </c>
    </row>
    <row r="177" spans="1:14" x14ac:dyDescent="0.3">
      <c r="A177">
        <v>9700</v>
      </c>
      <c r="B177">
        <v>4.8499999999999996</v>
      </c>
      <c r="C177">
        <v>0.49</v>
      </c>
      <c r="D177">
        <v>2.75</v>
      </c>
      <c r="E177">
        <v>5.14</v>
      </c>
      <c r="F177">
        <v>6.33</v>
      </c>
      <c r="G177">
        <v>5.89</v>
      </c>
      <c r="H177">
        <v>4.8499999999999996</v>
      </c>
      <c r="I177">
        <v>4.5199999999999996</v>
      </c>
      <c r="J177">
        <v>4.57</v>
      </c>
      <c r="K177">
        <v>5.54</v>
      </c>
      <c r="L177">
        <v>3.72</v>
      </c>
      <c r="M177">
        <v>1.1499999999999999</v>
      </c>
      <c r="N177">
        <v>50</v>
      </c>
    </row>
    <row r="178" spans="1:14" x14ac:dyDescent="0.3">
      <c r="A178">
        <v>9800</v>
      </c>
      <c r="B178">
        <v>4.9000000000000004</v>
      </c>
      <c r="C178">
        <v>0.49</v>
      </c>
      <c r="D178">
        <v>2.77</v>
      </c>
      <c r="E178">
        <v>5.21</v>
      </c>
      <c r="F178">
        <v>6.45</v>
      </c>
      <c r="G178">
        <v>5.99</v>
      </c>
      <c r="H178">
        <v>4.9000000000000004</v>
      </c>
      <c r="I178">
        <v>4.57</v>
      </c>
      <c r="J178">
        <v>4.5999999999999996</v>
      </c>
      <c r="K178">
        <v>5.6</v>
      </c>
      <c r="L178">
        <v>3.73</v>
      </c>
      <c r="M178">
        <v>1.1499999999999999</v>
      </c>
      <c r="N178">
        <v>49.9</v>
      </c>
    </row>
    <row r="179" spans="1:14" x14ac:dyDescent="0.3">
      <c r="A179">
        <v>9900</v>
      </c>
      <c r="B179">
        <v>4.97</v>
      </c>
      <c r="C179">
        <v>0.49</v>
      </c>
      <c r="D179">
        <v>2.83</v>
      </c>
      <c r="E179">
        <v>5.29</v>
      </c>
      <c r="F179">
        <v>6.59</v>
      </c>
      <c r="G179">
        <v>6.12</v>
      </c>
      <c r="H179">
        <v>4.97</v>
      </c>
      <c r="I179">
        <v>4.63</v>
      </c>
      <c r="J179">
        <v>4.7</v>
      </c>
      <c r="K179">
        <v>5.67</v>
      </c>
      <c r="L179">
        <v>3.73</v>
      </c>
      <c r="M179">
        <v>1.1599999999999999</v>
      </c>
      <c r="N179">
        <v>49.9</v>
      </c>
    </row>
    <row r="180" spans="1:14" x14ac:dyDescent="0.3">
      <c r="A180">
        <v>10000</v>
      </c>
      <c r="B180">
        <v>5.03</v>
      </c>
      <c r="C180">
        <v>0.49</v>
      </c>
      <c r="D180">
        <v>2.78</v>
      </c>
      <c r="E180">
        <v>5.36</v>
      </c>
      <c r="F180">
        <v>6.73</v>
      </c>
      <c r="G180">
        <v>6.25</v>
      </c>
      <c r="H180">
        <v>5.03</v>
      </c>
      <c r="I180">
        <v>4.7</v>
      </c>
      <c r="J180">
        <v>4.7699999999999996</v>
      </c>
      <c r="K180">
        <v>5.72</v>
      </c>
      <c r="L180">
        <v>3.71</v>
      </c>
      <c r="M180">
        <v>1.1599999999999999</v>
      </c>
      <c r="N180">
        <v>49.9</v>
      </c>
    </row>
    <row r="181" spans="1:14" x14ac:dyDescent="0.3">
      <c r="A181">
        <v>10100</v>
      </c>
      <c r="B181">
        <v>5.14</v>
      </c>
      <c r="C181">
        <v>0.49</v>
      </c>
      <c r="D181">
        <v>2.77</v>
      </c>
      <c r="E181">
        <v>5.38</v>
      </c>
      <c r="F181">
        <v>6.86</v>
      </c>
      <c r="G181">
        <v>6.37</v>
      </c>
      <c r="H181">
        <v>5.14</v>
      </c>
      <c r="I181">
        <v>4.7699999999999996</v>
      </c>
      <c r="J181">
        <v>4.8099999999999996</v>
      </c>
      <c r="K181">
        <v>5.8</v>
      </c>
      <c r="L181">
        <v>3.72</v>
      </c>
      <c r="M181">
        <v>1.1499999999999999</v>
      </c>
      <c r="N181">
        <v>49.9</v>
      </c>
    </row>
    <row r="182" spans="1:14" x14ac:dyDescent="0.3">
      <c r="A182">
        <v>10200</v>
      </c>
      <c r="B182">
        <v>5.21</v>
      </c>
      <c r="C182">
        <v>0.49</v>
      </c>
      <c r="D182">
        <v>2.8</v>
      </c>
      <c r="E182">
        <v>5.52</v>
      </c>
      <c r="F182">
        <v>7.04</v>
      </c>
      <c r="G182">
        <v>6.51</v>
      </c>
      <c r="H182">
        <v>5.21</v>
      </c>
      <c r="I182">
        <v>4.8499999999999996</v>
      </c>
      <c r="J182">
        <v>4.91</v>
      </c>
      <c r="K182">
        <v>5.86</v>
      </c>
      <c r="L182">
        <v>3.72</v>
      </c>
      <c r="M182">
        <v>1.1399999999999999</v>
      </c>
      <c r="N182">
        <v>50</v>
      </c>
    </row>
    <row r="183" spans="1:14" x14ac:dyDescent="0.3">
      <c r="A183">
        <v>10300</v>
      </c>
      <c r="B183">
        <v>5.3</v>
      </c>
      <c r="C183">
        <v>0.48</v>
      </c>
      <c r="D183">
        <v>2.81</v>
      </c>
      <c r="E183">
        <v>5.61</v>
      </c>
      <c r="F183">
        <v>7.21</v>
      </c>
      <c r="G183">
        <v>6.68</v>
      </c>
      <c r="H183">
        <v>5.3</v>
      </c>
      <c r="I183">
        <v>4.9400000000000004</v>
      </c>
      <c r="J183">
        <v>5.03</v>
      </c>
      <c r="K183">
        <v>5.91</v>
      </c>
      <c r="L183">
        <v>3.72</v>
      </c>
      <c r="M183">
        <v>1.1299999999999999</v>
      </c>
      <c r="N183">
        <v>50</v>
      </c>
    </row>
    <row r="184" spans="1:14" x14ac:dyDescent="0.3">
      <c r="A184">
        <v>10400</v>
      </c>
      <c r="B184">
        <v>5.39</v>
      </c>
      <c r="C184">
        <v>0.48</v>
      </c>
      <c r="D184">
        <v>2.8</v>
      </c>
      <c r="E184">
        <v>5.68</v>
      </c>
      <c r="F184">
        <v>7.4</v>
      </c>
      <c r="G184">
        <v>6.89</v>
      </c>
      <c r="H184">
        <v>5.39</v>
      </c>
      <c r="I184">
        <v>5.03</v>
      </c>
      <c r="J184">
        <v>5.07</v>
      </c>
      <c r="K184">
        <v>6</v>
      </c>
      <c r="L184">
        <v>3.74</v>
      </c>
      <c r="M184">
        <v>1.1200000000000001</v>
      </c>
      <c r="N184">
        <v>50.1</v>
      </c>
    </row>
    <row r="185" spans="1:14" x14ac:dyDescent="0.3">
      <c r="A185">
        <v>10500</v>
      </c>
      <c r="B185">
        <v>5.49</v>
      </c>
      <c r="C185">
        <v>0.48</v>
      </c>
      <c r="D185">
        <v>2.78</v>
      </c>
      <c r="E185">
        <v>5.76</v>
      </c>
      <c r="F185">
        <v>7.59</v>
      </c>
      <c r="G185">
        <v>7.08</v>
      </c>
      <c r="H185">
        <v>5.49</v>
      </c>
      <c r="I185">
        <v>5.16</v>
      </c>
      <c r="J185">
        <v>5.24</v>
      </c>
      <c r="K185">
        <v>6.06</v>
      </c>
      <c r="L185">
        <v>3.73</v>
      </c>
      <c r="M185">
        <v>1.1299999999999999</v>
      </c>
      <c r="N185">
        <v>50.1</v>
      </c>
    </row>
    <row r="186" spans="1:14" x14ac:dyDescent="0.3">
      <c r="A186">
        <v>10600</v>
      </c>
      <c r="B186">
        <v>5.6</v>
      </c>
      <c r="C186">
        <v>0.49</v>
      </c>
      <c r="D186">
        <v>2.81</v>
      </c>
      <c r="E186">
        <v>5.86</v>
      </c>
      <c r="F186">
        <v>7.82</v>
      </c>
      <c r="G186">
        <v>7.28</v>
      </c>
      <c r="H186">
        <v>5.6</v>
      </c>
      <c r="I186">
        <v>5.29</v>
      </c>
      <c r="J186">
        <v>5.37</v>
      </c>
      <c r="K186">
        <v>6.11</v>
      </c>
      <c r="L186">
        <v>3.72</v>
      </c>
      <c r="M186">
        <v>1.1299999999999999</v>
      </c>
      <c r="N186">
        <v>50.1</v>
      </c>
    </row>
    <row r="187" spans="1:14" x14ac:dyDescent="0.3">
      <c r="A187">
        <v>10700</v>
      </c>
      <c r="B187">
        <v>5.7</v>
      </c>
      <c r="C187">
        <v>0.5</v>
      </c>
      <c r="D187">
        <v>2.82</v>
      </c>
      <c r="E187">
        <v>5.94</v>
      </c>
      <c r="F187">
        <v>8.0399999999999991</v>
      </c>
      <c r="G187">
        <v>7.46</v>
      </c>
      <c r="H187">
        <v>5.7</v>
      </c>
      <c r="I187">
        <v>5.43</v>
      </c>
      <c r="J187">
        <v>5.51</v>
      </c>
      <c r="K187">
        <v>6.2</v>
      </c>
      <c r="L187">
        <v>3.73</v>
      </c>
      <c r="M187">
        <v>1.1200000000000001</v>
      </c>
      <c r="N187">
        <v>50.1</v>
      </c>
    </row>
    <row r="188" spans="1:14" x14ac:dyDescent="0.3">
      <c r="A188">
        <v>10800</v>
      </c>
      <c r="B188">
        <v>5.81</v>
      </c>
      <c r="C188">
        <v>0.43</v>
      </c>
      <c r="D188">
        <v>2.81</v>
      </c>
      <c r="E188">
        <v>6.04</v>
      </c>
      <c r="F188">
        <v>8.25</v>
      </c>
      <c r="G188">
        <v>7.65</v>
      </c>
      <c r="H188">
        <v>5.81</v>
      </c>
      <c r="I188">
        <v>5.56</v>
      </c>
      <c r="J188">
        <v>5.65</v>
      </c>
      <c r="K188">
        <v>6.23</v>
      </c>
      <c r="L188">
        <v>3.73</v>
      </c>
      <c r="M188">
        <v>1.1200000000000001</v>
      </c>
      <c r="N188">
        <v>50.1</v>
      </c>
    </row>
    <row r="189" spans="1:14" x14ac:dyDescent="0.3">
      <c r="A189">
        <v>10900</v>
      </c>
      <c r="B189">
        <v>5.94</v>
      </c>
      <c r="C189">
        <v>0.47</v>
      </c>
      <c r="D189">
        <v>2.82</v>
      </c>
      <c r="E189">
        <v>6.12</v>
      </c>
      <c r="F189">
        <v>8.42</v>
      </c>
      <c r="G189">
        <v>7.79</v>
      </c>
      <c r="H189">
        <v>5.94</v>
      </c>
      <c r="I189">
        <v>5.71</v>
      </c>
      <c r="J189">
        <v>5.78</v>
      </c>
      <c r="K189">
        <v>6.32</v>
      </c>
      <c r="L189">
        <v>3.72</v>
      </c>
      <c r="M189">
        <v>1.1200000000000001</v>
      </c>
      <c r="N189">
        <v>50</v>
      </c>
    </row>
    <row r="190" spans="1:14" x14ac:dyDescent="0.3">
      <c r="A190">
        <v>11000</v>
      </c>
      <c r="B190">
        <v>6.05</v>
      </c>
      <c r="C190">
        <v>0.48</v>
      </c>
      <c r="D190">
        <v>2.84</v>
      </c>
      <c r="E190">
        <v>6.19</v>
      </c>
      <c r="F190">
        <v>8.44</v>
      </c>
      <c r="G190">
        <v>8.0299999999999994</v>
      </c>
      <c r="H190">
        <v>6.05</v>
      </c>
      <c r="I190">
        <v>5.81</v>
      </c>
      <c r="J190">
        <v>5.89</v>
      </c>
      <c r="K190">
        <v>6.39</v>
      </c>
      <c r="L190">
        <v>3.73</v>
      </c>
      <c r="M190">
        <v>1.1299999999999999</v>
      </c>
      <c r="N190">
        <v>49.9</v>
      </c>
    </row>
    <row r="191" spans="1:14" x14ac:dyDescent="0.3">
      <c r="A191">
        <v>11100</v>
      </c>
      <c r="B191">
        <v>6.53</v>
      </c>
      <c r="C191">
        <v>0.46</v>
      </c>
      <c r="D191">
        <v>2.9</v>
      </c>
      <c r="E191">
        <v>6.3</v>
      </c>
      <c r="F191">
        <v>8.8800000000000008</v>
      </c>
      <c r="G191">
        <v>8.43</v>
      </c>
      <c r="H191">
        <v>6.53</v>
      </c>
      <c r="I191">
        <v>6.03</v>
      </c>
      <c r="J191">
        <v>6.08</v>
      </c>
      <c r="K191">
        <v>6.58</v>
      </c>
      <c r="L191">
        <v>3.75</v>
      </c>
      <c r="M191">
        <v>1.1399999999999999</v>
      </c>
      <c r="N191">
        <v>49.9</v>
      </c>
    </row>
    <row r="192" spans="1:14" x14ac:dyDescent="0.3">
      <c r="A192">
        <v>11200</v>
      </c>
      <c r="B192">
        <v>6.8</v>
      </c>
      <c r="C192">
        <v>0.45</v>
      </c>
      <c r="D192">
        <v>2.88</v>
      </c>
      <c r="E192">
        <v>6.42</v>
      </c>
      <c r="F192">
        <v>9.1300000000000008</v>
      </c>
      <c r="G192">
        <v>8.76</v>
      </c>
      <c r="H192">
        <v>6.8</v>
      </c>
      <c r="I192">
        <v>6.2</v>
      </c>
      <c r="J192">
        <v>6.25</v>
      </c>
      <c r="K192">
        <v>6.74</v>
      </c>
      <c r="L192">
        <v>3.75</v>
      </c>
      <c r="M192">
        <v>1.1499999999999999</v>
      </c>
      <c r="N192">
        <v>49.9</v>
      </c>
    </row>
    <row r="193" spans="1:14" x14ac:dyDescent="0.3">
      <c r="A193">
        <v>11300</v>
      </c>
      <c r="B193">
        <v>7.01</v>
      </c>
      <c r="C193">
        <v>0.47</v>
      </c>
      <c r="D193">
        <v>2.89</v>
      </c>
      <c r="E193">
        <v>6.52</v>
      </c>
      <c r="F193">
        <v>9.2899999999999991</v>
      </c>
      <c r="G193">
        <v>9</v>
      </c>
      <c r="H193">
        <v>7.01</v>
      </c>
      <c r="I193">
        <v>6.38</v>
      </c>
      <c r="J193">
        <v>6.4</v>
      </c>
      <c r="K193">
        <v>6.89</v>
      </c>
      <c r="L193">
        <v>3.75</v>
      </c>
      <c r="M193">
        <v>1.1299999999999999</v>
      </c>
      <c r="N193">
        <v>49.9</v>
      </c>
    </row>
    <row r="194" spans="1:14" x14ac:dyDescent="0.3">
      <c r="A194">
        <v>11400</v>
      </c>
      <c r="B194">
        <v>7.21</v>
      </c>
      <c r="C194">
        <v>0.43</v>
      </c>
      <c r="D194">
        <v>2.91</v>
      </c>
      <c r="E194">
        <v>6.62</v>
      </c>
      <c r="F194">
        <v>9.4600000000000009</v>
      </c>
      <c r="G194">
        <v>9.24</v>
      </c>
      <c r="H194">
        <v>7.21</v>
      </c>
      <c r="I194">
        <v>6.54</v>
      </c>
      <c r="J194">
        <v>6.6</v>
      </c>
      <c r="K194">
        <v>7</v>
      </c>
      <c r="L194">
        <v>3.74</v>
      </c>
      <c r="M194">
        <v>1.1499999999999999</v>
      </c>
      <c r="N194">
        <v>49.9</v>
      </c>
    </row>
    <row r="195" spans="1:14" x14ac:dyDescent="0.3">
      <c r="A195">
        <v>11500</v>
      </c>
      <c r="B195">
        <v>7.4</v>
      </c>
      <c r="C195">
        <v>0.45</v>
      </c>
      <c r="D195">
        <v>2.91</v>
      </c>
      <c r="E195">
        <v>6.74</v>
      </c>
      <c r="F195">
        <v>9.6199999999999992</v>
      </c>
      <c r="G195">
        <v>9.51</v>
      </c>
      <c r="H195">
        <v>7.4</v>
      </c>
      <c r="I195">
        <v>6.75</v>
      </c>
      <c r="J195">
        <v>6.83</v>
      </c>
      <c r="K195">
        <v>7.16</v>
      </c>
      <c r="L195">
        <v>3.74</v>
      </c>
      <c r="M195">
        <v>1.1399999999999999</v>
      </c>
      <c r="N195">
        <v>49.9</v>
      </c>
    </row>
    <row r="196" spans="1:14" x14ac:dyDescent="0.3">
      <c r="A196">
        <v>11600</v>
      </c>
      <c r="B196">
        <v>7.61</v>
      </c>
      <c r="C196">
        <v>0.4</v>
      </c>
      <c r="D196">
        <v>2.92</v>
      </c>
      <c r="E196">
        <v>6.89</v>
      </c>
      <c r="F196">
        <v>9.98</v>
      </c>
      <c r="G196">
        <v>9.7100000000000009</v>
      </c>
      <c r="H196">
        <v>7.61</v>
      </c>
      <c r="I196">
        <v>6.97</v>
      </c>
      <c r="J196">
        <v>7.11</v>
      </c>
      <c r="K196">
        <v>7.29</v>
      </c>
      <c r="L196">
        <v>3.76</v>
      </c>
      <c r="M196">
        <v>1.1299999999999999</v>
      </c>
      <c r="N196">
        <v>50</v>
      </c>
    </row>
    <row r="197" spans="1:14" x14ac:dyDescent="0.3">
      <c r="A197">
        <v>11700</v>
      </c>
      <c r="B197">
        <v>8.1199999999999992</v>
      </c>
      <c r="C197">
        <v>0.44</v>
      </c>
      <c r="D197">
        <v>2.89</v>
      </c>
      <c r="E197">
        <v>7.01</v>
      </c>
      <c r="F197">
        <v>10.34</v>
      </c>
      <c r="G197">
        <v>10.28</v>
      </c>
      <c r="H197">
        <v>8.1199999999999992</v>
      </c>
      <c r="I197">
        <v>8.68</v>
      </c>
      <c r="J197">
        <v>7.86</v>
      </c>
      <c r="K197">
        <v>7.67</v>
      </c>
      <c r="L197">
        <v>3.77</v>
      </c>
      <c r="M197">
        <v>1.1200000000000001</v>
      </c>
      <c r="N197">
        <v>50</v>
      </c>
    </row>
    <row r="198" spans="1:14" x14ac:dyDescent="0.3">
      <c r="A198">
        <v>11800</v>
      </c>
      <c r="B198">
        <v>8.4499999999999993</v>
      </c>
      <c r="C198">
        <v>0.42</v>
      </c>
      <c r="D198">
        <v>2.92</v>
      </c>
      <c r="E198">
        <v>7.15</v>
      </c>
      <c r="F198">
        <v>10.58</v>
      </c>
      <c r="G198">
        <v>10.56</v>
      </c>
      <c r="H198">
        <v>8.4499999999999993</v>
      </c>
      <c r="I198">
        <v>9.23</v>
      </c>
      <c r="J198">
        <v>8.35</v>
      </c>
      <c r="K198">
        <v>7.87</v>
      </c>
      <c r="L198">
        <v>3.82</v>
      </c>
      <c r="M198">
        <v>1.1299999999999999</v>
      </c>
      <c r="N198">
        <v>50.1</v>
      </c>
    </row>
    <row r="199" spans="1:14" x14ac:dyDescent="0.3">
      <c r="A199">
        <v>11900</v>
      </c>
      <c r="B199">
        <v>8.82</v>
      </c>
      <c r="C199">
        <v>0.42</v>
      </c>
      <c r="D199">
        <v>2.9</v>
      </c>
      <c r="E199">
        <v>7.32</v>
      </c>
      <c r="F199">
        <v>10.74</v>
      </c>
      <c r="G199">
        <v>10.83</v>
      </c>
      <c r="H199">
        <v>8.82</v>
      </c>
      <c r="I199">
        <v>9.73</v>
      </c>
      <c r="J199">
        <v>8.7799999999999994</v>
      </c>
      <c r="K199">
        <v>8.09</v>
      </c>
      <c r="L199">
        <v>3.79</v>
      </c>
      <c r="M199">
        <v>1.1200000000000001</v>
      </c>
      <c r="N199">
        <v>50.1</v>
      </c>
    </row>
    <row r="200" spans="1:14" x14ac:dyDescent="0.3">
      <c r="A200">
        <v>12000</v>
      </c>
      <c r="B200">
        <v>9.3000000000000007</v>
      </c>
      <c r="C200">
        <v>0.43</v>
      </c>
      <c r="D200">
        <v>2.84</v>
      </c>
      <c r="E200">
        <v>7.46</v>
      </c>
      <c r="F200">
        <v>11.08</v>
      </c>
      <c r="G200">
        <v>11.36</v>
      </c>
      <c r="H200">
        <v>9.3000000000000007</v>
      </c>
      <c r="I200">
        <v>10.37</v>
      </c>
      <c r="J200">
        <v>9.1999999999999993</v>
      </c>
      <c r="K200">
        <v>8.2799999999999994</v>
      </c>
      <c r="L200">
        <v>3.82</v>
      </c>
      <c r="M200">
        <v>1.1499999999999999</v>
      </c>
      <c r="N200">
        <v>50.1</v>
      </c>
    </row>
    <row r="201" spans="1:14" x14ac:dyDescent="0.3">
      <c r="A201">
        <v>12100</v>
      </c>
      <c r="B201">
        <v>9.8800000000000008</v>
      </c>
      <c r="C201">
        <v>0.43</v>
      </c>
      <c r="D201">
        <v>2.86</v>
      </c>
      <c r="E201">
        <v>7.62</v>
      </c>
      <c r="F201">
        <v>11.41</v>
      </c>
      <c r="G201">
        <v>11.89</v>
      </c>
      <c r="H201">
        <v>9.8800000000000008</v>
      </c>
      <c r="I201">
        <v>10.75</v>
      </c>
      <c r="J201">
        <v>9.5399999999999991</v>
      </c>
      <c r="K201">
        <v>8.5399999999999991</v>
      </c>
      <c r="L201">
        <v>3.82</v>
      </c>
      <c r="M201">
        <v>1.1599999999999999</v>
      </c>
      <c r="N201">
        <v>50.1</v>
      </c>
    </row>
    <row r="202" spans="1:14" x14ac:dyDescent="0.3">
      <c r="A202">
        <v>12200</v>
      </c>
      <c r="B202">
        <v>10.33</v>
      </c>
      <c r="C202">
        <v>0.43</v>
      </c>
      <c r="D202">
        <v>2.87</v>
      </c>
      <c r="E202">
        <v>7.8</v>
      </c>
      <c r="F202">
        <v>11.73</v>
      </c>
      <c r="G202">
        <v>12.44</v>
      </c>
      <c r="H202">
        <v>10.33</v>
      </c>
      <c r="I202">
        <v>11.08</v>
      </c>
      <c r="J202">
        <v>9.86</v>
      </c>
      <c r="K202">
        <v>8.7899999999999991</v>
      </c>
      <c r="L202">
        <v>3.82</v>
      </c>
      <c r="M202">
        <v>1.1499999999999999</v>
      </c>
      <c r="N202">
        <v>50.1</v>
      </c>
    </row>
    <row r="203" spans="1:14" x14ac:dyDescent="0.3">
      <c r="A203">
        <v>12300</v>
      </c>
      <c r="B203">
        <v>10.73</v>
      </c>
      <c r="C203">
        <v>0.43</v>
      </c>
      <c r="D203">
        <v>2.87</v>
      </c>
      <c r="E203">
        <v>8</v>
      </c>
      <c r="F203">
        <v>12.08</v>
      </c>
      <c r="G203">
        <v>12.87</v>
      </c>
      <c r="H203">
        <v>10.73</v>
      </c>
      <c r="I203">
        <v>9.08</v>
      </c>
      <c r="J203">
        <v>7.5</v>
      </c>
      <c r="K203">
        <v>8.98</v>
      </c>
      <c r="L203">
        <v>3.84</v>
      </c>
      <c r="M203">
        <v>1.1299999999999999</v>
      </c>
      <c r="N203">
        <v>50.1</v>
      </c>
    </row>
    <row r="204" spans="1:14" x14ac:dyDescent="0.3">
      <c r="A204">
        <v>12400</v>
      </c>
      <c r="B204">
        <v>11.7</v>
      </c>
      <c r="C204">
        <v>0.4</v>
      </c>
      <c r="D204">
        <v>2.84</v>
      </c>
      <c r="E204">
        <v>8.32</v>
      </c>
      <c r="F204">
        <v>12.79</v>
      </c>
      <c r="G204">
        <v>13.6</v>
      </c>
      <c r="H204">
        <v>11.7</v>
      </c>
      <c r="I204">
        <v>12.07</v>
      </c>
      <c r="J204">
        <v>10.85</v>
      </c>
      <c r="K204">
        <v>9.36</v>
      </c>
      <c r="L204">
        <v>3.86</v>
      </c>
      <c r="M204">
        <v>1.1299999999999999</v>
      </c>
      <c r="N204">
        <v>50</v>
      </c>
    </row>
    <row r="205" spans="1:14" x14ac:dyDescent="0.3">
      <c r="A205">
        <v>12500</v>
      </c>
      <c r="B205">
        <v>12.08</v>
      </c>
      <c r="C205">
        <v>0.38</v>
      </c>
      <c r="D205">
        <v>2.83</v>
      </c>
      <c r="E205">
        <v>8.51</v>
      </c>
      <c r="F205">
        <v>13.12</v>
      </c>
      <c r="G205">
        <v>14.01</v>
      </c>
      <c r="H205">
        <v>12.08</v>
      </c>
      <c r="I205">
        <v>12.48</v>
      </c>
      <c r="J205">
        <v>11.27</v>
      </c>
      <c r="K205">
        <v>9.6199999999999992</v>
      </c>
      <c r="L205">
        <v>3.92</v>
      </c>
      <c r="M205">
        <v>1.1299999999999999</v>
      </c>
      <c r="N205">
        <v>49.9</v>
      </c>
    </row>
    <row r="206" spans="1:14" x14ac:dyDescent="0.3">
      <c r="A206">
        <v>12600</v>
      </c>
      <c r="B206">
        <v>14.57</v>
      </c>
      <c r="C206">
        <v>0.38</v>
      </c>
      <c r="D206">
        <v>2.81</v>
      </c>
      <c r="E206">
        <v>8.52</v>
      </c>
      <c r="F206">
        <v>13.46</v>
      </c>
      <c r="G206">
        <v>16.62</v>
      </c>
      <c r="H206">
        <v>14.57</v>
      </c>
      <c r="I206">
        <v>13.64</v>
      </c>
      <c r="J206">
        <v>11.15</v>
      </c>
      <c r="K206">
        <v>9.89</v>
      </c>
      <c r="L206">
        <v>4.09</v>
      </c>
      <c r="M206">
        <v>1.1299999999999999</v>
      </c>
      <c r="N206">
        <v>49.9</v>
      </c>
    </row>
    <row r="207" spans="1:14" x14ac:dyDescent="0.3">
      <c r="A207">
        <v>12700</v>
      </c>
      <c r="B207">
        <v>15.35</v>
      </c>
      <c r="C207">
        <v>0.36</v>
      </c>
      <c r="D207">
        <v>2.85</v>
      </c>
      <c r="E207">
        <v>8.6999999999999993</v>
      </c>
      <c r="F207">
        <v>13.74</v>
      </c>
      <c r="G207">
        <v>16.7</v>
      </c>
      <c r="H207">
        <v>15.35</v>
      </c>
      <c r="I207">
        <v>14.86</v>
      </c>
      <c r="J207">
        <v>11.79</v>
      </c>
      <c r="K207">
        <v>10.23</v>
      </c>
      <c r="L207">
        <v>4.0999999999999996</v>
      </c>
      <c r="M207">
        <v>1.1499999999999999</v>
      </c>
      <c r="N207">
        <v>49.9</v>
      </c>
    </row>
    <row r="208" spans="1:14" x14ac:dyDescent="0.3">
      <c r="A208">
        <v>12800</v>
      </c>
      <c r="B208">
        <v>15.88</v>
      </c>
      <c r="C208">
        <v>0.37</v>
      </c>
      <c r="D208">
        <v>2.8</v>
      </c>
      <c r="E208">
        <v>8.7799999999999994</v>
      </c>
      <c r="F208">
        <v>13.91</v>
      </c>
      <c r="G208">
        <v>16.98</v>
      </c>
      <c r="H208">
        <v>15.88</v>
      </c>
      <c r="I208">
        <v>16.78</v>
      </c>
      <c r="J208">
        <v>13.29</v>
      </c>
      <c r="K208">
        <v>10.55</v>
      </c>
      <c r="L208">
        <v>4.0999999999999996</v>
      </c>
      <c r="M208">
        <v>1.1499999999999999</v>
      </c>
      <c r="N208">
        <v>49.9</v>
      </c>
    </row>
    <row r="209" spans="1:14" x14ac:dyDescent="0.3">
      <c r="A209">
        <v>12900</v>
      </c>
      <c r="B209">
        <v>16.260000000000002</v>
      </c>
      <c r="C209">
        <v>0.36</v>
      </c>
      <c r="D209">
        <v>2.73</v>
      </c>
      <c r="E209">
        <v>8.91</v>
      </c>
      <c r="F209">
        <v>14.05</v>
      </c>
      <c r="G209">
        <v>17.3</v>
      </c>
      <c r="H209">
        <v>16.260000000000002</v>
      </c>
      <c r="I209">
        <v>17.23</v>
      </c>
      <c r="J209">
        <v>13.63</v>
      </c>
      <c r="K209">
        <v>10.78</v>
      </c>
      <c r="L209">
        <v>4.13</v>
      </c>
      <c r="M209">
        <v>1.1299999999999999</v>
      </c>
      <c r="N209">
        <v>49.9</v>
      </c>
    </row>
    <row r="210" spans="1:14" x14ac:dyDescent="0.3">
      <c r="A210">
        <v>13000</v>
      </c>
      <c r="B210">
        <v>16.93</v>
      </c>
      <c r="C210">
        <v>0.33</v>
      </c>
      <c r="D210">
        <v>2.74</v>
      </c>
      <c r="E210">
        <v>9.0399999999999991</v>
      </c>
      <c r="F210">
        <v>14.1</v>
      </c>
      <c r="G210">
        <v>18.239999999999998</v>
      </c>
      <c r="H210">
        <v>16.93</v>
      </c>
      <c r="I210">
        <v>17.73</v>
      </c>
      <c r="J210">
        <v>14.04</v>
      </c>
      <c r="K210">
        <v>10.88</v>
      </c>
      <c r="L210">
        <v>4.1500000000000004</v>
      </c>
      <c r="M210">
        <v>1.0900000000000001</v>
      </c>
      <c r="N210">
        <v>50</v>
      </c>
    </row>
    <row r="211" spans="1:14" x14ac:dyDescent="0.3">
      <c r="A211">
        <v>13100</v>
      </c>
      <c r="B211">
        <v>17.41</v>
      </c>
      <c r="C211">
        <v>0.34</v>
      </c>
      <c r="D211">
        <v>2.73</v>
      </c>
      <c r="E211">
        <v>9.18</v>
      </c>
      <c r="F211">
        <v>14.68</v>
      </c>
      <c r="G211">
        <v>18.73</v>
      </c>
      <c r="H211">
        <v>17.41</v>
      </c>
      <c r="I211">
        <v>18.07</v>
      </c>
      <c r="J211">
        <v>14.49</v>
      </c>
      <c r="K211">
        <v>11.1</v>
      </c>
      <c r="L211">
        <v>4.17</v>
      </c>
      <c r="M211">
        <v>1.1000000000000001</v>
      </c>
      <c r="N21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2023-03-09T17:42:56Z</dcterms:modified>
</cp:coreProperties>
</file>