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Work_Order_1/Hamburg/Latest_Data/"/>
    </mc:Choice>
  </mc:AlternateContent>
  <xr:revisionPtr revIDLastSave="2649" documentId="8_{EB2215F0-E2B0-4E7C-8D82-F63585A438B1}" xr6:coauthVersionLast="47" xr6:coauthVersionMax="47" xr10:uidLastSave="{2E0B2631-BA6E-4C0E-9EE7-7364C1414099}"/>
  <bookViews>
    <workbookView xWindow="-108" yWindow="-108" windowWidth="23256" windowHeight="1245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<sst xmlns="http://schemas.openxmlformats.org/spreadsheetml/2006/main" count="62" uniqueCount="60">
  <si>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</si>
  <si>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</si>
  <si>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</si>
  <si>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</si>
  <si>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</si>
  <si>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</si>
  <si>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</si>
  <si>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</si>
  <si>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</si>
  <si>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</si>
  <si>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</si>
  <si>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</si>
  <si>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</si>
  <si>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</si>
  <si>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</si>
  <si>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</si>
  <si>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</si>
  <si>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</si>
  <si>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</si>
  <si>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</si>
  <si>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</si>
  <si>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</si>
  <si>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</si>
  <si>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</si>
  <si>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</si>
  <si>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</si>
  <si>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</si>
  <si>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</si>
  <si>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</si>
  <si>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</si>
  <si>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</si>
  <si>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</si>
  <si>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</si>
  <si>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</si>
  <si>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</si>
  <si>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</si>
  <si>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</si>
  <si>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</si>
  <si>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</si>
  <si>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</si>
  <si>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</si>
  <si>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</si>
  <si>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</si>
  <si>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</si>
  <si>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</si>
  <si>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</si>
  <si>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</si>
  <si>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</si>
  <si>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</si>
  <si>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</si>
  <si>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</si>
  <si>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</si>
  <si>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</si>
  <si>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</si>
  <si>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</si>
  <si>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</si>
  <si>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</si>
  <si>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</si>
  <si>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A12C09L07</t>
  </si>
  <si>
    <t>A12C12L07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</si>
</sst>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9.8000000000000004E-2</c:v>
                </c:pt>
                <c:pt idx="3">
                  <c:v>0.16999999999999998</c:v>
                </c:pt>
                <c:pt idx="4">
                  <c:v>0.23399999999999999</c:v>
                </c:pt>
                <c:pt idx="5">
                  <c:v>0.28800000000000003</c:v>
                </c:pt>
                <c:pt idx="6">
                  <c:v>0.33600000000000002</c:v>
                </c:pt>
                <c:pt idx="7">
                  <c:v>0.374</c:v>
                </c:pt>
                <c:pt idx="8">
                  <c:v>0.41799999999999998</c:v>
                </c:pt>
                <c:pt idx="9">
                  <c:v>0.45199999999999996</c:v>
                </c:pt>
                <c:pt idx="10">
                  <c:v>0.69599999999999995</c:v>
                </c:pt>
                <c:pt idx="11">
                  <c:v>0.85600000000000009</c:v>
                </c:pt>
                <c:pt idx="12">
                  <c:v>0.97800000000000009</c:v>
                </c:pt>
                <c:pt idx="13">
                  <c:v>1.0760000000000001</c:v>
                </c:pt>
                <c:pt idx="14">
                  <c:v>1.1599999999999999</c:v>
                </c:pt>
                <c:pt idx="15">
                  <c:v>1.2280000000000002</c:v>
                </c:pt>
                <c:pt idx="16">
                  <c:v>1.294</c:v>
                </c:pt>
                <c:pt idx="17">
                  <c:v>1.3599999999999999</c:v>
                </c:pt>
                <c:pt idx="18">
                  <c:v>1.4219999999999999</c:v>
                </c:pt>
                <c:pt idx="19">
                  <c:v>1.48</c:v>
                </c:pt>
                <c:pt idx="20">
                  <c:v>1.528</c:v>
                </c:pt>
                <c:pt idx="21">
                  <c:v>1.5720000000000001</c:v>
                </c:pt>
                <c:pt idx="22">
                  <c:v>1.6140000000000001</c:v>
                </c:pt>
                <c:pt idx="23">
                  <c:v>1.6559999999999999</c:v>
                </c:pt>
                <c:pt idx="24">
                  <c:v>1.7060000000000002</c:v>
                </c:pt>
                <c:pt idx="25">
                  <c:v>1.738</c:v>
                </c:pt>
                <c:pt idx="26">
                  <c:v>1.7760000000000002</c:v>
                </c:pt>
                <c:pt idx="27">
                  <c:v>1.8119999999999998</c:v>
                </c:pt>
                <c:pt idx="28">
                  <c:v>1.8480000000000001</c:v>
                </c:pt>
                <c:pt idx="29">
                  <c:v>1.8799999999999997</c:v>
                </c:pt>
                <c:pt idx="30">
                  <c:v>1.9119999999999997</c:v>
                </c:pt>
                <c:pt idx="31">
                  <c:v>1.9400000000000002</c:v>
                </c:pt>
                <c:pt idx="32">
                  <c:v>1.9639999999999997</c:v>
                </c:pt>
                <c:pt idx="33">
                  <c:v>1.996</c:v>
                </c:pt>
                <c:pt idx="34">
                  <c:v>2.02</c:v>
                </c:pt>
                <c:pt idx="35">
                  <c:v>2.056</c:v>
                </c:pt>
                <c:pt idx="36">
                  <c:v>2.0720000000000001</c:v>
                </c:pt>
                <c:pt idx="37">
                  <c:v>2.1040000000000001</c:v>
                </c:pt>
                <c:pt idx="38">
                  <c:v>2.1240000000000001</c:v>
                </c:pt>
                <c:pt idx="39">
                  <c:v>2.1459999999999999</c:v>
                </c:pt>
                <c:pt idx="40">
                  <c:v>2.1719999999999997</c:v>
                </c:pt>
                <c:pt idx="41">
                  <c:v>2.1920000000000002</c:v>
                </c:pt>
                <c:pt idx="42">
                  <c:v>2.2199999999999998</c:v>
                </c:pt>
                <c:pt idx="43">
                  <c:v>2.2399999999999998</c:v>
                </c:pt>
                <c:pt idx="44">
                  <c:v>2.258</c:v>
                </c:pt>
                <c:pt idx="45">
                  <c:v>2.282</c:v>
                </c:pt>
                <c:pt idx="46">
                  <c:v>2.2960000000000003</c:v>
                </c:pt>
                <c:pt idx="47">
                  <c:v>2.3199999999999998</c:v>
                </c:pt>
                <c:pt idx="48">
                  <c:v>2.3420000000000001</c:v>
                </c:pt>
                <c:pt idx="49">
                  <c:v>2.3600000000000003</c:v>
                </c:pt>
                <c:pt idx="50">
                  <c:v>2.3820000000000001</c:v>
                </c:pt>
                <c:pt idx="51">
                  <c:v>2.3980000000000001</c:v>
                </c:pt>
                <c:pt idx="52">
                  <c:v>2.4180000000000001</c:v>
                </c:pt>
                <c:pt idx="53">
                  <c:v>2.4339999999999997</c:v>
                </c:pt>
                <c:pt idx="54">
                  <c:v>2.4500000000000002</c:v>
                </c:pt>
                <c:pt idx="55">
                  <c:v>2.4699999999999998</c:v>
                </c:pt>
                <c:pt idx="56">
                  <c:v>2.488</c:v>
                </c:pt>
                <c:pt idx="57">
                  <c:v>2.5060000000000002</c:v>
                </c:pt>
                <c:pt idx="58">
                  <c:v>2.5220000000000002</c:v>
                </c:pt>
                <c:pt idx="59">
                  <c:v>2.5659999999999998</c:v>
                </c:pt>
                <c:pt idx="60">
                  <c:v>2.6119999999999997</c:v>
                </c:pt>
                <c:pt idx="61">
                  <c:v>2.6459999999999999</c:v>
                </c:pt>
                <c:pt idx="62">
                  <c:v>2.6859999999999999</c:v>
                </c:pt>
                <c:pt idx="63">
                  <c:v>2.7280000000000002</c:v>
                </c:pt>
                <c:pt idx="64">
                  <c:v>2.766</c:v>
                </c:pt>
                <c:pt idx="65">
                  <c:v>2.81</c:v>
                </c:pt>
                <c:pt idx="66">
                  <c:v>2.8439999999999999</c:v>
                </c:pt>
                <c:pt idx="67">
                  <c:v>2.8860000000000001</c:v>
                </c:pt>
                <c:pt idx="68">
                  <c:v>2.9180000000000001</c:v>
                </c:pt>
                <c:pt idx="69">
                  <c:v>2.9539999999999997</c:v>
                </c:pt>
                <c:pt idx="70">
                  <c:v>2.9899999999999998</c:v>
                </c:pt>
                <c:pt idx="71">
                  <c:v>3.0219999999999998</c:v>
                </c:pt>
                <c:pt idx="72">
                  <c:v>3.0539999999999998</c:v>
                </c:pt>
                <c:pt idx="73">
                  <c:v>3.09</c:v>
                </c:pt>
                <c:pt idx="74">
                  <c:v>3.1219999999999999</c:v>
                </c:pt>
                <c:pt idx="75">
                  <c:v>3.1540000000000004</c:v>
                </c:pt>
                <c:pt idx="76">
                  <c:v>3.1879999999999997</c:v>
                </c:pt>
                <c:pt idx="77">
                  <c:v>3.218</c:v>
                </c:pt>
                <c:pt idx="78">
                  <c:v>3.246</c:v>
                </c:pt>
                <c:pt idx="79">
                  <c:v>3.278</c:v>
                </c:pt>
                <c:pt idx="80">
                  <c:v>3.3080000000000007</c:v>
                </c:pt>
                <c:pt idx="81">
                  <c:v>3.34</c:v>
                </c:pt>
                <c:pt idx="82">
                  <c:v>3.3639999999999999</c:v>
                </c:pt>
                <c:pt idx="83">
                  <c:v>3.3919999999999995</c:v>
                </c:pt>
                <c:pt idx="84">
                  <c:v>3.4219999999999997</c:v>
                </c:pt>
                <c:pt idx="85">
                  <c:v>3.4459999999999993</c:v>
                </c:pt>
                <c:pt idx="86">
                  <c:v>3.4740000000000002</c:v>
                </c:pt>
                <c:pt idx="87">
                  <c:v>3.504</c:v>
                </c:pt>
                <c:pt idx="88">
                  <c:v>3.532</c:v>
                </c:pt>
                <c:pt idx="89">
                  <c:v>3.556</c:v>
                </c:pt>
                <c:pt idx="90">
                  <c:v>3.5859999999999999</c:v>
                </c:pt>
                <c:pt idx="91">
                  <c:v>3.6120000000000005</c:v>
                </c:pt>
                <c:pt idx="92">
                  <c:v>3.6420000000000003</c:v>
                </c:pt>
                <c:pt idx="93">
                  <c:v>3.6700000000000004</c:v>
                </c:pt>
                <c:pt idx="94">
                  <c:v>3.7020000000000004</c:v>
                </c:pt>
                <c:pt idx="95">
                  <c:v>3.7299999999999995</c:v>
                </c:pt>
                <c:pt idx="96">
                  <c:v>3.7600000000000002</c:v>
                </c:pt>
                <c:pt idx="97">
                  <c:v>3.79</c:v>
                </c:pt>
                <c:pt idx="98">
                  <c:v>3.8200000000000003</c:v>
                </c:pt>
                <c:pt idx="99">
                  <c:v>3.8519999999999994</c:v>
                </c:pt>
                <c:pt idx="100">
                  <c:v>3.88</c:v>
                </c:pt>
                <c:pt idx="101">
                  <c:v>3.9119999999999999</c:v>
                </c:pt>
                <c:pt idx="102">
                  <c:v>3.94</c:v>
                </c:pt>
                <c:pt idx="103">
                  <c:v>3.9740000000000002</c:v>
                </c:pt>
                <c:pt idx="104">
                  <c:v>4.0019999999999998</c:v>
                </c:pt>
                <c:pt idx="105">
                  <c:v>4.0299999999999994</c:v>
                </c:pt>
                <c:pt idx="106">
                  <c:v>4.0600000000000005</c:v>
                </c:pt>
                <c:pt idx="107">
                  <c:v>4.0840000000000005</c:v>
                </c:pt>
                <c:pt idx="108">
                  <c:v>4.1160000000000005</c:v>
                </c:pt>
                <c:pt idx="109">
                  <c:v>4.1500000000000004</c:v>
                </c:pt>
                <c:pt idx="110">
                  <c:v>4.1719999999999997</c:v>
                </c:pt>
                <c:pt idx="111">
                  <c:v>4.202</c:v>
                </c:pt>
                <c:pt idx="112">
                  <c:v>4.24</c:v>
                </c:pt>
                <c:pt idx="113">
                  <c:v>4.2579999999999991</c:v>
                </c:pt>
                <c:pt idx="114">
                  <c:v>4.2879999999999994</c:v>
                </c:pt>
                <c:pt idx="115">
                  <c:v>4.3179999999999996</c:v>
                </c:pt>
                <c:pt idx="116">
                  <c:v>4.3439999999999994</c:v>
                </c:pt>
                <c:pt idx="117">
                  <c:v>4.37</c:v>
                </c:pt>
                <c:pt idx="118">
                  <c:v>4.3980000000000006</c:v>
                </c:pt>
                <c:pt idx="119">
                  <c:v>4.4540000000000006</c:v>
                </c:pt>
                <c:pt idx="120">
                  <c:v>4.5060000000000002</c:v>
                </c:pt>
                <c:pt idx="121">
                  <c:v>4.5599999999999996</c:v>
                </c:pt>
                <c:pt idx="122">
                  <c:v>4.6180000000000003</c:v>
                </c:pt>
                <c:pt idx="123">
                  <c:v>4.6760000000000002</c:v>
                </c:pt>
                <c:pt idx="124">
                  <c:v>4.7359999999999998</c:v>
                </c:pt>
                <c:pt idx="125">
                  <c:v>4.7919999999999998</c:v>
                </c:pt>
                <c:pt idx="126">
                  <c:v>4.8540000000000001</c:v>
                </c:pt>
                <c:pt idx="127">
                  <c:v>4.9120000000000008</c:v>
                </c:pt>
                <c:pt idx="128">
                  <c:v>4.9719999999999995</c:v>
                </c:pt>
                <c:pt idx="129">
                  <c:v>5.0380000000000003</c:v>
                </c:pt>
                <c:pt idx="130">
                  <c:v>5.1059999999999999</c:v>
                </c:pt>
                <c:pt idx="131">
                  <c:v>5.18</c:v>
                </c:pt>
                <c:pt idx="132">
                  <c:v>5.202</c:v>
                </c:pt>
                <c:pt idx="133">
                  <c:v>5.2640000000000002</c:v>
                </c:pt>
                <c:pt idx="134">
                  <c:v>5.34</c:v>
                </c:pt>
                <c:pt idx="135">
                  <c:v>5.403999999999999</c:v>
                </c:pt>
                <c:pt idx="136">
                  <c:v>5.4740000000000002</c:v>
                </c:pt>
                <c:pt idx="137">
                  <c:v>5.5519999999999996</c:v>
                </c:pt>
                <c:pt idx="138">
                  <c:v>5.636000000000001</c:v>
                </c:pt>
                <c:pt idx="139">
                  <c:v>5.718</c:v>
                </c:pt>
                <c:pt idx="140">
                  <c:v>5.7960000000000003</c:v>
                </c:pt>
                <c:pt idx="141">
                  <c:v>5.89</c:v>
                </c:pt>
                <c:pt idx="142">
                  <c:v>5.9819999999999993</c:v>
                </c:pt>
                <c:pt idx="143">
                  <c:v>6.0860000000000003</c:v>
                </c:pt>
                <c:pt idx="144">
                  <c:v>6.1800000000000006</c:v>
                </c:pt>
                <c:pt idx="145">
                  <c:v>6.27</c:v>
                </c:pt>
                <c:pt idx="146">
                  <c:v>6.3639999999999999</c:v>
                </c:pt>
                <c:pt idx="147">
                  <c:v>6.4700000000000006</c:v>
                </c:pt>
                <c:pt idx="148">
                  <c:v>6.5780000000000003</c:v>
                </c:pt>
                <c:pt idx="149">
                  <c:v>6.6859999999999999</c:v>
                </c:pt>
                <c:pt idx="150">
                  <c:v>6.8039999999999994</c:v>
                </c:pt>
                <c:pt idx="151">
                  <c:v>6.9279999999999999</c:v>
                </c:pt>
                <c:pt idx="152">
                  <c:v>7.0520000000000014</c:v>
                </c:pt>
                <c:pt idx="153">
                  <c:v>7.18</c:v>
                </c:pt>
                <c:pt idx="154">
                  <c:v>7.3020000000000014</c:v>
                </c:pt>
                <c:pt idx="155">
                  <c:v>7.4160000000000013</c:v>
                </c:pt>
                <c:pt idx="156">
                  <c:v>7.5659999999999998</c:v>
                </c:pt>
                <c:pt idx="157">
                  <c:v>7.6980000000000004</c:v>
                </c:pt>
                <c:pt idx="158">
                  <c:v>7.83</c:v>
                </c:pt>
                <c:pt idx="159">
                  <c:v>7.9360000000000017</c:v>
                </c:pt>
                <c:pt idx="160">
                  <c:v>8.0820000000000007</c:v>
                </c:pt>
                <c:pt idx="161">
                  <c:v>8.2240000000000002</c:v>
                </c:pt>
                <c:pt idx="162">
                  <c:v>8.3979999999999997</c:v>
                </c:pt>
                <c:pt idx="163">
                  <c:v>8.5520000000000014</c:v>
                </c:pt>
                <c:pt idx="164">
                  <c:v>8.73</c:v>
                </c:pt>
                <c:pt idx="165">
                  <c:v>8.89</c:v>
                </c:pt>
                <c:pt idx="166">
                  <c:v>9.0539999999999985</c:v>
                </c:pt>
                <c:pt idx="167">
                  <c:v>9.2679999999999989</c:v>
                </c:pt>
                <c:pt idx="168">
                  <c:v>9.4579999999999984</c:v>
                </c:pt>
                <c:pt idx="169">
                  <c:v>9.6340000000000003</c:v>
                </c:pt>
                <c:pt idx="170">
                  <c:v>9.8079999999999998</c:v>
                </c:pt>
                <c:pt idx="171">
                  <c:v>9.9899999999999984</c:v>
                </c:pt>
                <c:pt idx="172">
                  <c:v>10.186</c:v>
                </c:pt>
                <c:pt idx="173">
                  <c:v>10.47</c:v>
                </c:pt>
                <c:pt idx="174">
                  <c:v>10.712</c:v>
                </c:pt>
                <c:pt idx="175">
                  <c:v>10.922000000000001</c:v>
                </c:pt>
                <c:pt idx="176">
                  <c:v>11.184000000000001</c:v>
                </c:pt>
                <c:pt idx="177">
                  <c:v>11.877999999999998</c:v>
                </c:pt>
                <c:pt idx="178">
                  <c:v>12.023999999999999</c:v>
                </c:pt>
                <c:pt idx="179">
                  <c:v>12.418000000000001</c:v>
                </c:pt>
                <c:pt idx="180">
                  <c:v>12.794</c:v>
                </c:pt>
                <c:pt idx="181">
                  <c:v>13.075999999999999</c:v>
                </c:pt>
                <c:pt idx="182">
                  <c:v>13.38</c:v>
                </c:pt>
                <c:pt idx="183">
                  <c:v>13.652000000000001</c:v>
                </c:pt>
                <c:pt idx="184">
                  <c:v>14.086000000000002</c:v>
                </c:pt>
                <c:pt idx="185">
                  <c:v>14.37</c:v>
                </c:pt>
                <c:pt idx="186">
                  <c:v>14.650000000000002</c:v>
                </c:pt>
                <c:pt idx="187">
                  <c:v>14.443999999999999</c:v>
                </c:pt>
                <c:pt idx="188">
                  <c:v>15.624000000000001</c:v>
                </c:pt>
                <c:pt idx="189">
                  <c:v>16.363999999999997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0.27102270049839544</c:v>
                </c:pt>
                <c:pt idx="1">
                  <c:v>0.34651231234006169</c:v>
                </c:pt>
                <c:pt idx="2">
                  <c:v>0.40009061148354963</c:v>
                </c:pt>
                <c:pt idx="3">
                  <c:v>0.44306760030667136</c:v>
                </c:pt>
                <c:pt idx="4">
                  <c:v>0.47956525502917863</c:v>
                </c:pt>
                <c:pt idx="5">
                  <c:v>0.51161302062882252</c:v>
                </c:pt>
                <c:pt idx="6">
                  <c:v>0.54037939267768942</c:v>
                </c:pt>
                <c:pt idx="7">
                  <c:v>0.56660656924337283</c:v>
                </c:pt>
                <c:pt idx="8">
                  <c:v>0.59079909502958361</c:v>
                </c:pt>
                <c:pt idx="9">
                  <c:v>0.61331752162485498</c:v>
                </c:pt>
                <c:pt idx="10">
                  <c:v>0.78457390450935349</c:v>
                </c:pt>
                <c:pt idx="11">
                  <c:v>0.90629889758544036</c:v>
                </c:pt>
                <c:pt idx="12">
                  <c:v>1.0040625745575031</c:v>
                </c:pt>
                <c:pt idx="13">
                  <c:v>1.087184089003872</c:v>
                </c:pt>
                <c:pt idx="14">
                  <c:v>1.1602517330974857</c:v>
                </c:pt>
                <c:pt idx="15">
                  <c:v>1.2259073374187333</c:v>
                </c:pt>
                <c:pt idx="16">
                  <c:v>1.2858289459511807</c:v>
                </c:pt>
                <c:pt idx="17">
                  <c:v>1.3411573088235889</c:v>
                </c:pt>
                <c:pt idx="18">
                  <c:v>1.3927076324156062</c:v>
                </c:pt>
                <c:pt idx="19">
                  <c:v>1.4410852605646265</c:v>
                </c:pt>
                <c:pt idx="20">
                  <c:v>1.4867535837742543</c:v>
                </c:pt>
                <c:pt idx="21">
                  <c:v>1.5300762100450063</c:v>
                </c:pt>
                <c:pt idx="22">
                  <c:v>1.5713443649974836</c:v>
                </c:pt>
                <c:pt idx="23">
                  <c:v>1.6107953708964378</c:v>
                </c:pt>
                <c:pt idx="24">
                  <c:v>1.6486255047803446</c:v>
                </c:pt>
                <c:pt idx="25">
                  <c:v>1.684999186611313</c:v>
                </c:pt>
                <c:pt idx="26">
                  <c:v>1.7200556971775331</c:v>
                </c:pt>
                <c:pt idx="27">
                  <c:v>1.7539141889375329</c:v>
                </c:pt>
                <c:pt idx="28">
                  <c:v>1.7866774897634254</c:v>
                </c:pt>
                <c:pt idx="29">
                  <c:v>1.8184350356347962</c:v>
                </c:pt>
                <c:pt idx="30">
                  <c:v>1.8492651633578387</c:v>
                </c:pt>
                <c:pt idx="31">
                  <c:v>1.8792369254492345</c:v>
                </c:pt>
                <c:pt idx="32">
                  <c:v>1.9084115430368747</c:v>
                </c:pt>
                <c:pt idx="33">
                  <c:v>1.9368435809211706</c:v>
                </c:pt>
                <c:pt idx="34">
                  <c:v>1.9645819068234229</c:v>
                </c:pt>
                <c:pt idx="35">
                  <c:v>1.9916704811654098</c:v>
                </c:pt>
                <c:pt idx="36">
                  <c:v>2.0181490124370676</c:v>
                </c:pt>
                <c:pt idx="37">
                  <c:v>2.0440535049732476</c:v>
                </c:pt>
                <c:pt idx="38">
                  <c:v>2.0694167198748712</c:v>
                </c:pt>
                <c:pt idx="39">
                  <c:v>2.0942685652605397</c:v>
                </c:pt>
                <c:pt idx="40">
                  <c:v>2.1186364285970458</c:v>
                </c:pt>
                <c:pt idx="41">
                  <c:v>2.142545461233702</c:v>
                </c:pt>
                <c:pt idx="42">
                  <c:v>2.1660188232443542</c:v>
                </c:pt>
                <c:pt idx="43">
                  <c:v>2.1890778951105938</c:v>
                </c:pt>
                <c:pt idx="44">
                  <c:v>2.2117424615494916</c:v>
                </c:pt>
                <c:pt idx="45">
                  <c:v>2.2340308718181721</c:v>
                </c:pt>
                <c:pt idx="46">
                  <c:v>2.2559601800556033</c:v>
                </c:pt>
                <c:pt idx="47">
                  <c:v>2.2775462686041519</c:v>
                </c:pt>
                <c:pt idx="48">
                  <c:v>2.2988039567558554</c:v>
                </c:pt>
                <c:pt idx="49">
                  <c:v>2.3197470969651657</c:v>
                </c:pt>
                <c:pt idx="50">
                  <c:v>2.3403886602413633</c:v>
                </c:pt>
                <c:pt idx="51">
                  <c:v>2.3607408121647158</c:v>
                </c:pt>
                <c:pt idx="52">
                  <c:v>2.3808149807487786</c:v>
                </c:pt>
                <c:pt idx="53">
                  <c:v>2.4006219171879022</c:v>
                </c:pt>
                <c:pt idx="54">
                  <c:v>2.4201717503765545</c:v>
                </c:pt>
                <c:pt idx="55">
                  <c:v>2.4394740359598504</c:v>
                </c:pt>
                <c:pt idx="56">
                  <c:v>2.4585378005679286</c:v>
                </c:pt>
                <c:pt idx="57">
                  <c:v>2.4773715817971045</c:v>
                </c:pt>
                <c:pt idx="58">
                  <c:v>2.4959834644247816</c:v>
                </c:pt>
                <c:pt idx="59">
                  <c:v>2.541591711918795</c:v>
                </c:pt>
                <c:pt idx="60">
                  <c:v>2.5859695714709634</c:v>
                </c:pt>
                <c:pt idx="61">
                  <c:v>2.6292138672791405</c:v>
                </c:pt>
                <c:pt idx="62">
                  <c:v>2.6714106182344102</c:v>
                </c:pt>
                <c:pt idx="63">
                  <c:v>2.7126366642640258</c:v>
                </c:pt>
                <c:pt idx="64">
                  <c:v>2.752960994112597</c:v>
                </c:pt>
                <c:pt idx="65">
                  <c:v>2.7924458386786966</c:v>
                </c:pt>
                <c:pt idx="66">
                  <c:v>2.8311475784082534</c:v>
                </c:pt>
                <c:pt idx="67">
                  <c:v>2.8691175018517225</c:v>
                </c:pt>
                <c:pt idx="68">
                  <c:v>2.9064024440725973</c:v>
                </c:pt>
                <c:pt idx="69">
                  <c:v>2.9430453273009149</c:v>
                </c:pt>
                <c:pt idx="70">
                  <c:v>2.9790856214695243</c:v>
                </c:pt>
                <c:pt idx="71">
                  <c:v>3.0145597386412311</c:v>
                </c:pt>
                <c:pt idx="72">
                  <c:v>3.0495013725388551</c:v>
                </c:pt>
                <c:pt idx="73">
                  <c:v>3.0839417922176451</c:v>
                </c:pt>
                <c:pt idx="74">
                  <c:v>3.1179100972175662</c:v>
                </c:pt>
                <c:pt idx="75">
                  <c:v>3.1514334401895594</c:v>
                </c:pt>
                <c:pt idx="76">
                  <c:v>3.1845372219219725</c:v>
                </c:pt>
                <c:pt idx="77">
                  <c:v>3.217245262838524</c:v>
                </c:pt>
                <c:pt idx="78">
                  <c:v>3.2495799543508346</c:v>
                </c:pt>
                <c:pt idx="79">
                  <c:v>3.2815623928906841</c:v>
                </c:pt>
                <c:pt idx="80">
                  <c:v>3.3132124989926357</c:v>
                </c:pt>
                <c:pt idx="81">
                  <c:v>3.3445491234253262</c:v>
                </c:pt>
                <c:pt idx="82">
                  <c:v>3.3755901420630758</c:v>
                </c:pt>
                <c:pt idx="83">
                  <c:v>3.4063525409358131</c:v>
                </c:pt>
                <c:pt idx="84">
                  <c:v>3.4368524926843977</c:v>
                </c:pt>
                <c:pt idx="85">
                  <c:v>3.4671054254724285</c:v>
                </c:pt>
                <c:pt idx="86">
                  <c:v>3.4971260852580017</c:v>
                </c:pt>
                <c:pt idx="87">
                  <c:v>3.526928592204666</c:v>
                </c:pt>
                <c:pt idx="88">
                  <c:v>3.5565264919058857</c:v>
                </c:pt>
                <c:pt idx="89">
                  <c:v>3.585932802008267</c:v>
                </c:pt>
                <c:pt idx="90">
                  <c:v>3.6151600547431624</c:v>
                </c:pt>
                <c:pt idx="91">
                  <c:v>3.6442203358114895</c:v>
                </c:pt>
                <c:pt idx="92">
                  <c:v>3.6731253200113128</c:v>
                </c:pt>
                <c:pt idx="93">
                  <c:v>3.7018863039500975</c:v>
                </c:pt>
                <c:pt idx="94">
                  <c:v>3.7305142361425441</c:v>
                </c:pt>
                <c:pt idx="95">
                  <c:v>3.7590197447595024</c:v>
                </c:pt>
                <c:pt idx="96">
                  <c:v>3.7874131632627597</c:v>
                </c:pt>
                <c:pt idx="97">
                  <c:v>3.8157045541337484</c:v>
                </c:pt>
                <c:pt idx="98">
                  <c:v>3.8439037308811073</c:v>
                </c:pt>
                <c:pt idx="99">
                  <c:v>3.8720202784916382</c:v>
                </c:pt>
                <c:pt idx="100">
                  <c:v>3.9000635724714892</c:v>
                </c:pt>
                <c:pt idx="101">
                  <c:v>3.9280427966088172</c:v>
                </c:pt>
                <c:pt idx="102">
                  <c:v>3.9559669595754947</c:v>
                </c:pt>
                <c:pt idx="103">
                  <c:v>3.9838449104733371</c:v>
                </c:pt>
                <c:pt idx="104">
                  <c:v>4.0116853534197459</c:v>
                </c:pt>
                <c:pt idx="105">
                  <c:v>4.0394968612581277</c:v>
                </c:pt>
                <c:pt idx="106">
                  <c:v>4.0672878884702701</c:v>
                </c:pt>
                <c:pt idx="107">
                  <c:v>4.0950667833602559</c:v>
                </c:pt>
                <c:pt idx="108">
                  <c:v>4.1228417995730773</c:v>
                </c:pt>
                <c:pt idx="109">
                  <c:v>4.1506211070051506</c:v>
                </c:pt>
                <c:pt idx="110">
                  <c:v>4.1784128021586646</c:v>
                </c:pt>
                <c:pt idx="111">
                  <c:v>4.2062249179871385</c:v>
                </c:pt>
                <c:pt idx="112">
                  <c:v>4.2340654332752132</c:v>
                </c:pt>
                <c:pt idx="113">
                  <c:v>4.2619422815920842</c:v>
                </c:pt>
                <c:pt idx="114">
                  <c:v>4.2898633598545075</c:v>
                </c:pt>
                <c:pt idx="115">
                  <c:v>4.3178365365323241</c:v>
                </c:pt>
                <c:pt idx="116">
                  <c:v>4.3458696595267146</c:v>
                </c:pt>
                <c:pt idx="117">
                  <c:v>4.3739705637489381</c:v>
                </c:pt>
                <c:pt idx="118">
                  <c:v>4.4021470784250232</c:v>
                </c:pt>
                <c:pt idx="119">
                  <c:v>4.4587582697132371</c:v>
                </c:pt>
                <c:pt idx="120">
                  <c:v>4.5157660159937549</c:v>
                </c:pt>
                <c:pt idx="121">
                  <c:v>4.5732334382829505</c:v>
                </c:pt>
                <c:pt idx="122">
                  <c:v>4.6312241938548988</c:v>
                </c:pt>
                <c:pt idx="123">
                  <c:v>4.6898026649361739</c:v>
                </c:pt>
                <c:pt idx="124">
                  <c:v>4.7490341399713536</c:v>
                </c:pt>
                <c:pt idx="125">
                  <c:v>4.8089849889603471</c:v>
                </c:pt>
                <c:pt idx="126">
                  <c:v>4.8697228341871464</c:v>
                </c:pt>
                <c:pt idx="127">
                  <c:v>4.9313167175079062</c:v>
                </c:pt>
                <c:pt idx="128">
                  <c:v>4.9938372652397991</c:v>
                </c:pt>
                <c:pt idx="129">
                  <c:v>5.0573568515862055</c:v>
                </c:pt>
                <c:pt idx="130">
                  <c:v>5.1219497614452418</c:v>
                </c:pt>
                <c:pt idx="131">
                  <c:v>5.1876923533746746</c:v>
                </c:pt>
                <c:pt idx="132">
                  <c:v>5.2546632234244584</c:v>
                </c:pt>
                <c:pt idx="133">
                  <c:v>5.3229433704966951</c:v>
                </c:pt>
                <c:pt idx="134">
                  <c:v>5.3926163638503812</c:v>
                </c:pt>
                <c:pt idx="135">
                  <c:v>5.4637685133330658</c:v>
                </c:pt>
                <c:pt idx="136">
                  <c:v>5.5364890428932778</c:v>
                </c:pt>
                <c:pt idx="137">
                  <c:v>5.6108702679044598</c:v>
                </c:pt>
                <c:pt idx="138">
                  <c:v>5.687007776813287</c:v>
                </c:pt>
                <c:pt idx="139">
                  <c:v>5.7650006176115367</c:v>
                </c:pt>
                <c:pt idx="140">
                  <c:v>5.8449514896205725</c:v>
                </c:pt>
                <c:pt idx="141">
                  <c:v>5.9269669410711812</c:v>
                </c:pt>
                <c:pt idx="142">
                  <c:v>6.0111575729576474</c:v>
                </c:pt>
                <c:pt idx="143">
                  <c:v>6.0976382496442341</c:v>
                </c:pt>
                <c:pt idx="144">
                  <c:v>6.1865283167037202</c:v>
                </c:pt>
                <c:pt idx="145">
                  <c:v>6.2779518264714378</c:v>
                </c:pt>
                <c:pt idx="146">
                  <c:v>6.3720377718041448</c:v>
                </c:pt>
                <c:pt idx="147">
                  <c:v>6.4689203285408441</c:v>
                </c:pt>
                <c:pt idx="148">
                  <c:v>6.5687391071722665</c:v>
                </c:pt>
                <c:pt idx="149">
                  <c:v>6.6716394142370392</c:v>
                </c:pt>
                <c:pt idx="150">
                  <c:v>6.7777725239755604</c:v>
                </c:pt>
                <c:pt idx="151">
                  <c:v>6.8872959607870534</c:v>
                </c:pt>
                <c:pt idx="152">
                  <c:v>7.0003737930514234</c:v>
                </c:pt>
                <c:pt idx="153">
                  <c:v>7.1171769388950938</c:v>
                </c:pt>
                <c:pt idx="154">
                  <c:v>7.2378834844989406</c:v>
                </c:pt>
                <c:pt idx="155">
                  <c:v>7.362679015567144</c:v>
                </c:pt>
                <c:pt idx="156">
                  <c:v>7.4917569625975684</c:v>
                </c:pt>
                <c:pt idx="157">
                  <c:v>7.6253189606178431</c:v>
                </c:pt>
                <c:pt idx="158">
                  <c:v>7.763575224076174</c:v>
                </c:pt>
                <c:pt idx="159">
                  <c:v>7.906744937602399</c:v>
                </c:pt>
                <c:pt idx="160">
                  <c:v>8.0550566633826897</c:v>
                </c:pt>
                <c:pt idx="161">
                  <c:v>8.2087487659208289</c:v>
                </c:pt>
                <c:pt idx="162">
                  <c:v>8.368069854990118</c:v>
                </c:pt>
                <c:pt idx="163">
                  <c:v>8.5332792476126436</c:v>
                </c:pt>
                <c:pt idx="164">
                  <c:v>8.7046474499370525</c:v>
                </c:pt>
                <c:pt idx="165">
                  <c:v>8.8824566599221839</c:v>
                </c:pt>
                <c:pt idx="166">
                  <c:v>9.0670012917717351</c:v>
                </c:pt>
                <c:pt idx="167">
                  <c:v>9.2585885231049687</c:v>
                </c:pt>
                <c:pt idx="168">
                  <c:v>9.457538865890168</c:v>
                </c:pt>
                <c:pt idx="169">
                  <c:v>9.6641867622111555</c:v>
                </c:pt>
                <c:pt idx="170">
                  <c:v>9.8788812059830118</c:v>
                </c:pt>
                <c:pt idx="171">
                  <c:v>10.101986391780837</c:v>
                </c:pt>
                <c:pt idx="172">
                  <c:v>10.333882391995683</c:v>
                </c:pt>
                <c:pt idx="173">
                  <c:v>10.574965863583991</c:v>
                </c:pt>
                <c:pt idx="174">
                  <c:v>10.825650785731749</c:v>
                </c:pt>
                <c:pt idx="175">
                  <c:v>11.086369229811908</c:v>
                </c:pt>
                <c:pt idx="176">
                  <c:v>11.357572163073369</c:v>
                </c:pt>
                <c:pt idx="177">
                  <c:v>11.639730287562585</c:v>
                </c:pt>
                <c:pt idx="178">
                  <c:v>11.933334915844164</c:v>
                </c:pt>
                <c:pt idx="179">
                  <c:v>12.238898885155294</c:v>
                </c:pt>
                <c:pt idx="180">
                  <c:v>12.556957511700212</c:v>
                </c:pt>
                <c:pt idx="181">
                  <c:v>12.888069586865594</c:v>
                </c:pt>
                <c:pt idx="182">
                  <c:v>13.232818417215736</c:v>
                </c:pt>
                <c:pt idx="183">
                  <c:v>13.591812910207912</c:v>
                </c:pt>
                <c:pt idx="184">
                  <c:v>13.965688707653239</c:v>
                </c:pt>
                <c:pt idx="185">
                  <c:v>14.355109369037443</c:v>
                </c:pt>
                <c:pt idx="186">
                  <c:v>14.760767606908704</c:v>
                </c:pt>
                <c:pt idx="187">
                  <c:v>15.183386576636604</c:v>
                </c:pt>
                <c:pt idx="188">
                  <c:v>15.623721222947719</c:v>
                </c:pt>
                <c:pt idx="189">
                  <c:v>16.082559685748933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numRef>
              <c:f>(Analysis!$K$4,Analysis!$K$4)</c:f>
              <c:numCache>
                <c:formatCode>0</c:formatCode>
                <c:ptCount val="2"/>
                <c:pt idx="0">
                  <c:v>9225.5738289469773</c:v>
                </c:pt>
                <c:pt idx="1">
                  <c:v>9225.5738289469773</c:v>
                </c:pt>
              </c:numCache>
            </c:num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Ref>
              <c:f>(Analysis!$K$6,Analysis!$K$4)</c:f>
              <c:numCache>
                <c:formatCode>0</c:formatCode>
                <c:ptCount val="2"/>
                <c:pt idx="0" formatCode="General">
                  <c:v>0</c:v>
                </c:pt>
                <c:pt idx="1">
                  <c:v>9225.5738289469773</c:v>
                </c:pt>
              </c:numCache>
            </c:num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2.1785512612463016</c:v>
                </c:pt>
                <c:pt idx="1">
                  <c:v>7.3034658825753294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(Analysis!$K$4,Analysis!$K$2)</c:f>
              <c:numCache>
                <c:formatCode>General</c:formatCode>
                <c:ptCount val="2"/>
                <c:pt idx="0" formatCode="0">
                  <c:v>9225.5738289469773</c:v>
                </c:pt>
                <c:pt idx="1">
                  <c:v>11100</c:v>
                </c:pt>
              </c:numCache>
            </c:num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7.3034658825753294</c:v>
                </c:pt>
                <c:pt idx="1">
                  <c:v>16.082559685748933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9.8000000000000004E-2</c:v>
                </c:pt>
                <c:pt idx="3">
                  <c:v>0.16999999999999998</c:v>
                </c:pt>
                <c:pt idx="4">
                  <c:v>0.23399999999999999</c:v>
                </c:pt>
                <c:pt idx="5">
                  <c:v>0.28800000000000003</c:v>
                </c:pt>
                <c:pt idx="6">
                  <c:v>0.33600000000000002</c:v>
                </c:pt>
                <c:pt idx="7">
                  <c:v>0.374</c:v>
                </c:pt>
                <c:pt idx="8">
                  <c:v>0.41799999999999998</c:v>
                </c:pt>
                <c:pt idx="9">
                  <c:v>0.45199999999999996</c:v>
                </c:pt>
                <c:pt idx="10">
                  <c:v>0.69599999999999995</c:v>
                </c:pt>
                <c:pt idx="11">
                  <c:v>0.85600000000000009</c:v>
                </c:pt>
                <c:pt idx="12">
                  <c:v>0.97800000000000009</c:v>
                </c:pt>
                <c:pt idx="13">
                  <c:v>1.0760000000000001</c:v>
                </c:pt>
                <c:pt idx="14">
                  <c:v>1.1599999999999999</c:v>
                </c:pt>
                <c:pt idx="15">
                  <c:v>1.2280000000000002</c:v>
                </c:pt>
                <c:pt idx="16">
                  <c:v>1.294</c:v>
                </c:pt>
                <c:pt idx="17">
                  <c:v>1.3599999999999999</c:v>
                </c:pt>
                <c:pt idx="18">
                  <c:v>1.4219999999999999</c:v>
                </c:pt>
                <c:pt idx="19">
                  <c:v>1.48</c:v>
                </c:pt>
                <c:pt idx="20">
                  <c:v>1.528</c:v>
                </c:pt>
                <c:pt idx="21">
                  <c:v>1.5720000000000001</c:v>
                </c:pt>
                <c:pt idx="22">
                  <c:v>1.6140000000000001</c:v>
                </c:pt>
                <c:pt idx="23">
                  <c:v>1.6559999999999999</c:v>
                </c:pt>
                <c:pt idx="24">
                  <c:v>1.7060000000000002</c:v>
                </c:pt>
                <c:pt idx="25">
                  <c:v>1.738</c:v>
                </c:pt>
                <c:pt idx="26">
                  <c:v>1.7760000000000002</c:v>
                </c:pt>
                <c:pt idx="27">
                  <c:v>1.8119999999999998</c:v>
                </c:pt>
                <c:pt idx="28">
                  <c:v>1.8480000000000001</c:v>
                </c:pt>
                <c:pt idx="29">
                  <c:v>1.8799999999999997</c:v>
                </c:pt>
                <c:pt idx="30">
                  <c:v>1.9119999999999997</c:v>
                </c:pt>
                <c:pt idx="31">
                  <c:v>1.9400000000000002</c:v>
                </c:pt>
                <c:pt idx="32">
                  <c:v>1.9639999999999997</c:v>
                </c:pt>
                <c:pt idx="33">
                  <c:v>1.996</c:v>
                </c:pt>
                <c:pt idx="34">
                  <c:v>2.02</c:v>
                </c:pt>
                <c:pt idx="35">
                  <c:v>2.056</c:v>
                </c:pt>
                <c:pt idx="36">
                  <c:v>2.0720000000000001</c:v>
                </c:pt>
                <c:pt idx="37">
                  <c:v>2.1040000000000001</c:v>
                </c:pt>
                <c:pt idx="38">
                  <c:v>2.1240000000000001</c:v>
                </c:pt>
                <c:pt idx="39">
                  <c:v>2.1459999999999999</c:v>
                </c:pt>
                <c:pt idx="40">
                  <c:v>2.1719999999999997</c:v>
                </c:pt>
                <c:pt idx="41">
                  <c:v>2.1920000000000002</c:v>
                </c:pt>
                <c:pt idx="42">
                  <c:v>2.2199999999999998</c:v>
                </c:pt>
                <c:pt idx="43">
                  <c:v>2.2399999999999998</c:v>
                </c:pt>
                <c:pt idx="44">
                  <c:v>2.258</c:v>
                </c:pt>
                <c:pt idx="45">
                  <c:v>2.282</c:v>
                </c:pt>
                <c:pt idx="46">
                  <c:v>2.2960000000000003</c:v>
                </c:pt>
                <c:pt idx="47">
                  <c:v>2.3199999999999998</c:v>
                </c:pt>
                <c:pt idx="48">
                  <c:v>2.3420000000000001</c:v>
                </c:pt>
                <c:pt idx="49">
                  <c:v>2.3600000000000003</c:v>
                </c:pt>
                <c:pt idx="50">
                  <c:v>2.3820000000000001</c:v>
                </c:pt>
                <c:pt idx="51">
                  <c:v>2.3980000000000001</c:v>
                </c:pt>
                <c:pt idx="52">
                  <c:v>2.4180000000000001</c:v>
                </c:pt>
                <c:pt idx="53">
                  <c:v>2.4339999999999997</c:v>
                </c:pt>
                <c:pt idx="54">
                  <c:v>2.4500000000000002</c:v>
                </c:pt>
                <c:pt idx="55">
                  <c:v>2.4699999999999998</c:v>
                </c:pt>
                <c:pt idx="56">
                  <c:v>2.488</c:v>
                </c:pt>
                <c:pt idx="57">
                  <c:v>2.5060000000000002</c:v>
                </c:pt>
                <c:pt idx="58">
                  <c:v>2.5220000000000002</c:v>
                </c:pt>
                <c:pt idx="59">
                  <c:v>2.5659999999999998</c:v>
                </c:pt>
                <c:pt idx="60">
                  <c:v>2.6119999999999997</c:v>
                </c:pt>
                <c:pt idx="61">
                  <c:v>2.6459999999999999</c:v>
                </c:pt>
                <c:pt idx="62">
                  <c:v>2.6859999999999999</c:v>
                </c:pt>
                <c:pt idx="63">
                  <c:v>2.7280000000000002</c:v>
                </c:pt>
                <c:pt idx="64">
                  <c:v>2.766</c:v>
                </c:pt>
                <c:pt idx="65">
                  <c:v>2.81</c:v>
                </c:pt>
                <c:pt idx="66">
                  <c:v>2.8439999999999999</c:v>
                </c:pt>
                <c:pt idx="67">
                  <c:v>2.8860000000000001</c:v>
                </c:pt>
                <c:pt idx="68">
                  <c:v>2.9180000000000001</c:v>
                </c:pt>
                <c:pt idx="69">
                  <c:v>2.9539999999999997</c:v>
                </c:pt>
                <c:pt idx="70">
                  <c:v>2.9899999999999998</c:v>
                </c:pt>
                <c:pt idx="71">
                  <c:v>3.0219999999999998</c:v>
                </c:pt>
                <c:pt idx="72">
                  <c:v>3.0539999999999998</c:v>
                </c:pt>
                <c:pt idx="73">
                  <c:v>3.09</c:v>
                </c:pt>
                <c:pt idx="74">
                  <c:v>3.1219999999999999</c:v>
                </c:pt>
                <c:pt idx="75">
                  <c:v>3.1540000000000004</c:v>
                </c:pt>
                <c:pt idx="76">
                  <c:v>3.1879999999999997</c:v>
                </c:pt>
                <c:pt idx="77">
                  <c:v>3.218</c:v>
                </c:pt>
                <c:pt idx="78">
                  <c:v>3.246</c:v>
                </c:pt>
                <c:pt idx="79">
                  <c:v>3.278</c:v>
                </c:pt>
                <c:pt idx="80">
                  <c:v>3.3080000000000007</c:v>
                </c:pt>
                <c:pt idx="81">
                  <c:v>3.34</c:v>
                </c:pt>
                <c:pt idx="82">
                  <c:v>3.3639999999999999</c:v>
                </c:pt>
                <c:pt idx="83">
                  <c:v>3.3919999999999995</c:v>
                </c:pt>
                <c:pt idx="84">
                  <c:v>3.4219999999999997</c:v>
                </c:pt>
                <c:pt idx="85">
                  <c:v>3.4459999999999993</c:v>
                </c:pt>
                <c:pt idx="86">
                  <c:v>3.4740000000000002</c:v>
                </c:pt>
                <c:pt idx="87">
                  <c:v>3.504</c:v>
                </c:pt>
                <c:pt idx="88">
                  <c:v>3.532</c:v>
                </c:pt>
                <c:pt idx="89">
                  <c:v>3.556</c:v>
                </c:pt>
                <c:pt idx="90">
                  <c:v>3.5859999999999999</c:v>
                </c:pt>
                <c:pt idx="91">
                  <c:v>3.6120000000000005</c:v>
                </c:pt>
                <c:pt idx="92">
                  <c:v>3.6420000000000003</c:v>
                </c:pt>
                <c:pt idx="93">
                  <c:v>3.6700000000000004</c:v>
                </c:pt>
                <c:pt idx="94">
                  <c:v>3.7020000000000004</c:v>
                </c:pt>
                <c:pt idx="95">
                  <c:v>3.7299999999999995</c:v>
                </c:pt>
                <c:pt idx="96">
                  <c:v>3.7600000000000002</c:v>
                </c:pt>
                <c:pt idx="97">
                  <c:v>3.79</c:v>
                </c:pt>
                <c:pt idx="98">
                  <c:v>3.8200000000000003</c:v>
                </c:pt>
                <c:pt idx="99">
                  <c:v>3.8519999999999994</c:v>
                </c:pt>
                <c:pt idx="100">
                  <c:v>3.88</c:v>
                </c:pt>
                <c:pt idx="101">
                  <c:v>3.9119999999999999</c:v>
                </c:pt>
                <c:pt idx="102">
                  <c:v>3.94</c:v>
                </c:pt>
                <c:pt idx="103">
                  <c:v>3.9740000000000002</c:v>
                </c:pt>
                <c:pt idx="104">
                  <c:v>4.0019999999999998</c:v>
                </c:pt>
                <c:pt idx="105">
                  <c:v>4.0299999999999994</c:v>
                </c:pt>
                <c:pt idx="106">
                  <c:v>4.0600000000000005</c:v>
                </c:pt>
                <c:pt idx="107">
                  <c:v>4.0840000000000005</c:v>
                </c:pt>
                <c:pt idx="108">
                  <c:v>4.1160000000000005</c:v>
                </c:pt>
                <c:pt idx="109">
                  <c:v>4.1500000000000004</c:v>
                </c:pt>
                <c:pt idx="110">
                  <c:v>4.1719999999999997</c:v>
                </c:pt>
                <c:pt idx="111">
                  <c:v>4.202</c:v>
                </c:pt>
                <c:pt idx="112">
                  <c:v>4.24</c:v>
                </c:pt>
                <c:pt idx="113">
                  <c:v>4.2579999999999991</c:v>
                </c:pt>
                <c:pt idx="114">
                  <c:v>4.2879999999999994</c:v>
                </c:pt>
                <c:pt idx="115">
                  <c:v>4.3179999999999996</c:v>
                </c:pt>
                <c:pt idx="116">
                  <c:v>4.3439999999999994</c:v>
                </c:pt>
                <c:pt idx="117">
                  <c:v>4.37</c:v>
                </c:pt>
                <c:pt idx="118">
                  <c:v>4.3980000000000006</c:v>
                </c:pt>
                <c:pt idx="119">
                  <c:v>4.4540000000000006</c:v>
                </c:pt>
                <c:pt idx="120">
                  <c:v>4.5060000000000002</c:v>
                </c:pt>
                <c:pt idx="121">
                  <c:v>4.5599999999999996</c:v>
                </c:pt>
                <c:pt idx="122">
                  <c:v>4.6180000000000003</c:v>
                </c:pt>
                <c:pt idx="123">
                  <c:v>4.6760000000000002</c:v>
                </c:pt>
                <c:pt idx="124">
                  <c:v>4.7359999999999998</c:v>
                </c:pt>
                <c:pt idx="125">
                  <c:v>4.7919999999999998</c:v>
                </c:pt>
                <c:pt idx="126">
                  <c:v>4.8540000000000001</c:v>
                </c:pt>
                <c:pt idx="127">
                  <c:v>4.9120000000000008</c:v>
                </c:pt>
                <c:pt idx="128">
                  <c:v>4.9719999999999995</c:v>
                </c:pt>
                <c:pt idx="129">
                  <c:v>5.0380000000000003</c:v>
                </c:pt>
                <c:pt idx="130">
                  <c:v>5.1059999999999999</c:v>
                </c:pt>
                <c:pt idx="131">
                  <c:v>5.18</c:v>
                </c:pt>
                <c:pt idx="132">
                  <c:v>5.202</c:v>
                </c:pt>
                <c:pt idx="133">
                  <c:v>5.2640000000000002</c:v>
                </c:pt>
                <c:pt idx="134">
                  <c:v>5.34</c:v>
                </c:pt>
                <c:pt idx="135">
                  <c:v>5.403999999999999</c:v>
                </c:pt>
                <c:pt idx="136">
                  <c:v>5.4740000000000002</c:v>
                </c:pt>
                <c:pt idx="137">
                  <c:v>5.5519999999999996</c:v>
                </c:pt>
                <c:pt idx="138">
                  <c:v>5.636000000000001</c:v>
                </c:pt>
                <c:pt idx="139">
                  <c:v>5.718</c:v>
                </c:pt>
                <c:pt idx="140">
                  <c:v>5.7960000000000003</c:v>
                </c:pt>
                <c:pt idx="141">
                  <c:v>5.89</c:v>
                </c:pt>
                <c:pt idx="142">
                  <c:v>5.9819999999999993</c:v>
                </c:pt>
                <c:pt idx="143">
                  <c:v>6.0860000000000003</c:v>
                </c:pt>
                <c:pt idx="144">
                  <c:v>6.1800000000000006</c:v>
                </c:pt>
                <c:pt idx="145">
                  <c:v>6.27</c:v>
                </c:pt>
                <c:pt idx="146">
                  <c:v>6.3639999999999999</c:v>
                </c:pt>
                <c:pt idx="147">
                  <c:v>6.4700000000000006</c:v>
                </c:pt>
                <c:pt idx="148">
                  <c:v>6.5780000000000003</c:v>
                </c:pt>
                <c:pt idx="149">
                  <c:v>6.6859999999999999</c:v>
                </c:pt>
                <c:pt idx="150">
                  <c:v>6.8039999999999994</c:v>
                </c:pt>
                <c:pt idx="151">
                  <c:v>6.9279999999999999</c:v>
                </c:pt>
                <c:pt idx="152">
                  <c:v>7.0520000000000014</c:v>
                </c:pt>
                <c:pt idx="153">
                  <c:v>7.18</c:v>
                </c:pt>
                <c:pt idx="154">
                  <c:v>7.3020000000000014</c:v>
                </c:pt>
                <c:pt idx="155">
                  <c:v>7.4160000000000013</c:v>
                </c:pt>
                <c:pt idx="156">
                  <c:v>7.5659999999999998</c:v>
                </c:pt>
                <c:pt idx="157">
                  <c:v>7.6980000000000004</c:v>
                </c:pt>
                <c:pt idx="158">
                  <c:v>7.83</c:v>
                </c:pt>
                <c:pt idx="159">
                  <c:v>7.9360000000000017</c:v>
                </c:pt>
                <c:pt idx="160">
                  <c:v>8.0820000000000007</c:v>
                </c:pt>
                <c:pt idx="161">
                  <c:v>8.2240000000000002</c:v>
                </c:pt>
                <c:pt idx="162">
                  <c:v>8.3979999999999997</c:v>
                </c:pt>
                <c:pt idx="163">
                  <c:v>8.5520000000000014</c:v>
                </c:pt>
                <c:pt idx="164">
                  <c:v>8.73</c:v>
                </c:pt>
                <c:pt idx="165">
                  <c:v>8.89</c:v>
                </c:pt>
                <c:pt idx="166">
                  <c:v>9.0539999999999985</c:v>
                </c:pt>
                <c:pt idx="167">
                  <c:v>9.2679999999999989</c:v>
                </c:pt>
                <c:pt idx="168">
                  <c:v>9.4579999999999984</c:v>
                </c:pt>
                <c:pt idx="169">
                  <c:v>9.6340000000000003</c:v>
                </c:pt>
                <c:pt idx="170">
                  <c:v>9.8079999999999998</c:v>
                </c:pt>
                <c:pt idx="171">
                  <c:v>9.9899999999999984</c:v>
                </c:pt>
                <c:pt idx="172">
                  <c:v>10.186</c:v>
                </c:pt>
                <c:pt idx="173">
                  <c:v>10.47</c:v>
                </c:pt>
                <c:pt idx="174">
                  <c:v>10.712</c:v>
                </c:pt>
                <c:pt idx="175">
                  <c:v>10.922000000000001</c:v>
                </c:pt>
                <c:pt idx="176">
                  <c:v>11.184000000000001</c:v>
                </c:pt>
                <c:pt idx="177">
                  <c:v>11.877999999999998</c:v>
                </c:pt>
                <c:pt idx="178">
                  <c:v>12.023999999999999</c:v>
                </c:pt>
                <c:pt idx="179">
                  <c:v>12.418000000000001</c:v>
                </c:pt>
                <c:pt idx="180">
                  <c:v>12.794</c:v>
                </c:pt>
                <c:pt idx="181">
                  <c:v>13.075999999999999</c:v>
                </c:pt>
                <c:pt idx="182">
                  <c:v>13.38</c:v>
                </c:pt>
                <c:pt idx="183">
                  <c:v>13.652000000000001</c:v>
                </c:pt>
                <c:pt idx="184">
                  <c:v>14.086000000000002</c:v>
                </c:pt>
                <c:pt idx="185">
                  <c:v>14.37</c:v>
                </c:pt>
                <c:pt idx="186">
                  <c:v>14.650000000000002</c:v>
                </c:pt>
                <c:pt idx="187">
                  <c:v>14.443999999999999</c:v>
                </c:pt>
                <c:pt idx="188">
                  <c:v>15.624000000000001</c:v>
                </c:pt>
                <c:pt idx="189">
                  <c:v>16.363999999999997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0.27102270049839544</c:v>
                </c:pt>
                <c:pt idx="1">
                  <c:v>0.34651231234006169</c:v>
                </c:pt>
                <c:pt idx="2">
                  <c:v>0.40009061148354963</c:v>
                </c:pt>
                <c:pt idx="3">
                  <c:v>0.44306760030667136</c:v>
                </c:pt>
                <c:pt idx="4">
                  <c:v>0.47956525502917863</c:v>
                </c:pt>
                <c:pt idx="5">
                  <c:v>0.51161302062882252</c:v>
                </c:pt>
                <c:pt idx="6">
                  <c:v>0.54037939267768942</c:v>
                </c:pt>
                <c:pt idx="7">
                  <c:v>0.56660656924337283</c:v>
                </c:pt>
                <c:pt idx="8">
                  <c:v>0.59079909502958361</c:v>
                </c:pt>
                <c:pt idx="9">
                  <c:v>0.61331752162485498</c:v>
                </c:pt>
                <c:pt idx="10">
                  <c:v>0.78457390450935349</c:v>
                </c:pt>
                <c:pt idx="11">
                  <c:v>0.90629889758544036</c:v>
                </c:pt>
                <c:pt idx="12">
                  <c:v>1.0040625745575031</c:v>
                </c:pt>
                <c:pt idx="13">
                  <c:v>1.087184089003872</c:v>
                </c:pt>
                <c:pt idx="14">
                  <c:v>1.1602517330974857</c:v>
                </c:pt>
                <c:pt idx="15">
                  <c:v>1.2259073374187333</c:v>
                </c:pt>
                <c:pt idx="16">
                  <c:v>1.2858289459511807</c:v>
                </c:pt>
                <c:pt idx="17">
                  <c:v>1.3411573088235889</c:v>
                </c:pt>
                <c:pt idx="18">
                  <c:v>1.3927076324156062</c:v>
                </c:pt>
                <c:pt idx="19">
                  <c:v>1.4410852605646265</c:v>
                </c:pt>
                <c:pt idx="20">
                  <c:v>1.4867535837742543</c:v>
                </c:pt>
                <c:pt idx="21">
                  <c:v>1.5300762100450063</c:v>
                </c:pt>
                <c:pt idx="22">
                  <c:v>1.5713443649974836</c:v>
                </c:pt>
                <c:pt idx="23">
                  <c:v>1.6107953708964378</c:v>
                </c:pt>
                <c:pt idx="24">
                  <c:v>1.6486255047803446</c:v>
                </c:pt>
                <c:pt idx="25">
                  <c:v>1.684999186611313</c:v>
                </c:pt>
                <c:pt idx="26">
                  <c:v>1.7200556971775331</c:v>
                </c:pt>
                <c:pt idx="27">
                  <c:v>1.7539141889375329</c:v>
                </c:pt>
                <c:pt idx="28">
                  <c:v>1.7866774897634254</c:v>
                </c:pt>
                <c:pt idx="29">
                  <c:v>1.8184350356347962</c:v>
                </c:pt>
                <c:pt idx="30">
                  <c:v>1.8492651633578387</c:v>
                </c:pt>
                <c:pt idx="31">
                  <c:v>1.8792369254492345</c:v>
                </c:pt>
                <c:pt idx="32">
                  <c:v>1.9084115430368747</c:v>
                </c:pt>
                <c:pt idx="33">
                  <c:v>1.9368435809211706</c:v>
                </c:pt>
                <c:pt idx="34">
                  <c:v>1.9645819068234229</c:v>
                </c:pt>
                <c:pt idx="35">
                  <c:v>1.9916704811654098</c:v>
                </c:pt>
                <c:pt idx="36">
                  <c:v>2.0181490124370676</c:v>
                </c:pt>
                <c:pt idx="37">
                  <c:v>2.0440535049732476</c:v>
                </c:pt>
                <c:pt idx="38">
                  <c:v>2.0694167198748712</c:v>
                </c:pt>
                <c:pt idx="39">
                  <c:v>2.0942685652605397</c:v>
                </c:pt>
                <c:pt idx="40">
                  <c:v>2.1186364285970458</c:v>
                </c:pt>
                <c:pt idx="41">
                  <c:v>2.142545461233702</c:v>
                </c:pt>
                <c:pt idx="42">
                  <c:v>2.1660188232443542</c:v>
                </c:pt>
                <c:pt idx="43">
                  <c:v>2.1890778951105938</c:v>
                </c:pt>
                <c:pt idx="44">
                  <c:v>2.2117424615494916</c:v>
                </c:pt>
                <c:pt idx="45">
                  <c:v>2.2340308718181721</c:v>
                </c:pt>
                <c:pt idx="46">
                  <c:v>2.2559601800556033</c:v>
                </c:pt>
                <c:pt idx="47">
                  <c:v>2.2775462686041519</c:v>
                </c:pt>
                <c:pt idx="48">
                  <c:v>2.2988039567558554</c:v>
                </c:pt>
                <c:pt idx="49">
                  <c:v>2.3197470969651657</c:v>
                </c:pt>
                <c:pt idx="50">
                  <c:v>2.3403886602413633</c:v>
                </c:pt>
                <c:pt idx="51">
                  <c:v>2.3607408121647158</c:v>
                </c:pt>
                <c:pt idx="52">
                  <c:v>2.3808149807487786</c:v>
                </c:pt>
                <c:pt idx="53">
                  <c:v>2.4006219171879022</c:v>
                </c:pt>
                <c:pt idx="54">
                  <c:v>2.4201717503765545</c:v>
                </c:pt>
                <c:pt idx="55">
                  <c:v>2.4394740359598504</c:v>
                </c:pt>
                <c:pt idx="56">
                  <c:v>2.4585378005679286</c:v>
                </c:pt>
                <c:pt idx="57">
                  <c:v>2.4773715817971045</c:v>
                </c:pt>
                <c:pt idx="58">
                  <c:v>2.4959834644247816</c:v>
                </c:pt>
                <c:pt idx="59">
                  <c:v>2.541591711918795</c:v>
                </c:pt>
                <c:pt idx="60">
                  <c:v>2.5859695714709634</c:v>
                </c:pt>
                <c:pt idx="61">
                  <c:v>2.6292138672791405</c:v>
                </c:pt>
                <c:pt idx="62">
                  <c:v>2.6714106182344102</c:v>
                </c:pt>
                <c:pt idx="63">
                  <c:v>2.7126366642640258</c:v>
                </c:pt>
                <c:pt idx="64">
                  <c:v>2.752960994112597</c:v>
                </c:pt>
                <c:pt idx="65">
                  <c:v>2.7924458386786966</c:v>
                </c:pt>
                <c:pt idx="66">
                  <c:v>2.8311475784082534</c:v>
                </c:pt>
                <c:pt idx="67">
                  <c:v>2.8691175018517225</c:v>
                </c:pt>
                <c:pt idx="68">
                  <c:v>2.9064024440725973</c:v>
                </c:pt>
                <c:pt idx="69">
                  <c:v>2.9430453273009149</c:v>
                </c:pt>
                <c:pt idx="70">
                  <c:v>2.9790856214695243</c:v>
                </c:pt>
                <c:pt idx="71">
                  <c:v>3.0145597386412311</c:v>
                </c:pt>
                <c:pt idx="72">
                  <c:v>3.0495013725388551</c:v>
                </c:pt>
                <c:pt idx="73">
                  <c:v>3.0839417922176451</c:v>
                </c:pt>
                <c:pt idx="74">
                  <c:v>3.1179100972175662</c:v>
                </c:pt>
                <c:pt idx="75">
                  <c:v>3.1514334401895594</c:v>
                </c:pt>
                <c:pt idx="76">
                  <c:v>3.1845372219219725</c:v>
                </c:pt>
                <c:pt idx="77">
                  <c:v>3.217245262838524</c:v>
                </c:pt>
                <c:pt idx="78">
                  <c:v>3.2495799543508346</c:v>
                </c:pt>
                <c:pt idx="79">
                  <c:v>3.2815623928906841</c:v>
                </c:pt>
                <c:pt idx="80">
                  <c:v>3.3132124989926357</c:v>
                </c:pt>
                <c:pt idx="81">
                  <c:v>3.3445491234253262</c:v>
                </c:pt>
                <c:pt idx="82">
                  <c:v>3.3755901420630758</c:v>
                </c:pt>
                <c:pt idx="83">
                  <c:v>3.4063525409358131</c:v>
                </c:pt>
                <c:pt idx="84">
                  <c:v>3.4368524926843977</c:v>
                </c:pt>
                <c:pt idx="85">
                  <c:v>3.4671054254724285</c:v>
                </c:pt>
                <c:pt idx="86">
                  <c:v>3.4971260852580017</c:v>
                </c:pt>
                <c:pt idx="87">
                  <c:v>3.526928592204666</c:v>
                </c:pt>
                <c:pt idx="88">
                  <c:v>3.5565264919058857</c:v>
                </c:pt>
                <c:pt idx="89">
                  <c:v>3.585932802008267</c:v>
                </c:pt>
                <c:pt idx="90">
                  <c:v>3.6151600547431624</c:v>
                </c:pt>
                <c:pt idx="91">
                  <c:v>3.6442203358114895</c:v>
                </c:pt>
                <c:pt idx="92">
                  <c:v>3.6731253200113128</c:v>
                </c:pt>
                <c:pt idx="93">
                  <c:v>3.7018863039500975</c:v>
                </c:pt>
                <c:pt idx="94">
                  <c:v>3.7305142361425441</c:v>
                </c:pt>
                <c:pt idx="95">
                  <c:v>3.7590197447595024</c:v>
                </c:pt>
                <c:pt idx="96">
                  <c:v>3.7874131632627597</c:v>
                </c:pt>
                <c:pt idx="97">
                  <c:v>3.8157045541337484</c:v>
                </c:pt>
                <c:pt idx="98">
                  <c:v>3.8439037308811073</c:v>
                </c:pt>
                <c:pt idx="99">
                  <c:v>3.8720202784916382</c:v>
                </c:pt>
                <c:pt idx="100">
                  <c:v>3.9000635724714892</c:v>
                </c:pt>
                <c:pt idx="101">
                  <c:v>3.9280427966088172</c:v>
                </c:pt>
                <c:pt idx="102">
                  <c:v>3.9559669595754947</c:v>
                </c:pt>
                <c:pt idx="103">
                  <c:v>3.9838449104733371</c:v>
                </c:pt>
                <c:pt idx="104">
                  <c:v>4.0116853534197459</c:v>
                </c:pt>
                <c:pt idx="105">
                  <c:v>4.0394968612581277</c:v>
                </c:pt>
                <c:pt idx="106">
                  <c:v>4.0672878884702701</c:v>
                </c:pt>
                <c:pt idx="107">
                  <c:v>4.0950667833602559</c:v>
                </c:pt>
                <c:pt idx="108">
                  <c:v>4.1228417995730773</c:v>
                </c:pt>
                <c:pt idx="109">
                  <c:v>4.1506211070051506</c:v>
                </c:pt>
                <c:pt idx="110">
                  <c:v>4.1784128021586646</c:v>
                </c:pt>
                <c:pt idx="111">
                  <c:v>4.2062249179871385</c:v>
                </c:pt>
                <c:pt idx="112">
                  <c:v>4.2340654332752132</c:v>
                </c:pt>
                <c:pt idx="113">
                  <c:v>4.2619422815920842</c:v>
                </c:pt>
                <c:pt idx="114">
                  <c:v>4.2898633598545075</c:v>
                </c:pt>
                <c:pt idx="115">
                  <c:v>4.3178365365323241</c:v>
                </c:pt>
                <c:pt idx="116">
                  <c:v>4.3458696595267146</c:v>
                </c:pt>
                <c:pt idx="117">
                  <c:v>4.3739705637489381</c:v>
                </c:pt>
                <c:pt idx="118">
                  <c:v>4.4021470784250232</c:v>
                </c:pt>
                <c:pt idx="119">
                  <c:v>4.4587582697132371</c:v>
                </c:pt>
                <c:pt idx="120">
                  <c:v>4.5157660159937549</c:v>
                </c:pt>
                <c:pt idx="121">
                  <c:v>4.5732334382829505</c:v>
                </c:pt>
                <c:pt idx="122">
                  <c:v>4.6312241938548988</c:v>
                </c:pt>
                <c:pt idx="123">
                  <c:v>4.6898026649361739</c:v>
                </c:pt>
                <c:pt idx="124">
                  <c:v>4.7490341399713536</c:v>
                </c:pt>
                <c:pt idx="125">
                  <c:v>4.8089849889603471</c:v>
                </c:pt>
                <c:pt idx="126">
                  <c:v>4.8697228341871464</c:v>
                </c:pt>
                <c:pt idx="127">
                  <c:v>4.9313167175079062</c:v>
                </c:pt>
                <c:pt idx="128">
                  <c:v>4.9938372652397991</c:v>
                </c:pt>
                <c:pt idx="129">
                  <c:v>5.0573568515862055</c:v>
                </c:pt>
                <c:pt idx="130">
                  <c:v>5.1219497614452418</c:v>
                </c:pt>
                <c:pt idx="131">
                  <c:v>5.1876923533746746</c:v>
                </c:pt>
                <c:pt idx="132">
                  <c:v>5.2546632234244584</c:v>
                </c:pt>
                <c:pt idx="133">
                  <c:v>5.3229433704966951</c:v>
                </c:pt>
                <c:pt idx="134">
                  <c:v>5.3926163638503812</c:v>
                </c:pt>
                <c:pt idx="135">
                  <c:v>5.4637685133330658</c:v>
                </c:pt>
                <c:pt idx="136">
                  <c:v>5.5364890428932778</c:v>
                </c:pt>
                <c:pt idx="137">
                  <c:v>5.6108702679044598</c:v>
                </c:pt>
                <c:pt idx="138">
                  <c:v>5.687007776813287</c:v>
                </c:pt>
                <c:pt idx="139">
                  <c:v>5.7650006176115367</c:v>
                </c:pt>
                <c:pt idx="140">
                  <c:v>5.8449514896205725</c:v>
                </c:pt>
                <c:pt idx="141">
                  <c:v>5.9269669410711812</c:v>
                </c:pt>
                <c:pt idx="142">
                  <c:v>6.0111575729576474</c:v>
                </c:pt>
                <c:pt idx="143">
                  <c:v>6.0976382496442341</c:v>
                </c:pt>
                <c:pt idx="144">
                  <c:v>6.1865283167037202</c:v>
                </c:pt>
                <c:pt idx="145">
                  <c:v>6.2779518264714378</c:v>
                </c:pt>
                <c:pt idx="146">
                  <c:v>6.3720377718041448</c:v>
                </c:pt>
                <c:pt idx="147">
                  <c:v>6.4689203285408441</c:v>
                </c:pt>
                <c:pt idx="148">
                  <c:v>6.5687391071722665</c:v>
                </c:pt>
                <c:pt idx="149">
                  <c:v>6.6716394142370392</c:v>
                </c:pt>
                <c:pt idx="150">
                  <c:v>6.7777725239755604</c:v>
                </c:pt>
                <c:pt idx="151">
                  <c:v>6.8872959607870534</c:v>
                </c:pt>
                <c:pt idx="152">
                  <c:v>7.0003737930514234</c:v>
                </c:pt>
                <c:pt idx="153">
                  <c:v>7.1171769388950938</c:v>
                </c:pt>
                <c:pt idx="154">
                  <c:v>7.2378834844989406</c:v>
                </c:pt>
                <c:pt idx="155">
                  <c:v>7.362679015567144</c:v>
                </c:pt>
                <c:pt idx="156">
                  <c:v>7.4917569625975684</c:v>
                </c:pt>
                <c:pt idx="157">
                  <c:v>7.6253189606178431</c:v>
                </c:pt>
                <c:pt idx="158">
                  <c:v>7.763575224076174</c:v>
                </c:pt>
                <c:pt idx="159">
                  <c:v>7.906744937602399</c:v>
                </c:pt>
                <c:pt idx="160">
                  <c:v>8.0550566633826897</c:v>
                </c:pt>
                <c:pt idx="161">
                  <c:v>8.2087487659208289</c:v>
                </c:pt>
                <c:pt idx="162">
                  <c:v>8.368069854990118</c:v>
                </c:pt>
                <c:pt idx="163">
                  <c:v>8.5332792476126436</c:v>
                </c:pt>
                <c:pt idx="164">
                  <c:v>8.7046474499370525</c:v>
                </c:pt>
                <c:pt idx="165">
                  <c:v>8.8824566599221839</c:v>
                </c:pt>
                <c:pt idx="166">
                  <c:v>9.0670012917717351</c:v>
                </c:pt>
                <c:pt idx="167">
                  <c:v>9.2585885231049687</c:v>
                </c:pt>
                <c:pt idx="168">
                  <c:v>9.457538865890168</c:v>
                </c:pt>
                <c:pt idx="169">
                  <c:v>9.6641867622111555</c:v>
                </c:pt>
                <c:pt idx="170">
                  <c:v>9.8788812059830118</c:v>
                </c:pt>
                <c:pt idx="171">
                  <c:v>10.101986391780837</c:v>
                </c:pt>
                <c:pt idx="172">
                  <c:v>10.333882391995683</c:v>
                </c:pt>
                <c:pt idx="173">
                  <c:v>10.574965863583991</c:v>
                </c:pt>
                <c:pt idx="174">
                  <c:v>10.825650785731749</c:v>
                </c:pt>
                <c:pt idx="175">
                  <c:v>11.086369229811908</c:v>
                </c:pt>
                <c:pt idx="176">
                  <c:v>11.357572163073369</c:v>
                </c:pt>
                <c:pt idx="177">
                  <c:v>11.639730287562585</c:v>
                </c:pt>
                <c:pt idx="178">
                  <c:v>11.933334915844164</c:v>
                </c:pt>
                <c:pt idx="179">
                  <c:v>12.238898885155294</c:v>
                </c:pt>
                <c:pt idx="180">
                  <c:v>12.556957511700212</c:v>
                </c:pt>
                <c:pt idx="181">
                  <c:v>12.888069586865594</c:v>
                </c:pt>
                <c:pt idx="182">
                  <c:v>13.232818417215736</c:v>
                </c:pt>
                <c:pt idx="183">
                  <c:v>13.591812910207912</c:v>
                </c:pt>
                <c:pt idx="184">
                  <c:v>13.965688707653239</c:v>
                </c:pt>
                <c:pt idx="185">
                  <c:v>14.355109369037443</c:v>
                </c:pt>
                <c:pt idx="186">
                  <c:v>14.760767606908704</c:v>
                </c:pt>
                <c:pt idx="187">
                  <c:v>15.183386576636604</c:v>
                </c:pt>
                <c:pt idx="188">
                  <c:v>15.623721222947719</c:v>
                </c:pt>
                <c:pt idx="189">
                  <c:v>16.082559685748933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F13" sqref="F13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58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59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50.007894736842097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16.363999999999997</v>
      </c>
    </row>
    <row r="12" spans="1:2" x14ac:dyDescent="0.3">
      <c r="A12" t="s">
        <v>50</v>
      </c>
      <c r="B12">
        <f>Analysis!K5</f>
        <v>11100</v>
      </c>
    </row>
    <row r="13" spans="1:2" x14ac:dyDescent="0.3">
      <c r="A13" t="s">
        <v>51</v>
      </c>
      <c r="B13" s="14">
        <f>Analysis!J3</f>
        <v>5.555117455402765E-4</v>
      </c>
    </row>
    <row r="14" spans="1:2" x14ac:dyDescent="0.3">
      <c r="A14" t="s">
        <v>52</v>
      </c>
      <c r="B14" s="14">
        <f>Analysis!J2</f>
        <v>4.6836167456206891E-3</v>
      </c>
    </row>
    <row r="15" spans="1:2" x14ac:dyDescent="0.3">
      <c r="A15" t="s">
        <v>56</v>
      </c>
      <c r="B15" s="13" t="str">
        <f>IF(Analysis!K4="NA","No","Yes")</f>
        <v>Yes</v>
      </c>
    </row>
    <row r="16" spans="1:2" x14ac:dyDescent="0.3">
      <c r="A16" t="s">
        <v>55</v>
      </c>
      <c r="B16" s="15">
        <f>Analysis!K4</f>
        <v>9225.5738289469773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Test_Summary_For_Invoice_ORDER_147.xlsx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workbookViewId="0">
      <selection activeCell="H6" sqref="H6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0.21195351803458037</v>
      </c>
      <c r="I2" s="1" t="s">
        <v>23</v>
      </c>
      <c r="J2" s="1">
        <f>MAX(N9:N1022)</f>
        <v>4.6836167456206891E-3</v>
      </c>
      <c r="K2" s="1">
        <f>INDEX($A9:$A1022,M2)</f>
        <v>11100</v>
      </c>
      <c r="L2" s="8">
        <f>INDEX($H9:$H1022,M2)</f>
        <v>16.082559685748933</v>
      </c>
      <c r="M2" s="1">
        <f>MATCH(J2,N9:N1022)</f>
        <v>190</v>
      </c>
      <c r="O2" s="1">
        <f>J2/J3</f>
        <v>8.4311750079478944</v>
      </c>
    </row>
    <row r="3" spans="1:15" x14ac:dyDescent="0.25">
      <c r="G3" s="1" t="s">
        <v>20</v>
      </c>
      <c r="H3" s="1">
        <v>0.35426832002468733</v>
      </c>
      <c r="I3" s="1" t="s">
        <v>22</v>
      </c>
      <c r="J3" s="1">
        <f>INDEX(J9:J1022,L8)</f>
        <v>5.555117455402765E-4</v>
      </c>
      <c r="K3" s="1">
        <f>INDEX(A9:A1022,L8)</f>
        <v>3450</v>
      </c>
      <c r="L3" s="8">
        <f>INDEX(H9:H1022,L8)</f>
        <v>4.0950667833602559</v>
      </c>
      <c r="M3" s="1">
        <f>MATCH(J3,J9:J1022,0)</f>
        <v>108</v>
      </c>
    </row>
    <row r="4" spans="1:15" x14ac:dyDescent="0.25">
      <c r="G4" s="1" t="s">
        <v>19</v>
      </c>
      <c r="H4" s="6">
        <v>8.6418063398434219E-2</v>
      </c>
      <c r="I4" s="1" t="s">
        <v>26</v>
      </c>
      <c r="K4" s="9">
        <f>IF(J2&lt;2*J3,"NA",(L2-L3+K3*J3-K2*J2)/(J3-J2))</f>
        <v>9225.5738289469773</v>
      </c>
      <c r="L4" s="8">
        <f>IF(K4="NA","NA",L3+J3*(K4-K3))</f>
        <v>7.3034658825753294</v>
      </c>
    </row>
    <row r="5" spans="1:15" ht="12" customHeight="1" x14ac:dyDescent="0.25">
      <c r="G5" s="1" t="s">
        <v>18</v>
      </c>
      <c r="H5" s="6">
        <v>4.3176263548254092E-4</v>
      </c>
      <c r="I5" s="1" t="s">
        <v>27</v>
      </c>
      <c r="K5" s="1">
        <f>INDEX(A9:A1022,M5)</f>
        <v>11100</v>
      </c>
      <c r="L5" s="8">
        <f>MAX(B9:B1022)</f>
        <v>16.363999999999997</v>
      </c>
      <c r="M5" s="1">
        <f>MATCH(L5,B9:B1022,0)</f>
        <v>190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2.1785512612463016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190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1.7841189968430771</v>
      </c>
      <c r="L8" s="4">
        <f>SUM(L9:L1022)</f>
        <v>108</v>
      </c>
      <c r="M8" s="4">
        <f>MAX(M9:M1022)</f>
        <v>3450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0.27102270049839544</v>
      </c>
      <c r="G9" s="3"/>
      <c r="H9" s="3">
        <f>IF(A9="","",H$2*A9^H$3+H$4*(EXP(H$5*A9)-1))</f>
        <v>0.27102270049839544</v>
      </c>
      <c r="I9" s="3">
        <f>IF(A9="","",(B9-H9)^2)</f>
        <v>7.345330418544295E-2</v>
      </c>
      <c r="J9" s="2">
        <f>IF(A9="","",$H$2*$H$3*$A9^($H$3-1)+($H$4*$H$5*EXP($H$5*$A9)))</f>
        <v>4.8031498521094673E-2</v>
      </c>
      <c r="K9" s="2">
        <f>IF( A9="","", H$2*H$3*(H$3-1)*A9^(H$3-2)+(H$4*H$5^2*EXP(H$5*$A9)))</f>
        <v>-1.5495656785246597E-2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0.34651231234006169</v>
      </c>
      <c r="G10" s="3"/>
      <c r="H10" s="3">
        <f t="shared" ref="H10:H73" si="4">IF(A10="","",H$2*A10^H$3+H$4*(EXP(H$5*A10)-1))</f>
        <v>0.34651231234006169</v>
      </c>
      <c r="I10" s="3">
        <f t="shared" ref="I10:I73" si="5">IF(A10="","",(B10-H10)^2)</f>
        <v>0.12007078260325647</v>
      </c>
      <c r="J10" s="2">
        <f t="shared" ref="J10:J73" si="6">IF(A10="","",$H$2*$H$3*$A10^($H$3-1)+($H$4*$H$5*EXP($H$5*$A10)))</f>
        <v>3.0713730363694042E-2</v>
      </c>
      <c r="K10" s="2">
        <f t="shared" ref="K10:K73" si="7">IF( A10="","", H$2*H$3*(H$3-1)*A10^(H$3-2)+(H$4*H$5^2*EXP(H$5*$A10)))</f>
        <v>-4.9521572272268654E-3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9.8000000000000004E-2</v>
      </c>
      <c r="C11" s="2">
        <f t="shared" si="0"/>
        <v>1</v>
      </c>
      <c r="D11" s="3">
        <f t="shared" si="1"/>
        <v>6</v>
      </c>
      <c r="E11" s="3">
        <f t="shared" si="2"/>
        <v>9.8000000000000004E-2</v>
      </c>
      <c r="F11" s="3">
        <f t="shared" si="3"/>
        <v>0.40009061148354963</v>
      </c>
      <c r="G11" s="3"/>
      <c r="H11" s="3">
        <f t="shared" si="4"/>
        <v>0.40009061148354963</v>
      </c>
      <c r="I11" s="3">
        <f t="shared" si="5"/>
        <v>9.1258737546504945E-2</v>
      </c>
      <c r="J11" s="2">
        <f t="shared" si="6"/>
        <v>2.3647411378964152E-2</v>
      </c>
      <c r="K11" s="2">
        <f t="shared" si="7"/>
        <v>-2.5409382783308462E-3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0.16999999999999998</v>
      </c>
      <c r="C12" s="2">
        <f t="shared" si="0"/>
        <v>1</v>
      </c>
      <c r="D12" s="3">
        <f t="shared" si="1"/>
        <v>8</v>
      </c>
      <c r="E12" s="3">
        <f t="shared" si="2"/>
        <v>0.16999999999999998</v>
      </c>
      <c r="F12" s="3">
        <f t="shared" si="3"/>
        <v>0.44306760030667136</v>
      </c>
      <c r="G12" s="3"/>
      <c r="H12" s="3">
        <f t="shared" si="4"/>
        <v>0.44306760030667136</v>
      </c>
      <c r="I12" s="3">
        <f t="shared" si="5"/>
        <v>7.4565914337244035E-2</v>
      </c>
      <c r="J12" s="2">
        <f t="shared" si="6"/>
        <v>1.9644801648592478E-2</v>
      </c>
      <c r="K12" s="2">
        <f t="shared" si="7"/>
        <v>-1.5826205601200821E-3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0.23399999999999999</v>
      </c>
      <c r="C13" s="2">
        <f t="shared" si="0"/>
        <v>1</v>
      </c>
      <c r="D13" s="3">
        <f t="shared" si="1"/>
        <v>10</v>
      </c>
      <c r="E13" s="3">
        <f t="shared" si="2"/>
        <v>0.23399999999999999</v>
      </c>
      <c r="F13" s="3">
        <f t="shared" si="3"/>
        <v>0.47956525502917863</v>
      </c>
      <c r="G13" s="3"/>
      <c r="H13" s="3">
        <f t="shared" si="4"/>
        <v>0.47956525502917863</v>
      </c>
      <c r="I13" s="3">
        <f t="shared" si="5"/>
        <v>6.0302294477545544E-2</v>
      </c>
      <c r="J13" s="2">
        <f t="shared" si="6"/>
        <v>1.7013704193803117E-2</v>
      </c>
      <c r="K13" s="2">
        <f t="shared" si="7"/>
        <v>-1.0961928143792146E-3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0.28800000000000003</v>
      </c>
      <c r="C14" s="2">
        <f t="shared" si="0"/>
        <v>1</v>
      </c>
      <c r="D14" s="3">
        <f t="shared" si="1"/>
        <v>12</v>
      </c>
      <c r="E14" s="3">
        <f t="shared" si="2"/>
        <v>0.28800000000000003</v>
      </c>
      <c r="F14" s="3">
        <f t="shared" si="3"/>
        <v>0.51161302062882252</v>
      </c>
      <c r="G14" s="3"/>
      <c r="H14" s="3">
        <f t="shared" si="4"/>
        <v>0.51161302062882252</v>
      </c>
      <c r="I14" s="3">
        <f t="shared" si="5"/>
        <v>5.0002782994746191E-2</v>
      </c>
      <c r="J14" s="2">
        <f t="shared" si="6"/>
        <v>1.5128276894376907E-2</v>
      </c>
      <c r="K14" s="2">
        <f t="shared" si="7"/>
        <v>-8.1203288122525896E-4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0.33600000000000002</v>
      </c>
      <c r="C15" s="2">
        <f t="shared" si="0"/>
        <v>1</v>
      </c>
      <c r="D15" s="3">
        <f t="shared" si="1"/>
        <v>14</v>
      </c>
      <c r="E15" s="3">
        <f t="shared" si="2"/>
        <v>0.33600000000000002</v>
      </c>
      <c r="F15" s="3">
        <f t="shared" si="3"/>
        <v>0.54037939267768942</v>
      </c>
      <c r="G15" s="3"/>
      <c r="H15" s="3">
        <f t="shared" si="4"/>
        <v>0.54037939267768942</v>
      </c>
      <c r="I15" s="3">
        <f t="shared" si="5"/>
        <v>4.1770936151301161E-2</v>
      </c>
      <c r="J15" s="2">
        <f t="shared" si="6"/>
        <v>1.3698515477405965E-2</v>
      </c>
      <c r="K15" s="2">
        <f t="shared" si="7"/>
        <v>-6.3007848766146943E-4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0.374</v>
      </c>
      <c r="C16" s="2">
        <f t="shared" si="0"/>
        <v>1</v>
      </c>
      <c r="D16" s="3">
        <f t="shared" si="1"/>
        <v>16</v>
      </c>
      <c r="E16" s="3">
        <f t="shared" si="2"/>
        <v>0.374</v>
      </c>
      <c r="F16" s="3">
        <f t="shared" si="3"/>
        <v>0.56660656924337283</v>
      </c>
      <c r="G16" s="3"/>
      <c r="H16" s="3">
        <f t="shared" si="4"/>
        <v>0.56660656924337283</v>
      </c>
      <c r="I16" s="3">
        <f t="shared" si="5"/>
        <v>3.7097290515702173E-2</v>
      </c>
      <c r="J16" s="2">
        <f t="shared" si="6"/>
        <v>1.2569978825150667E-2</v>
      </c>
      <c r="K16" s="2">
        <f t="shared" si="7"/>
        <v>-5.0576958618506608E-4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0.41799999999999998</v>
      </c>
      <c r="C17" s="2">
        <f t="shared" si="0"/>
        <v>1</v>
      </c>
      <c r="D17" s="3">
        <f t="shared" si="1"/>
        <v>18</v>
      </c>
      <c r="E17" s="3">
        <f t="shared" si="2"/>
        <v>0.41799999999999998</v>
      </c>
      <c r="F17" s="3">
        <f t="shared" si="3"/>
        <v>0.59079909502958361</v>
      </c>
      <c r="G17" s="3"/>
      <c r="H17" s="3">
        <f t="shared" si="4"/>
        <v>0.59079909502958361</v>
      </c>
      <c r="I17" s="3">
        <f t="shared" si="5"/>
        <v>2.9859527243043072E-2</v>
      </c>
      <c r="J17" s="2">
        <f t="shared" si="6"/>
        <v>1.1652188924544874E-2</v>
      </c>
      <c r="K17" s="2">
        <f t="shared" si="7"/>
        <v>-4.1664520612990139E-4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0.45199999999999996</v>
      </c>
      <c r="C18" s="2">
        <f t="shared" si="0"/>
        <v>1</v>
      </c>
      <c r="D18" s="3">
        <f t="shared" si="1"/>
        <v>20</v>
      </c>
      <c r="E18" s="3">
        <f t="shared" si="2"/>
        <v>0.45199999999999996</v>
      </c>
      <c r="F18" s="3">
        <f t="shared" si="3"/>
        <v>0.61331752162485498</v>
      </c>
      <c r="G18" s="3"/>
      <c r="H18" s="3">
        <f t="shared" si="4"/>
        <v>0.61331752162485498</v>
      </c>
      <c r="I18" s="3">
        <f t="shared" si="5"/>
        <v>2.6023342783185566E-2</v>
      </c>
      <c r="J18" s="2">
        <f t="shared" si="6"/>
        <v>1.0888308357807274E-2</v>
      </c>
      <c r="K18" s="2">
        <f t="shared" si="7"/>
        <v>-3.5031490500171333E-4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0.69599999999999995</v>
      </c>
      <c r="C19" s="2">
        <f t="shared" si="0"/>
        <v>1</v>
      </c>
      <c r="D19" s="3">
        <f t="shared" si="1"/>
        <v>40</v>
      </c>
      <c r="E19" s="3">
        <f t="shared" si="2"/>
        <v>0.69599999999999995</v>
      </c>
      <c r="F19" s="3">
        <f t="shared" si="3"/>
        <v>0.78457390450935349</v>
      </c>
      <c r="G19" s="3"/>
      <c r="H19" s="3">
        <f t="shared" si="4"/>
        <v>0.78457390450935349</v>
      </c>
      <c r="I19" s="3">
        <f t="shared" si="5"/>
        <v>7.8453365600320794E-3</v>
      </c>
      <c r="J19" s="2">
        <f t="shared" si="6"/>
        <v>6.9733707666303612E-3</v>
      </c>
      <c r="K19" s="2">
        <f t="shared" si="7"/>
        <v>-1.1194393685300518E-4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0.85600000000000009</v>
      </c>
      <c r="C20" s="2">
        <f t="shared" si="0"/>
        <v>1</v>
      </c>
      <c r="D20" s="3">
        <f t="shared" si="1"/>
        <v>60</v>
      </c>
      <c r="E20" s="3">
        <f t="shared" si="2"/>
        <v>0.85600000000000009</v>
      </c>
      <c r="F20" s="3">
        <f t="shared" si="3"/>
        <v>0.90629889758544036</v>
      </c>
      <c r="G20" s="3"/>
      <c r="H20" s="3">
        <f t="shared" si="4"/>
        <v>0.90629889758544036</v>
      </c>
      <c r="I20" s="3">
        <f t="shared" si="5"/>
        <v>2.5299790983106083E-3</v>
      </c>
      <c r="J20" s="2">
        <f t="shared" si="6"/>
        <v>5.3761165852659332E-3</v>
      </c>
      <c r="K20" s="2">
        <f t="shared" si="7"/>
        <v>-5.7430181862051776E-5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0.97800000000000009</v>
      </c>
      <c r="C21" s="2">
        <f t="shared" si="0"/>
        <v>1</v>
      </c>
      <c r="D21" s="3">
        <f t="shared" si="1"/>
        <v>80</v>
      </c>
      <c r="E21" s="3">
        <f t="shared" si="2"/>
        <v>0.97800000000000009</v>
      </c>
      <c r="F21" s="3">
        <f t="shared" si="3"/>
        <v>1.0040625745575031</v>
      </c>
      <c r="G21" s="3"/>
      <c r="H21" s="3">
        <f t="shared" si="4"/>
        <v>1.0040625745575031</v>
      </c>
      <c r="I21" s="3">
        <f t="shared" si="5"/>
        <v>6.7925779256540518E-4</v>
      </c>
      <c r="J21" s="2">
        <f t="shared" si="6"/>
        <v>4.4715184903532856E-3</v>
      </c>
      <c r="K21" s="2">
        <f t="shared" si="7"/>
        <v>-3.5764083741121376E-5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1.0760000000000001</v>
      </c>
      <c r="C22" s="2">
        <f t="shared" si="0"/>
        <v>1</v>
      </c>
      <c r="D22" s="3">
        <f t="shared" si="1"/>
        <v>100</v>
      </c>
      <c r="E22" s="3">
        <f t="shared" si="2"/>
        <v>1.0760000000000001</v>
      </c>
      <c r="F22" s="3">
        <f t="shared" si="3"/>
        <v>1.087184089003872</v>
      </c>
      <c r="G22" s="3"/>
      <c r="H22" s="3">
        <f t="shared" si="4"/>
        <v>1.087184089003872</v>
      </c>
      <c r="I22" s="3">
        <f t="shared" si="5"/>
        <v>1.2508384684652859E-4</v>
      </c>
      <c r="J22" s="2">
        <f t="shared" si="6"/>
        <v>3.8769991736071806E-3</v>
      </c>
      <c r="K22" s="2">
        <f t="shared" si="7"/>
        <v>-2.4766624577921307E-5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1.1599999999999999</v>
      </c>
      <c r="C23" s="2">
        <f t="shared" si="0"/>
        <v>1</v>
      </c>
      <c r="D23" s="3">
        <f t="shared" si="1"/>
        <v>120</v>
      </c>
      <c r="E23" s="3">
        <f t="shared" si="2"/>
        <v>1.1599999999999999</v>
      </c>
      <c r="F23" s="3">
        <f t="shared" si="3"/>
        <v>1.1602517330974857</v>
      </c>
      <c r="G23" s="3"/>
      <c r="H23" s="3">
        <f t="shared" si="4"/>
        <v>1.1602517330974857</v>
      </c>
      <c r="I23" s="3">
        <f t="shared" si="5"/>
        <v>6.3369552369809867E-8</v>
      </c>
      <c r="J23" s="2">
        <f t="shared" si="6"/>
        <v>3.4510662615012582E-3</v>
      </c>
      <c r="K23" s="2">
        <f t="shared" si="7"/>
        <v>-1.834209989279941E-5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1.2280000000000002</v>
      </c>
      <c r="C24" s="2">
        <f t="shared" si="0"/>
        <v>1</v>
      </c>
      <c r="D24" s="3">
        <f t="shared" si="1"/>
        <v>140</v>
      </c>
      <c r="E24" s="3">
        <f t="shared" si="2"/>
        <v>1.2280000000000002</v>
      </c>
      <c r="F24" s="3">
        <f t="shared" si="3"/>
        <v>1.2259073374187333</v>
      </c>
      <c r="G24" s="3"/>
      <c r="H24" s="3">
        <f t="shared" si="4"/>
        <v>1.2259073374187333</v>
      </c>
      <c r="I24" s="3">
        <f t="shared" si="5"/>
        <v>4.3792366790348386E-6</v>
      </c>
      <c r="J24" s="2">
        <f t="shared" si="6"/>
        <v>3.1281546808986788E-3</v>
      </c>
      <c r="K24" s="2">
        <f t="shared" si="7"/>
        <v>-1.4228269638910256E-5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1.294</v>
      </c>
      <c r="C25" s="2">
        <f t="shared" si="0"/>
        <v>1</v>
      </c>
      <c r="D25" s="3">
        <f t="shared" si="1"/>
        <v>160</v>
      </c>
      <c r="E25" s="3">
        <f t="shared" si="2"/>
        <v>1.294</v>
      </c>
      <c r="F25" s="3">
        <f t="shared" si="3"/>
        <v>1.2858289459511807</v>
      </c>
      <c r="G25" s="3"/>
      <c r="H25" s="3">
        <f t="shared" si="4"/>
        <v>1.2858289459511807</v>
      </c>
      <c r="I25" s="3">
        <f t="shared" si="5"/>
        <v>6.6766124268727067E-5</v>
      </c>
      <c r="J25" s="2">
        <f t="shared" si="6"/>
        <v>2.8733479128104861E-3</v>
      </c>
      <c r="K25" s="2">
        <f t="shared" si="7"/>
        <v>-1.1417705926158014E-5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1.3599999999999999</v>
      </c>
      <c r="C26" s="2">
        <f t="shared" si="0"/>
        <v>1</v>
      </c>
      <c r="D26" s="3">
        <f t="shared" si="1"/>
        <v>180</v>
      </c>
      <c r="E26" s="3">
        <f t="shared" si="2"/>
        <v>1.3599999999999999</v>
      </c>
      <c r="F26" s="3">
        <f t="shared" si="3"/>
        <v>1.3411573088235889</v>
      </c>
      <c r="G26" s="3"/>
      <c r="H26" s="3">
        <f t="shared" si="4"/>
        <v>1.3411573088235889</v>
      </c>
      <c r="I26" s="3">
        <f t="shared" si="5"/>
        <v>3.5504701076959766E-4</v>
      </c>
      <c r="J26" s="2">
        <f t="shared" si="6"/>
        <v>2.6661904228015296E-3</v>
      </c>
      <c r="K26" s="2">
        <f t="shared" si="7"/>
        <v>-9.4026038978938642E-6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1.4219999999999999</v>
      </c>
      <c r="C27" s="2">
        <f t="shared" si="0"/>
        <v>1</v>
      </c>
      <c r="D27" s="3">
        <f t="shared" si="1"/>
        <v>200</v>
      </c>
      <c r="E27" s="3">
        <f t="shared" si="2"/>
        <v>1.4219999999999999</v>
      </c>
      <c r="F27" s="3">
        <f t="shared" si="3"/>
        <v>1.3927076324156062</v>
      </c>
      <c r="G27" s="3"/>
      <c r="H27" s="3">
        <f t="shared" si="4"/>
        <v>1.3927076324156062</v>
      </c>
      <c r="I27" s="3">
        <f t="shared" si="5"/>
        <v>8.5804279869923798E-4</v>
      </c>
      <c r="J27" s="2">
        <f t="shared" si="6"/>
        <v>2.4938322505888674E-3</v>
      </c>
      <c r="K27" s="2">
        <f t="shared" si="7"/>
        <v>-7.9028364357601266E-6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1.48</v>
      </c>
      <c r="C28" s="2">
        <f t="shared" si="0"/>
        <v>1</v>
      </c>
      <c r="D28" s="3">
        <f t="shared" si="1"/>
        <v>220</v>
      </c>
      <c r="E28" s="3">
        <f t="shared" si="2"/>
        <v>1.48</v>
      </c>
      <c r="F28" s="3">
        <f t="shared" si="3"/>
        <v>1.4410852605646265</v>
      </c>
      <c r="G28" s="3"/>
      <c r="H28" s="3">
        <f t="shared" si="4"/>
        <v>1.4410852605646265</v>
      </c>
      <c r="I28" s="3">
        <f t="shared" si="5"/>
        <v>1.5143569453230127E-3</v>
      </c>
      <c r="J28" s="2">
        <f t="shared" si="6"/>
        <v>2.347758213644783E-3</v>
      </c>
      <c r="K28" s="2">
        <f t="shared" si="7"/>
        <v>-6.7528640201793123E-6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1.528</v>
      </c>
      <c r="C29" s="2">
        <f t="shared" si="0"/>
        <v>1</v>
      </c>
      <c r="D29" s="3">
        <f t="shared" si="1"/>
        <v>240</v>
      </c>
      <c r="E29" s="3">
        <f t="shared" si="2"/>
        <v>1.528</v>
      </c>
      <c r="F29" s="3">
        <f t="shared" si="3"/>
        <v>1.4867535837742543</v>
      </c>
      <c r="G29" s="3"/>
      <c r="H29" s="3">
        <f t="shared" si="4"/>
        <v>1.4867535837742543</v>
      </c>
      <c r="I29" s="3">
        <f t="shared" si="5"/>
        <v>1.7012668514674635E-3</v>
      </c>
      <c r="J29" s="2">
        <f t="shared" si="6"/>
        <v>2.2220819918925042E-3</v>
      </c>
      <c r="K29" s="2">
        <f t="shared" si="7"/>
        <v>-5.8494000493354241E-6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1.5720000000000001</v>
      </c>
      <c r="C30" s="2">
        <f t="shared" si="0"/>
        <v>1</v>
      </c>
      <c r="D30" s="3">
        <f t="shared" si="1"/>
        <v>260</v>
      </c>
      <c r="E30" s="3">
        <f t="shared" si="2"/>
        <v>1.5720000000000001</v>
      </c>
      <c r="F30" s="3">
        <f t="shared" si="3"/>
        <v>1.5300762100450063</v>
      </c>
      <c r="G30" s="3"/>
      <c r="H30" s="3">
        <f t="shared" si="4"/>
        <v>1.5300762100450063</v>
      </c>
      <c r="I30" s="3">
        <f t="shared" si="5"/>
        <v>1.7576041641904387E-3</v>
      </c>
      <c r="J30" s="2">
        <f t="shared" si="6"/>
        <v>2.1125924875745345E-3</v>
      </c>
      <c r="K30" s="2">
        <f t="shared" si="7"/>
        <v>-5.1250989644365425E-6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1.6140000000000001</v>
      </c>
      <c r="C31" s="2">
        <f t="shared" si="0"/>
        <v>1</v>
      </c>
      <c r="D31" s="3">
        <f t="shared" si="1"/>
        <v>280</v>
      </c>
      <c r="E31" s="3">
        <f t="shared" si="2"/>
        <v>1.6140000000000001</v>
      </c>
      <c r="F31" s="3">
        <f t="shared" si="3"/>
        <v>1.5713443649974836</v>
      </c>
      <c r="G31" s="3"/>
      <c r="H31" s="3">
        <f t="shared" si="4"/>
        <v>1.5713443649974836</v>
      </c>
      <c r="I31" s="3">
        <f t="shared" si="5"/>
        <v>1.8195031974679071E-3</v>
      </c>
      <c r="J31" s="2">
        <f t="shared" si="6"/>
        <v>2.01619019948632E-3</v>
      </c>
      <c r="K31" s="2">
        <f t="shared" si="7"/>
        <v>-4.5344203378336521E-6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1.6559999999999999</v>
      </c>
      <c r="C32" s="2">
        <f t="shared" si="0"/>
        <v>1</v>
      </c>
      <c r="D32" s="3">
        <f t="shared" si="1"/>
        <v>300</v>
      </c>
      <c r="E32" s="3">
        <f t="shared" si="2"/>
        <v>1.6559999999999999</v>
      </c>
      <c r="F32" s="3">
        <f t="shared" si="3"/>
        <v>1.6107953708964378</v>
      </c>
      <c r="G32" s="3"/>
      <c r="H32" s="3">
        <f t="shared" si="4"/>
        <v>1.6107953708964378</v>
      </c>
      <c r="I32" s="3">
        <f t="shared" si="5"/>
        <v>2.0434584923906185E-3</v>
      </c>
      <c r="J32" s="2">
        <f t="shared" si="6"/>
        <v>1.9305385126412054E-3</v>
      </c>
      <c r="K32" s="2">
        <f t="shared" si="7"/>
        <v>-4.0456099182330853E-6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1.7060000000000002</v>
      </c>
      <c r="C33" s="2">
        <f t="shared" si="0"/>
        <v>1</v>
      </c>
      <c r="D33" s="3">
        <f t="shared" si="1"/>
        <v>320</v>
      </c>
      <c r="E33" s="3">
        <f t="shared" si="2"/>
        <v>1.7060000000000002</v>
      </c>
      <c r="F33" s="3">
        <f t="shared" si="3"/>
        <v>1.6486255047803446</v>
      </c>
      <c r="G33" s="3"/>
      <c r="H33" s="3">
        <f t="shared" si="4"/>
        <v>1.6486255047803446</v>
      </c>
      <c r="I33" s="3">
        <f t="shared" si="5"/>
        <v>3.2918327017102764E-3</v>
      </c>
      <c r="J33" s="2">
        <f t="shared" si="6"/>
        <v>1.8538395314841225E-3</v>
      </c>
      <c r="K33" s="2">
        <f t="shared" si="7"/>
        <v>-3.6359391018132838E-6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1.738</v>
      </c>
      <c r="C34" s="2">
        <f t="shared" si="0"/>
        <v>1</v>
      </c>
      <c r="D34" s="3">
        <f t="shared" si="1"/>
        <v>340</v>
      </c>
      <c r="E34" s="3">
        <f t="shared" si="2"/>
        <v>1.738</v>
      </c>
      <c r="F34" s="3">
        <f t="shared" si="3"/>
        <v>1.684999186611313</v>
      </c>
      <c r="G34" s="3"/>
      <c r="H34" s="3">
        <f t="shared" si="4"/>
        <v>1.684999186611313</v>
      </c>
      <c r="I34" s="3">
        <f t="shared" si="5"/>
        <v>2.809086219862424E-3</v>
      </c>
      <c r="J34" s="2">
        <f t="shared" si="6"/>
        <v>1.7846852068024968E-3</v>
      </c>
      <c r="K34" s="2">
        <f t="shared" si="7"/>
        <v>-3.2887675886105019E-6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1.7760000000000002</v>
      </c>
      <c r="C35" s="2">
        <f t="shared" si="0"/>
        <v>1</v>
      </c>
      <c r="D35" s="3">
        <f t="shared" si="1"/>
        <v>360</v>
      </c>
      <c r="E35" s="3">
        <f t="shared" si="2"/>
        <v>1.7760000000000002</v>
      </c>
      <c r="F35" s="3">
        <f t="shared" si="3"/>
        <v>1.7200556971775331</v>
      </c>
      <c r="G35" s="3"/>
      <c r="H35" s="3">
        <f t="shared" si="4"/>
        <v>1.7200556971775331</v>
      </c>
      <c r="I35" s="3">
        <f t="shared" si="5"/>
        <v>3.1297650182918997E-3</v>
      </c>
      <c r="J35" s="2">
        <f t="shared" si="6"/>
        <v>1.7219556560830272E-3</v>
      </c>
      <c r="K35" s="2">
        <f t="shared" si="7"/>
        <v>-2.9916698042842179E-6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1.8119999999999998</v>
      </c>
      <c r="C36" s="2">
        <f t="shared" si="0"/>
        <v>1</v>
      </c>
      <c r="D36" s="3">
        <f t="shared" si="1"/>
        <v>380</v>
      </c>
      <c r="E36" s="3">
        <f t="shared" si="2"/>
        <v>1.8119999999999998</v>
      </c>
      <c r="F36" s="3">
        <f t="shared" si="3"/>
        <v>1.7539141889375329</v>
      </c>
      <c r="G36" s="3"/>
      <c r="H36" s="3">
        <f t="shared" si="4"/>
        <v>1.7539141889375329</v>
      </c>
      <c r="I36" s="3">
        <f t="shared" si="5"/>
        <v>3.3739614467846032E-3</v>
      </c>
      <c r="J36" s="2">
        <f t="shared" si="6"/>
        <v>1.6647480017652578E-3</v>
      </c>
      <c r="K36" s="2">
        <f t="shared" si="7"/>
        <v>-2.7352048370425119E-6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1.8480000000000001</v>
      </c>
      <c r="C37" s="2">
        <f t="shared" si="0"/>
        <v>1</v>
      </c>
      <c r="D37" s="3">
        <f t="shared" si="1"/>
        <v>400</v>
      </c>
      <c r="E37" s="3">
        <f t="shared" si="2"/>
        <v>1.8480000000000001</v>
      </c>
      <c r="F37" s="3">
        <f t="shared" si="3"/>
        <v>1.7866774897634254</v>
      </c>
      <c r="G37" s="3"/>
      <c r="H37" s="3">
        <f t="shared" si="4"/>
        <v>1.7866774897634254</v>
      </c>
      <c r="I37" s="3">
        <f t="shared" si="5"/>
        <v>3.760450261714802E-3</v>
      </c>
      <c r="J37" s="2">
        <f t="shared" si="6"/>
        <v>1.6123254889255766E-3</v>
      </c>
      <c r="K37" s="2">
        <f t="shared" si="7"/>
        <v>-2.5120881311662508E-6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1.8799999999999997</v>
      </c>
      <c r="C38" s="2">
        <f t="shared" si="0"/>
        <v>1</v>
      </c>
      <c r="D38" s="3">
        <f t="shared" si="1"/>
        <v>420</v>
      </c>
      <c r="E38" s="3">
        <f t="shared" si="2"/>
        <v>1.8799999999999997</v>
      </c>
      <c r="F38" s="3">
        <f t="shared" si="3"/>
        <v>1.8184350356347962</v>
      </c>
      <c r="G38" s="3"/>
      <c r="H38" s="3">
        <f t="shared" si="4"/>
        <v>1.8184350356347962</v>
      </c>
      <c r="I38" s="3">
        <f t="shared" si="5"/>
        <v>3.7902448372887673E-3</v>
      </c>
      <c r="J38" s="2">
        <f t="shared" si="6"/>
        <v>1.5640804060397002E-3</v>
      </c>
      <c r="K38" s="2">
        <f t="shared" si="7"/>
        <v>-2.3166210611571306E-6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1.9119999999999997</v>
      </c>
      <c r="C39" s="2">
        <f t="shared" si="0"/>
        <v>1</v>
      </c>
      <c r="D39" s="3">
        <f t="shared" si="1"/>
        <v>440</v>
      </c>
      <c r="E39" s="3">
        <f t="shared" si="2"/>
        <v>1.9119999999999997</v>
      </c>
      <c r="F39" s="3">
        <f t="shared" si="3"/>
        <v>1.8492651633578387</v>
      </c>
      <c r="G39" s="3"/>
      <c r="H39" s="3">
        <f t="shared" si="4"/>
        <v>1.8492651633578387</v>
      </c>
      <c r="I39" s="3">
        <f t="shared" si="5"/>
        <v>3.9356597285186206E-3</v>
      </c>
      <c r="J39" s="2">
        <f t="shared" si="6"/>
        <v>1.5195066029860048E-3</v>
      </c>
      <c r="K39" s="2">
        <f t="shared" si="7"/>
        <v>-2.1442901612143257E-6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1.9400000000000002</v>
      </c>
      <c r="C40" s="2">
        <f t="shared" si="0"/>
        <v>1</v>
      </c>
      <c r="D40" s="3">
        <f t="shared" si="1"/>
        <v>460</v>
      </c>
      <c r="E40" s="3">
        <f t="shared" si="2"/>
        <v>1.9400000000000002</v>
      </c>
      <c r="F40" s="3">
        <f t="shared" si="3"/>
        <v>1.8792369254492345</v>
      </c>
      <c r="G40" s="3"/>
      <c r="H40" s="3">
        <f t="shared" si="4"/>
        <v>1.8792369254492345</v>
      </c>
      <c r="I40" s="3">
        <f t="shared" si="5"/>
        <v>3.6921512288619084E-3</v>
      </c>
      <c r="J40" s="2">
        <f t="shared" si="6"/>
        <v>1.4781788102617933E-3</v>
      </c>
      <c r="K40" s="2">
        <f t="shared" si="7"/>
        <v>-1.9914804508444007E-6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1.9639999999999997</v>
      </c>
      <c r="C41" s="2">
        <f t="shared" si="0"/>
        <v>1</v>
      </c>
      <c r="D41" s="3">
        <f t="shared" si="1"/>
        <v>480</v>
      </c>
      <c r="E41" s="3">
        <f t="shared" si="2"/>
        <v>1.9639999999999997</v>
      </c>
      <c r="F41" s="3">
        <f t="shared" si="3"/>
        <v>1.9084115430368747</v>
      </c>
      <c r="G41" s="3"/>
      <c r="H41" s="3">
        <f t="shared" si="4"/>
        <v>1.9084115430368747</v>
      </c>
      <c r="I41" s="3">
        <f t="shared" si="5"/>
        <v>3.09007654754121E-3</v>
      </c>
      <c r="J41" s="2">
        <f t="shared" si="6"/>
        <v>1.4397368612310943E-3</v>
      </c>
      <c r="K41" s="2">
        <f t="shared" si="7"/>
        <v>-1.8552670249910278E-6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1.996</v>
      </c>
      <c r="C42" s="2">
        <f t="shared" si="0"/>
        <v>1</v>
      </c>
      <c r="D42" s="3">
        <f t="shared" si="1"/>
        <v>500</v>
      </c>
      <c r="E42" s="3">
        <f t="shared" si="2"/>
        <v>1.996</v>
      </c>
      <c r="F42" s="3">
        <f t="shared" si="3"/>
        <v>1.9368435809211706</v>
      </c>
      <c r="G42" s="3"/>
      <c r="H42" s="3">
        <f t="shared" si="4"/>
        <v>1.9368435809211706</v>
      </c>
      <c r="I42" s="3">
        <f t="shared" si="5"/>
        <v>3.4994819182300914E-3</v>
      </c>
      <c r="J42" s="2">
        <f t="shared" si="6"/>
        <v>1.4038735041740874E-3</v>
      </c>
      <c r="K42" s="2">
        <f t="shared" si="7"/>
        <v>-1.7332612986305267E-6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2.02</v>
      </c>
      <c r="C43" s="2">
        <f t="shared" si="0"/>
        <v>1</v>
      </c>
      <c r="D43" s="3">
        <f t="shared" si="1"/>
        <v>520</v>
      </c>
      <c r="E43" s="3">
        <f t="shared" si="2"/>
        <v>2.02</v>
      </c>
      <c r="F43" s="3">
        <f t="shared" si="3"/>
        <v>1.9645819068234229</v>
      </c>
      <c r="G43" s="3"/>
      <c r="H43" s="3">
        <f t="shared" si="4"/>
        <v>1.9645819068234229</v>
      </c>
      <c r="I43" s="3">
        <f t="shared" si="5"/>
        <v>3.07116505132778E-3</v>
      </c>
      <c r="J43" s="2">
        <f t="shared" si="6"/>
        <v>1.3703248799108341E-3</v>
      </c>
      <c r="K43" s="2">
        <f t="shared" si="7"/>
        <v>-1.62349604347163E-6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2.056</v>
      </c>
      <c r="C44" s="2">
        <f t="shared" si="0"/>
        <v>1</v>
      </c>
      <c r="D44" s="3">
        <f t="shared" si="1"/>
        <v>540</v>
      </c>
      <c r="E44" s="3">
        <f t="shared" si="2"/>
        <v>2.056</v>
      </c>
      <c r="F44" s="3">
        <f t="shared" si="3"/>
        <v>1.9916704811654098</v>
      </c>
      <c r="G44" s="3"/>
      <c r="H44" s="3">
        <f t="shared" si="4"/>
        <v>1.9916704811654098</v>
      </c>
      <c r="I44" s="3">
        <f t="shared" si="5"/>
        <v>4.1382869934899029E-3</v>
      </c>
      <c r="J44" s="2">
        <f t="shared" si="6"/>
        <v>1.3388630043286909E-3</v>
      </c>
      <c r="K44" s="2">
        <f t="shared" si="7"/>
        <v>-1.5243383695176988E-6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2.0720000000000001</v>
      </c>
      <c r="C45" s="2">
        <f t="shared" si="0"/>
        <v>1</v>
      </c>
      <c r="D45" s="3">
        <f t="shared" si="1"/>
        <v>560</v>
      </c>
      <c r="E45" s="3">
        <f t="shared" si="2"/>
        <v>2.0720000000000001</v>
      </c>
      <c r="F45" s="3">
        <f t="shared" si="3"/>
        <v>2.0181490124370676</v>
      </c>
      <c r="G45" s="3"/>
      <c r="H45" s="3">
        <f t="shared" si="4"/>
        <v>2.0181490124370676</v>
      </c>
      <c r="I45" s="3">
        <f t="shared" si="5"/>
        <v>2.8999288615031101E-3</v>
      </c>
      <c r="J45" s="2">
        <f t="shared" si="6"/>
        <v>1.3092897767652447E-3</v>
      </c>
      <c r="K45" s="2">
        <f t="shared" si="7"/>
        <v>-1.4344231128889987E-6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2.1040000000000001</v>
      </c>
      <c r="C46" s="2">
        <f t="shared" si="0"/>
        <v>1</v>
      </c>
      <c r="D46" s="3">
        <f t="shared" si="1"/>
        <v>580</v>
      </c>
      <c r="E46" s="3">
        <f t="shared" si="2"/>
        <v>2.1040000000000001</v>
      </c>
      <c r="F46" s="3">
        <f t="shared" si="3"/>
        <v>2.0440535049732476</v>
      </c>
      <c r="G46" s="3"/>
      <c r="H46" s="3">
        <f t="shared" si="4"/>
        <v>2.0440535049732476</v>
      </c>
      <c r="I46" s="3">
        <f t="shared" si="5"/>
        <v>3.593582265992466E-3</v>
      </c>
      <c r="J46" s="2">
        <f t="shared" si="6"/>
        <v>1.2814321623192636E-3</v>
      </c>
      <c r="K46" s="2">
        <f t="shared" si="7"/>
        <v>-1.3526013124444971E-6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2.1240000000000001</v>
      </c>
      <c r="C47" s="2">
        <f t="shared" si="0"/>
        <v>1</v>
      </c>
      <c r="D47" s="3">
        <f t="shared" si="1"/>
        <v>600</v>
      </c>
      <c r="E47" s="3">
        <f t="shared" si="2"/>
        <v>2.1240000000000001</v>
      </c>
      <c r="F47" s="3">
        <f t="shared" si="3"/>
        <v>2.0694167198748712</v>
      </c>
      <c r="G47" s="3"/>
      <c r="H47" s="3">
        <f t="shared" si="4"/>
        <v>2.0694167198748712</v>
      </c>
      <c r="I47" s="3">
        <f t="shared" si="5"/>
        <v>2.9793344692182937E-3</v>
      </c>
      <c r="J47" s="2">
        <f t="shared" si="6"/>
        <v>1.2551382864162703E-3</v>
      </c>
      <c r="K47" s="2">
        <f t="shared" si="7"/>
        <v>-1.2778999728652511E-6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2.1459999999999999</v>
      </c>
      <c r="C48" s="2">
        <f t="shared" si="0"/>
        <v>1</v>
      </c>
      <c r="D48" s="3">
        <f t="shared" si="1"/>
        <v>620</v>
      </c>
      <c r="E48" s="3">
        <f t="shared" si="2"/>
        <v>2.1459999999999999</v>
      </c>
      <c r="F48" s="3">
        <f t="shared" si="3"/>
        <v>2.0942685652605397</v>
      </c>
      <c r="G48" s="3"/>
      <c r="H48" s="3">
        <f t="shared" si="4"/>
        <v>2.0942685652605397</v>
      </c>
      <c r="I48" s="3">
        <f t="shared" si="5"/>
        <v>2.6761413402030276E-3</v>
      </c>
      <c r="J48" s="2">
        <f t="shared" si="6"/>
        <v>1.2302742448844536E-3</v>
      </c>
      <c r="K48" s="2">
        <f t="shared" si="7"/>
        <v>-1.209490360733828E-6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2.1719999999999997</v>
      </c>
      <c r="C49" s="2">
        <f t="shared" si="0"/>
        <v>1</v>
      </c>
      <c r="D49" s="3">
        <f t="shared" si="1"/>
        <v>640</v>
      </c>
      <c r="E49" s="3">
        <f t="shared" si="2"/>
        <v>2.1719999999999997</v>
      </c>
      <c r="F49" s="3">
        <f t="shared" si="3"/>
        <v>2.1186364285970458</v>
      </c>
      <c r="G49" s="3"/>
      <c r="H49" s="3">
        <f t="shared" si="4"/>
        <v>2.1186364285970458</v>
      </c>
      <c r="I49" s="3">
        <f t="shared" si="5"/>
        <v>2.8476707528781583E-3</v>
      </c>
      <c r="J49" s="2">
        <f t="shared" si="6"/>
        <v>1.2067214800798925E-3</v>
      </c>
      <c r="K49" s="2">
        <f t="shared" si="7"/>
        <v>-1.1466628162173598E-6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2.1920000000000002</v>
      </c>
      <c r="C50" s="2">
        <f t="shared" si="0"/>
        <v>1</v>
      </c>
      <c r="D50" s="3">
        <f t="shared" si="1"/>
        <v>660</v>
      </c>
      <c r="E50" s="3">
        <f t="shared" si="2"/>
        <v>2.1920000000000002</v>
      </c>
      <c r="F50" s="3">
        <f t="shared" si="3"/>
        <v>2.142545461233702</v>
      </c>
      <c r="G50" s="3"/>
      <c r="H50" s="3">
        <f t="shared" si="4"/>
        <v>2.142545461233702</v>
      </c>
      <c r="I50" s="3">
        <f t="shared" si="5"/>
        <v>2.4457514045872846E-3</v>
      </c>
      <c r="J50" s="2">
        <f t="shared" si="6"/>
        <v>1.1843746084247561E-3</v>
      </c>
      <c r="K50" s="2">
        <f t="shared" si="7"/>
        <v>-1.0888065860983785E-6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2.2199999999999998</v>
      </c>
      <c r="C51" s="2">
        <f t="shared" si="0"/>
        <v>1</v>
      </c>
      <c r="D51" s="3">
        <f t="shared" si="1"/>
        <v>680</v>
      </c>
      <c r="E51" s="3">
        <f t="shared" si="2"/>
        <v>2.2199999999999998</v>
      </c>
      <c r="F51" s="3">
        <f t="shared" si="3"/>
        <v>2.1660188232443542</v>
      </c>
      <c r="G51" s="3"/>
      <c r="H51" s="3">
        <f t="shared" si="4"/>
        <v>2.1660188232443542</v>
      </c>
      <c r="I51" s="3">
        <f t="shared" si="5"/>
        <v>2.9139674439242432E-3</v>
      </c>
      <c r="J51" s="2">
        <f t="shared" si="6"/>
        <v>1.1631396106425212E-3</v>
      </c>
      <c r="K51" s="2">
        <f t="shared" si="7"/>
        <v>-1.0353935601014263E-6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2.2399999999999998</v>
      </c>
      <c r="C52" s="2">
        <f t="shared" si="0"/>
        <v>1</v>
      </c>
      <c r="D52" s="3">
        <f t="shared" si="1"/>
        <v>700</v>
      </c>
      <c r="E52" s="3">
        <f t="shared" si="2"/>
        <v>2.2399999999999998</v>
      </c>
      <c r="F52" s="3">
        <f t="shared" si="3"/>
        <v>2.1890778951105938</v>
      </c>
      <c r="G52" s="3"/>
      <c r="H52" s="3">
        <f t="shared" si="4"/>
        <v>2.1890778951105938</v>
      </c>
      <c r="I52" s="3">
        <f t="shared" si="5"/>
        <v>2.5930607663676624E-3</v>
      </c>
      <c r="J52" s="2">
        <f t="shared" si="6"/>
        <v>1.1429323154573848E-3</v>
      </c>
      <c r="K52" s="2">
        <f t="shared" si="7"/>
        <v>-9.859650659907869E-7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2.258</v>
      </c>
      <c r="C53" s="2">
        <f t="shared" si="0"/>
        <v>1</v>
      </c>
      <c r="D53" s="3">
        <f t="shared" si="1"/>
        <v>720</v>
      </c>
      <c r="E53" s="3">
        <f t="shared" si="2"/>
        <v>2.258</v>
      </c>
      <c r="F53" s="3">
        <f t="shared" si="3"/>
        <v>2.2117424615494916</v>
      </c>
      <c r="G53" s="3"/>
      <c r="H53" s="3">
        <f t="shared" si="4"/>
        <v>2.2117424615494916</v>
      </c>
      <c r="I53" s="3">
        <f t="shared" si="5"/>
        <v>2.1397598635002628E-3</v>
      </c>
      <c r="J53" s="2">
        <f t="shared" si="6"/>
        <v>1.1236771223048438E-3</v>
      </c>
      <c r="K53" s="2">
        <f t="shared" si="7"/>
        <v>-9.4012107984213183E-7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2.282</v>
      </c>
      <c r="C54" s="2">
        <f t="shared" si="0"/>
        <v>1</v>
      </c>
      <c r="D54" s="3">
        <f t="shared" si="1"/>
        <v>740</v>
      </c>
      <c r="E54" s="3">
        <f t="shared" si="2"/>
        <v>2.282</v>
      </c>
      <c r="F54" s="3">
        <f t="shared" si="3"/>
        <v>2.2340308718181721</v>
      </c>
      <c r="G54" s="3"/>
      <c r="H54" s="3">
        <f t="shared" si="4"/>
        <v>2.2340308718181721</v>
      </c>
      <c r="I54" s="3">
        <f t="shared" si="5"/>
        <v>2.3010372585246424E-3</v>
      </c>
      <c r="J54" s="2">
        <f t="shared" si="6"/>
        <v>1.1053059199091781E-3</v>
      </c>
      <c r="K54" s="2">
        <f t="shared" si="7"/>
        <v>-8.9751135691514074E-7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2.2960000000000003</v>
      </c>
      <c r="C55" s="2">
        <f t="shared" si="0"/>
        <v>1</v>
      </c>
      <c r="D55" s="3">
        <f t="shared" si="1"/>
        <v>760</v>
      </c>
      <c r="E55" s="3">
        <f t="shared" si="2"/>
        <v>2.2960000000000003</v>
      </c>
      <c r="F55" s="3">
        <f t="shared" si="3"/>
        <v>2.2559601800556033</v>
      </c>
      <c r="G55" s="3"/>
      <c r="H55" s="3">
        <f t="shared" si="4"/>
        <v>2.2559601800556033</v>
      </c>
      <c r="I55" s="3">
        <f t="shared" si="5"/>
        <v>1.6031871811797303E-3</v>
      </c>
      <c r="J55" s="2">
        <f t="shared" si="6"/>
        <v>1.0877571663067225E-3</v>
      </c>
      <c r="K55" s="2">
        <f t="shared" si="7"/>
        <v>-8.578281000863812E-7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2.3199999999999998</v>
      </c>
      <c r="C56" s="2">
        <f t="shared" si="0"/>
        <v>1</v>
      </c>
      <c r="D56" s="3">
        <f t="shared" si="1"/>
        <v>780</v>
      </c>
      <c r="E56" s="3">
        <f t="shared" si="2"/>
        <v>2.3199999999999998</v>
      </c>
      <c r="F56" s="3">
        <f t="shared" si="3"/>
        <v>2.2775462686041519</v>
      </c>
      <c r="G56" s="3"/>
      <c r="H56" s="3">
        <f t="shared" si="4"/>
        <v>2.2775462686041519</v>
      </c>
      <c r="I56" s="3">
        <f t="shared" si="5"/>
        <v>1.8023193094308069E-3</v>
      </c>
      <c r="J56" s="2">
        <f t="shared" si="6"/>
        <v>1.0709751026739859E-3</v>
      </c>
      <c r="K56" s="2">
        <f t="shared" si="7"/>
        <v>-8.2079986698724367E-7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2.3420000000000001</v>
      </c>
      <c r="C57" s="2">
        <f t="shared" si="0"/>
        <v>1</v>
      </c>
      <c r="D57" s="3">
        <f t="shared" si="1"/>
        <v>800</v>
      </c>
      <c r="E57" s="3">
        <f t="shared" si="2"/>
        <v>2.3420000000000001</v>
      </c>
      <c r="F57" s="3">
        <f t="shared" si="3"/>
        <v>2.2988039567558554</v>
      </c>
      <c r="G57" s="3"/>
      <c r="H57" s="3">
        <f t="shared" si="4"/>
        <v>2.2988039567558554</v>
      </c>
      <c r="I57" s="3">
        <f t="shared" si="5"/>
        <v>1.8658981519500209E-3</v>
      </c>
      <c r="J57" s="2">
        <f t="shared" si="6"/>
        <v>1.0549090786274569E-3</v>
      </c>
      <c r="K57" s="2">
        <f t="shared" si="7"/>
        <v>-7.8618648104699081E-7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2.3600000000000003</v>
      </c>
      <c r="C58" s="2">
        <f t="shared" si="0"/>
        <v>1</v>
      </c>
      <c r="D58" s="3">
        <f t="shared" si="1"/>
        <v>820</v>
      </c>
      <c r="E58" s="3">
        <f t="shared" si="2"/>
        <v>2.3600000000000003</v>
      </c>
      <c r="F58" s="3">
        <f t="shared" si="3"/>
        <v>2.3197470969651657</v>
      </c>
      <c r="G58" s="3"/>
      <c r="H58" s="3">
        <f t="shared" si="4"/>
        <v>2.3197470969651657</v>
      </c>
      <c r="I58" s="3">
        <f t="shared" si="5"/>
        <v>1.6202962027317999E-3</v>
      </c>
      <c r="J58" s="2">
        <f t="shared" si="6"/>
        <v>1.0395129708454715E-3</v>
      </c>
      <c r="K58" s="2">
        <f t="shared" si="7"/>
        <v>-7.537747607500785E-7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2.3820000000000001</v>
      </c>
      <c r="C59" s="2">
        <f t="shared" si="0"/>
        <v>1</v>
      </c>
      <c r="D59" s="3">
        <f t="shared" si="1"/>
        <v>840</v>
      </c>
      <c r="E59" s="3">
        <f t="shared" si="2"/>
        <v>2.3820000000000001</v>
      </c>
      <c r="F59" s="3">
        <f t="shared" si="3"/>
        <v>2.3403886602413633</v>
      </c>
      <c r="G59" s="3"/>
      <c r="H59" s="3">
        <f t="shared" si="4"/>
        <v>2.3403886602413633</v>
      </c>
      <c r="I59" s="3">
        <f t="shared" si="5"/>
        <v>1.7315035965087115E-3</v>
      </c>
      <c r="J59" s="2">
        <f t="shared" si="6"/>
        <v>1.0247446801810111E-3</v>
      </c>
      <c r="K59" s="2">
        <f t="shared" si="7"/>
        <v>-7.2337491933757926E-7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2.3980000000000001</v>
      </c>
      <c r="C60" s="2">
        <f t="shared" si="0"/>
        <v>1</v>
      </c>
      <c r="D60" s="3">
        <f t="shared" si="1"/>
        <v>860</v>
      </c>
      <c r="E60" s="3">
        <f t="shared" si="2"/>
        <v>2.3980000000000001</v>
      </c>
      <c r="F60" s="3">
        <f t="shared" si="3"/>
        <v>2.3607408121647158</v>
      </c>
      <c r="G60" s="3"/>
      <c r="H60" s="3">
        <f t="shared" si="4"/>
        <v>2.3607408121647158</v>
      </c>
      <c r="I60" s="3">
        <f t="shared" si="5"/>
        <v>1.3882470781450026E-3</v>
      </c>
      <c r="J60" s="2">
        <f t="shared" si="6"/>
        <v>1.0105656950827001E-3</v>
      </c>
      <c r="K60" s="2">
        <f t="shared" si="7"/>
        <v>-6.9481751666323856E-7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2.4180000000000001</v>
      </c>
      <c r="C61" s="2">
        <f t="shared" si="0"/>
        <v>1</v>
      </c>
      <c r="D61" s="3">
        <f t="shared" si="1"/>
        <v>880</v>
      </c>
      <c r="E61" s="3">
        <f t="shared" si="2"/>
        <v>2.4180000000000001</v>
      </c>
      <c r="F61" s="3">
        <f t="shared" si="3"/>
        <v>2.3808149807487786</v>
      </c>
      <c r="G61" s="3"/>
      <c r="H61" s="3">
        <f t="shared" si="4"/>
        <v>2.3808149807487786</v>
      </c>
      <c r="I61" s="3">
        <f t="shared" si="5"/>
        <v>1.3827256567137158E-3</v>
      </c>
      <c r="J61" s="2">
        <f t="shared" si="6"/>
        <v>9.9694071126708644E-4</v>
      </c>
      <c r="K61" s="2">
        <f t="shared" si="7"/>
        <v>-6.6795086798174948E-7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2.4339999999999997</v>
      </c>
      <c r="C62" s="2">
        <f t="shared" si="0"/>
        <v>1</v>
      </c>
      <c r="D62" s="3">
        <f t="shared" si="1"/>
        <v>900</v>
      </c>
      <c r="E62" s="3">
        <f t="shared" si="2"/>
        <v>2.4339999999999997</v>
      </c>
      <c r="F62" s="3">
        <f t="shared" si="3"/>
        <v>2.4006219171879022</v>
      </c>
      <c r="G62" s="3"/>
      <c r="H62" s="3">
        <f t="shared" si="4"/>
        <v>2.4006219171879022</v>
      </c>
      <c r="I62" s="3">
        <f t="shared" si="5"/>
        <v>1.1140964122112406E-3</v>
      </c>
      <c r="J62" s="2">
        <f t="shared" si="6"/>
        <v>9.8383729930103512E-4</v>
      </c>
      <c r="K62" s="2">
        <f t="shared" si="7"/>
        <v>-6.4263883260628113E-7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2.4500000000000002</v>
      </c>
      <c r="C63" s="2">
        <f t="shared" si="0"/>
        <v>1</v>
      </c>
      <c r="D63" s="3">
        <f t="shared" si="1"/>
        <v>920</v>
      </c>
      <c r="E63" s="3">
        <f t="shared" si="2"/>
        <v>2.4500000000000002</v>
      </c>
      <c r="F63" s="3">
        <f t="shared" si="3"/>
        <v>2.4201717503765545</v>
      </c>
      <c r="G63" s="3"/>
      <c r="H63" s="3">
        <f t="shared" si="4"/>
        <v>2.4201717503765545</v>
      </c>
      <c r="I63" s="3">
        <f t="shared" si="5"/>
        <v>8.8972447559858595E-4</v>
      </c>
      <c r="J63" s="2">
        <f t="shared" si="6"/>
        <v>9.7122561314495813E-4</v>
      </c>
      <c r="K63" s="2">
        <f t="shared" si="7"/>
        <v>-6.1875891975150231E-7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2.4699999999999998</v>
      </c>
      <c r="C64" s="2">
        <f t="shared" si="0"/>
        <v>1</v>
      </c>
      <c r="D64" s="3">
        <f t="shared" si="1"/>
        <v>940</v>
      </c>
      <c r="E64" s="3">
        <f t="shared" si="2"/>
        <v>2.4699999999999998</v>
      </c>
      <c r="F64" s="3">
        <f t="shared" si="3"/>
        <v>2.4394740359598504</v>
      </c>
      <c r="G64" s="3"/>
      <c r="H64" s="3">
        <f t="shared" si="4"/>
        <v>2.4394740359598504</v>
      </c>
      <c r="I64" s="3">
        <f t="shared" si="5"/>
        <v>9.3183448058049433E-4</v>
      </c>
      <c r="J64" s="2">
        <f t="shared" si="6"/>
        <v>9.5907813384253843E-4</v>
      </c>
      <c r="K64" s="2">
        <f t="shared" si="7"/>
        <v>-5.962006603275313E-7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2.488</v>
      </c>
      <c r="C65" s="2">
        <f t="shared" si="0"/>
        <v>1</v>
      </c>
      <c r="D65" s="3">
        <f t="shared" si="1"/>
        <v>960</v>
      </c>
      <c r="E65" s="3">
        <f t="shared" si="2"/>
        <v>2.488</v>
      </c>
      <c r="F65" s="3">
        <f t="shared" si="3"/>
        <v>2.4585378005679286</v>
      </c>
      <c r="G65" s="3"/>
      <c r="H65" s="3">
        <f t="shared" si="4"/>
        <v>2.4585378005679286</v>
      </c>
      <c r="I65" s="3">
        <f t="shared" si="5"/>
        <v>8.6802119537514842E-4</v>
      </c>
      <c r="J65" s="2">
        <f t="shared" si="6"/>
        <v>9.4736944347227571E-4</v>
      </c>
      <c r="K65" s="2">
        <f t="shared" si="7"/>
        <v>-5.7486420261471759E-7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2.5060000000000002</v>
      </c>
      <c r="C66" s="2">
        <f t="shared" si="0"/>
        <v>1</v>
      </c>
      <c r="D66" s="3">
        <f t="shared" si="1"/>
        <v>980</v>
      </c>
      <c r="E66" s="3">
        <f t="shared" si="2"/>
        <v>2.5060000000000002</v>
      </c>
      <c r="F66" s="3">
        <f t="shared" si="3"/>
        <v>2.4773715817971045</v>
      </c>
      <c r="G66" s="3"/>
      <c r="H66" s="3">
        <f t="shared" si="4"/>
        <v>2.4773715817971045</v>
      </c>
      <c r="I66" s="3">
        <f t="shared" si="5"/>
        <v>8.1958632879989245E-4</v>
      </c>
      <c r="J66" s="2">
        <f t="shared" si="6"/>
        <v>9.3607602524122793E-4</v>
      </c>
      <c r="K66" s="2">
        <f t="shared" si="7"/>
        <v>-5.5465909712178018E-7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2.5220000000000002</v>
      </c>
      <c r="C67" s="2">
        <f t="shared" si="0"/>
        <v>1</v>
      </c>
      <c r="D67" s="3">
        <f t="shared" si="1"/>
        <v>1000</v>
      </c>
      <c r="E67" s="3">
        <f t="shared" si="2"/>
        <v>2.5220000000000002</v>
      </c>
      <c r="F67" s="3">
        <f t="shared" si="3"/>
        <v>2.4959834644247816</v>
      </c>
      <c r="G67" s="3"/>
      <c r="H67" s="3">
        <f t="shared" si="4"/>
        <v>2.4959834644247816</v>
      </c>
      <c r="I67" s="3">
        <f t="shared" si="5"/>
        <v>6.7686012333661799E-4</v>
      </c>
      <c r="J67" s="2">
        <f t="shared" si="6"/>
        <v>9.2517608623356759E-4</v>
      </c>
      <c r="K67" s="2">
        <f t="shared" si="7"/>
        <v>-5.3550324188975411E-7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2.5659999999999998</v>
      </c>
      <c r="C68" s="2">
        <f t="shared" si="0"/>
        <v>1</v>
      </c>
      <c r="D68" s="3">
        <f t="shared" si="1"/>
        <v>1050</v>
      </c>
      <c r="E68" s="3">
        <f t="shared" si="2"/>
        <v>2.5659999999999998</v>
      </c>
      <c r="F68" s="3">
        <f t="shared" si="3"/>
        <v>2.541591711918795</v>
      </c>
      <c r="G68" s="3"/>
      <c r="H68" s="3">
        <f t="shared" si="4"/>
        <v>2.541591711918795</v>
      </c>
      <c r="I68" s="3">
        <f t="shared" si="5"/>
        <v>5.9576452705508798E-4</v>
      </c>
      <c r="J68" s="2">
        <f t="shared" si="6"/>
        <v>8.9951845124609776E-4</v>
      </c>
      <c r="K68" s="2">
        <f t="shared" si="7"/>
        <v>-4.9173017112908365E-7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2.6119999999999997</v>
      </c>
      <c r="C69" s="2">
        <f t="shared" si="0"/>
        <v>1</v>
      </c>
      <c r="D69" s="3">
        <f t="shared" si="1"/>
        <v>1100</v>
      </c>
      <c r="E69" s="3">
        <f t="shared" si="2"/>
        <v>2.6119999999999997</v>
      </c>
      <c r="F69" s="3">
        <f t="shared" si="3"/>
        <v>2.5859695714709634</v>
      </c>
      <c r="G69" s="3"/>
      <c r="H69" s="3">
        <f t="shared" si="4"/>
        <v>2.5859695714709634</v>
      </c>
      <c r="I69" s="3">
        <f t="shared" si="5"/>
        <v>6.7758320940526444E-4</v>
      </c>
      <c r="J69" s="2">
        <f t="shared" si="6"/>
        <v>8.7591801336900582E-4</v>
      </c>
      <c r="K69" s="2">
        <f t="shared" si="7"/>
        <v>-4.5306700771513686E-7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2.6459999999999999</v>
      </c>
      <c r="C70" s="2">
        <f t="shared" si="0"/>
        <v>1</v>
      </c>
      <c r="D70" s="3">
        <f t="shared" si="1"/>
        <v>1150</v>
      </c>
      <c r="E70" s="3">
        <f t="shared" si="2"/>
        <v>2.6459999999999999</v>
      </c>
      <c r="F70" s="3">
        <f t="shared" si="3"/>
        <v>2.6292138672791405</v>
      </c>
      <c r="G70" s="3"/>
      <c r="H70" s="3">
        <f t="shared" si="4"/>
        <v>2.6292138672791405</v>
      </c>
      <c r="I70" s="3">
        <f t="shared" si="5"/>
        <v>2.8177425172230597E-4</v>
      </c>
      <c r="J70" s="2">
        <f t="shared" si="6"/>
        <v>8.5414001049854223E-4</v>
      </c>
      <c r="K70" s="2">
        <f t="shared" si="7"/>
        <v>-4.1871328749072434E-7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2.6859999999999999</v>
      </c>
      <c r="C71" s="2">
        <f t="shared" si="0"/>
        <v>1</v>
      </c>
      <c r="D71" s="3">
        <f t="shared" si="1"/>
        <v>1200</v>
      </c>
      <c r="E71" s="3">
        <f t="shared" si="2"/>
        <v>2.6859999999999999</v>
      </c>
      <c r="F71" s="3">
        <f t="shared" si="3"/>
        <v>2.6714106182344102</v>
      </c>
      <c r="G71" s="3"/>
      <c r="H71" s="3">
        <f t="shared" si="4"/>
        <v>2.6714106182344102</v>
      </c>
      <c r="I71" s="3">
        <f t="shared" si="5"/>
        <v>2.1285006030212329E-4</v>
      </c>
      <c r="J71" s="2">
        <f t="shared" si="6"/>
        <v>8.3398572121562886E-4</v>
      </c>
      <c r="K71" s="2">
        <f t="shared" si="7"/>
        <v>-3.8802129522310275E-7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2.7280000000000002</v>
      </c>
      <c r="C72" s="2">
        <f t="shared" si="0"/>
        <v>1</v>
      </c>
      <c r="D72" s="3">
        <f t="shared" si="1"/>
        <v>1250</v>
      </c>
      <c r="E72" s="3">
        <f t="shared" si="2"/>
        <v>2.7280000000000002</v>
      </c>
      <c r="F72" s="3">
        <f t="shared" si="3"/>
        <v>2.7126366642640258</v>
      </c>
      <c r="G72" s="3"/>
      <c r="H72" s="3">
        <f t="shared" si="4"/>
        <v>2.7126366642640258</v>
      </c>
      <c r="I72" s="3">
        <f t="shared" si="5"/>
        <v>2.3603208493626715E-4</v>
      </c>
      <c r="J72" s="2">
        <f t="shared" si="6"/>
        <v>8.1528572028243462E-4</v>
      </c>
      <c r="K72" s="2">
        <f t="shared" si="7"/>
        <v>-3.6046202931242566E-7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2.766</v>
      </c>
      <c r="C73" s="2">
        <f t="shared" si="0"/>
        <v>1</v>
      </c>
      <c r="D73" s="3">
        <f t="shared" si="1"/>
        <v>1300</v>
      </c>
      <c r="E73" s="3">
        <f t="shared" si="2"/>
        <v>2.766</v>
      </c>
      <c r="F73" s="3">
        <f t="shared" si="3"/>
        <v>2.752960994112597</v>
      </c>
      <c r="G73" s="3"/>
      <c r="H73" s="3">
        <f t="shared" si="4"/>
        <v>2.752960994112597</v>
      </c>
      <c r="I73" s="3">
        <f t="shared" si="5"/>
        <v>1.7001567453173093E-4</v>
      </c>
      <c r="J73" s="2">
        <f t="shared" si="6"/>
        <v>7.9789460926845454E-4</v>
      </c>
      <c r="K73" s="2">
        <f t="shared" si="7"/>
        <v>-3.3559975348557013E-7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2.81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2.81</v>
      </c>
      <c r="F74" s="3">
        <f t="shared" ref="F74:F137" si="14">IF(H74="",#N/A,H74)</f>
        <v>2.7924458386786966</v>
      </c>
      <c r="G74" s="3"/>
      <c r="H74" s="3">
        <f t="shared" ref="H74:H137" si="15">IF(A74="","",H$2*A74^H$3+H$4*(EXP(H$5*A74)-1))</f>
        <v>2.7924458386786966</v>
      </c>
      <c r="I74" s="3">
        <f t="shared" ref="I74:I137" si="16">IF(A74="","",(B74-H74)^2)</f>
        <v>3.081485796943477E-4</v>
      </c>
      <c r="J74" s="2">
        <f t="shared" ref="J74:J137" si="17">IF(A74="","",$H$2*$H$3*$A74^($H$3-1)+($H$4*$H$5*EXP($H$5*$A74)))</f>
        <v>7.816868566924639E-4</v>
      </c>
      <c r="K74" s="2">
        <f t="shared" ref="K74:K137" si="18">IF( A74="","", H$2*H$3*(H$3-1)*A74^(H$3-2)+(H$4*H$5^2*EXP(H$5*$A74)))</f>
        <v>-3.1307273433883086E-7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2.8439999999999999</v>
      </c>
      <c r="C75" s="2">
        <f t="shared" si="11"/>
        <v>1</v>
      </c>
      <c r="D75" s="3">
        <f t="shared" si="12"/>
        <v>1400</v>
      </c>
      <c r="E75" s="3">
        <f t="shared" si="13"/>
        <v>2.8439999999999999</v>
      </c>
      <c r="F75" s="3">
        <f t="shared" si="14"/>
        <v>2.8311475784082534</v>
      </c>
      <c r="G75" s="3"/>
      <c r="H75" s="3">
        <f t="shared" si="15"/>
        <v>2.8311475784082534</v>
      </c>
      <c r="I75" s="3">
        <f t="shared" si="16"/>
        <v>1.6518474077199132E-4</v>
      </c>
      <c r="J75" s="2">
        <f t="shared" si="17"/>
        <v>7.6655348257622172E-4</v>
      </c>
      <c r="K75" s="2">
        <f t="shared" si="18"/>
        <v>-2.9257849599064673E-7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2.8860000000000001</v>
      </c>
      <c r="C76" s="2">
        <f t="shared" si="11"/>
        <v>1</v>
      </c>
      <c r="D76" s="3">
        <f t="shared" si="12"/>
        <v>1450</v>
      </c>
      <c r="E76" s="3">
        <f t="shared" si="13"/>
        <v>2.8860000000000001</v>
      </c>
      <c r="F76" s="3">
        <f t="shared" si="14"/>
        <v>2.8691175018517225</v>
      </c>
      <c r="G76" s="3"/>
      <c r="H76" s="3">
        <f t="shared" si="15"/>
        <v>2.8691175018517225</v>
      </c>
      <c r="I76" s="3">
        <f t="shared" si="16"/>
        <v>2.8501874372659593E-4</v>
      </c>
      <c r="J76" s="2">
        <f t="shared" si="17"/>
        <v>7.5239939265413073E-4</v>
      </c>
      <c r="K76" s="2">
        <f t="shared" si="18"/>
        <v>-2.7386241477562941E-7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2.9180000000000001</v>
      </c>
      <c r="C77" s="2">
        <f t="shared" si="11"/>
        <v>1</v>
      </c>
      <c r="D77" s="3">
        <f t="shared" si="12"/>
        <v>1500</v>
      </c>
      <c r="E77" s="3">
        <f t="shared" si="13"/>
        <v>2.9180000000000001</v>
      </c>
      <c r="F77" s="3">
        <f t="shared" si="14"/>
        <v>2.9064024440725973</v>
      </c>
      <c r="G77" s="3"/>
      <c r="H77" s="3">
        <f t="shared" si="15"/>
        <v>2.9064024440725973</v>
      </c>
      <c r="I77" s="3">
        <f t="shared" si="16"/>
        <v>1.3450330348923717E-4</v>
      </c>
      <c r="J77" s="2">
        <f t="shared" si="17"/>
        <v>7.3914121742945814E-4</v>
      </c>
      <c r="K77" s="2">
        <f t="shared" si="18"/>
        <v>-2.5670881229746162E-7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2.9539999999999997</v>
      </c>
      <c r="C78" s="2">
        <f t="shared" si="11"/>
        <v>1</v>
      </c>
      <c r="D78" s="3">
        <f t="shared" si="12"/>
        <v>1550</v>
      </c>
      <c r="E78" s="3">
        <f t="shared" si="13"/>
        <v>2.9539999999999997</v>
      </c>
      <c r="F78" s="3">
        <f t="shared" si="14"/>
        <v>2.9430453273009149</v>
      </c>
      <c r="G78" s="3"/>
      <c r="H78" s="3">
        <f t="shared" si="15"/>
        <v>2.9430453273009149</v>
      </c>
      <c r="I78" s="3">
        <f t="shared" si="16"/>
        <v>1.2000485394407361E-4</v>
      </c>
      <c r="J78" s="2">
        <f t="shared" si="17"/>
        <v>7.2670554719940776E-4</v>
      </c>
      <c r="K78" s="2">
        <f t="shared" si="18"/>
        <v>-2.409339373357499E-7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2.9899999999999998</v>
      </c>
      <c r="C79" s="2">
        <f t="shared" si="11"/>
        <v>1</v>
      </c>
      <c r="D79" s="3">
        <f t="shared" si="12"/>
        <v>1600</v>
      </c>
      <c r="E79" s="3">
        <f t="shared" si="13"/>
        <v>2.9899999999999998</v>
      </c>
      <c r="F79" s="3">
        <f t="shared" si="14"/>
        <v>2.9790856214695243</v>
      </c>
      <c r="G79" s="3"/>
      <c r="H79" s="3">
        <f t="shared" si="15"/>
        <v>2.9790856214695243</v>
      </c>
      <c r="I79" s="3">
        <f t="shared" si="16"/>
        <v>1.1912365870650452E-4</v>
      </c>
      <c r="J79" s="2">
        <f t="shared" si="17"/>
        <v>7.1502748033775657E-4</v>
      </c>
      <c r="K79" s="2">
        <f t="shared" si="18"/>
        <v>-2.2638039003844686E-7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3.0219999999999998</v>
      </c>
      <c r="C80" s="2">
        <f t="shared" si="11"/>
        <v>1</v>
      </c>
      <c r="D80" s="3">
        <f t="shared" si="12"/>
        <v>1650</v>
      </c>
      <c r="E80" s="3">
        <f t="shared" si="13"/>
        <v>3.0219999999999998</v>
      </c>
      <c r="F80" s="3">
        <f t="shared" si="14"/>
        <v>3.0145597386412311</v>
      </c>
      <c r="G80" s="3"/>
      <c r="H80" s="3">
        <f t="shared" si="15"/>
        <v>3.0145597386412311</v>
      </c>
      <c r="I80" s="3">
        <f t="shared" si="16"/>
        <v>5.5357489086787263E-5</v>
      </c>
      <c r="J80" s="2">
        <f t="shared" si="17"/>
        <v>7.0404942139571161E-4</v>
      </c>
      <c r="K80" s="2">
        <f t="shared" si="18"/>
        <v>-2.1291265763254657E-7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3.0539999999999998</v>
      </c>
      <c r="C81" s="2">
        <f t="shared" si="11"/>
        <v>1</v>
      </c>
      <c r="D81" s="3">
        <f t="shared" si="12"/>
        <v>1700</v>
      </c>
      <c r="E81" s="3">
        <f t="shared" si="13"/>
        <v>3.0539999999999998</v>
      </c>
      <c r="F81" s="3">
        <f t="shared" si="14"/>
        <v>3.0495013725388551</v>
      </c>
      <c r="G81" s="3"/>
      <c r="H81" s="3">
        <f t="shared" si="15"/>
        <v>3.0495013725388551</v>
      </c>
      <c r="I81" s="3">
        <f t="shared" si="16"/>
        <v>2.0237649034165306E-5</v>
      </c>
      <c r="J81" s="2">
        <f t="shared" si="17"/>
        <v>6.9372007992590605E-4</v>
      </c>
      <c r="K81" s="2">
        <f t="shared" si="18"/>
        <v>-2.0041351416191942E-7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3.09</v>
      </c>
      <c r="C82" s="2">
        <f t="shared" si="11"/>
        <v>1</v>
      </c>
      <c r="D82" s="3">
        <f t="shared" si="12"/>
        <v>1750</v>
      </c>
      <c r="E82" s="3">
        <f t="shared" si="13"/>
        <v>3.09</v>
      </c>
      <c r="F82" s="3">
        <f t="shared" si="14"/>
        <v>3.0839417922176451</v>
      </c>
      <c r="G82" s="3"/>
      <c r="H82" s="3">
        <f t="shared" si="15"/>
        <v>3.0839417922176451</v>
      </c>
      <c r="I82" s="3">
        <f t="shared" si="16"/>
        <v>3.6701881534183954E-5</v>
      </c>
      <c r="J82" s="2">
        <f t="shared" si="17"/>
        <v>6.8399363171639798E-4</v>
      </c>
      <c r="K82" s="2">
        <f t="shared" si="18"/>
        <v>-1.8878109730893122E-7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3.1219999999999999</v>
      </c>
      <c r="C83" s="2">
        <f t="shared" si="11"/>
        <v>1</v>
      </c>
      <c r="D83" s="3">
        <f t="shared" si="12"/>
        <v>1800</v>
      </c>
      <c r="E83" s="3">
        <f t="shared" si="13"/>
        <v>3.1219999999999999</v>
      </c>
      <c r="F83" s="3">
        <f t="shared" si="14"/>
        <v>3.1179100972175662</v>
      </c>
      <c r="G83" s="3"/>
      <c r="H83" s="3">
        <f t="shared" si="15"/>
        <v>3.1179100972175662</v>
      </c>
      <c r="I83" s="3">
        <f t="shared" si="16"/>
        <v>1.6727304769758984E-5</v>
      </c>
      <c r="J83" s="2">
        <f t="shared" si="17"/>
        <v>6.7482901230064732E-4</v>
      </c>
      <c r="K83" s="2">
        <f t="shared" si="18"/>
        <v>-1.7792651983364001E-7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3.1540000000000004</v>
      </c>
      <c r="C84" s="2">
        <f t="shared" si="11"/>
        <v>1</v>
      </c>
      <c r="D84" s="3">
        <f t="shared" si="12"/>
        <v>1850</v>
      </c>
      <c r="E84" s="3">
        <f t="shared" si="13"/>
        <v>3.1540000000000004</v>
      </c>
      <c r="F84" s="3">
        <f t="shared" si="14"/>
        <v>3.1514334401895594</v>
      </c>
      <c r="G84" s="3"/>
      <c r="H84" s="3">
        <f t="shared" si="15"/>
        <v>3.1514334401895594</v>
      </c>
      <c r="I84" s="3">
        <f t="shared" si="16"/>
        <v>6.5872292605707385E-6</v>
      </c>
      <c r="J84" s="2">
        <f t="shared" si="17"/>
        <v>6.661893188676896E-4</v>
      </c>
      <c r="K84" s="2">
        <f t="shared" si="18"/>
        <v>-1.6777190615223554E-7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3.1879999999999997</v>
      </c>
      <c r="C85" s="2">
        <f t="shared" si="11"/>
        <v>1</v>
      </c>
      <c r="D85" s="3">
        <f t="shared" si="12"/>
        <v>1900</v>
      </c>
      <c r="E85" s="3">
        <f t="shared" si="13"/>
        <v>3.1879999999999997</v>
      </c>
      <c r="F85" s="3">
        <f t="shared" si="14"/>
        <v>3.1845372219219725</v>
      </c>
      <c r="G85" s="3"/>
      <c r="H85" s="3">
        <f t="shared" si="15"/>
        <v>3.1845372219219725</v>
      </c>
      <c r="I85" s="3">
        <f t="shared" si="16"/>
        <v>1.1990832017665719E-5</v>
      </c>
      <c r="J85" s="2">
        <f t="shared" si="17"/>
        <v>6.580413015241024E-4</v>
      </c>
      <c r="K85" s="2">
        <f t="shared" si="18"/>
        <v>-1.5824876926507548E-7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3.218</v>
      </c>
      <c r="C86" s="2">
        <f t="shared" si="11"/>
        <v>1</v>
      </c>
      <c r="D86" s="3">
        <f t="shared" si="12"/>
        <v>1950</v>
      </c>
      <c r="E86" s="3">
        <f t="shared" si="13"/>
        <v>3.218</v>
      </c>
      <c r="F86" s="3">
        <f t="shared" si="14"/>
        <v>3.217245262838524</v>
      </c>
      <c r="G86" s="3"/>
      <c r="H86" s="3">
        <f t="shared" si="15"/>
        <v>3.217245262838524</v>
      </c>
      <c r="I86" s="3">
        <f t="shared" si="16"/>
        <v>5.6962818291285659E-7</v>
      </c>
      <c r="J86" s="2">
        <f t="shared" si="17"/>
        <v>6.5035492861150455E-4</v>
      </c>
      <c r="K86" s="2">
        <f t="shared" si="18"/>
        <v>-1.4929666187990024E-7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3.246</v>
      </c>
      <c r="C87" s="2">
        <f t="shared" si="11"/>
        <v>1</v>
      </c>
      <c r="D87" s="3">
        <f t="shared" si="12"/>
        <v>2000</v>
      </c>
      <c r="E87" s="3">
        <f t="shared" si="13"/>
        <v>3.246</v>
      </c>
      <c r="F87" s="3">
        <f t="shared" si="14"/>
        <v>3.2495799543508346</v>
      </c>
      <c r="G87" s="3"/>
      <c r="H87" s="3">
        <f t="shared" si="15"/>
        <v>3.2495799543508346</v>
      </c>
      <c r="I87" s="3">
        <f t="shared" si="16"/>
        <v>1.2816073154059439E-5</v>
      </c>
      <c r="J87" s="2">
        <f t="shared" si="17"/>
        <v>6.4310301372064063E-4</v>
      </c>
      <c r="K87" s="2">
        <f t="shared" si="18"/>
        <v>-1.4086204975502892E-7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3.278</v>
      </c>
      <c r="C88" s="2">
        <f t="shared" si="11"/>
        <v>1</v>
      </c>
      <c r="D88" s="3">
        <f t="shared" si="12"/>
        <v>2050</v>
      </c>
      <c r="E88" s="3">
        <f t="shared" si="13"/>
        <v>3.278</v>
      </c>
      <c r="F88" s="3">
        <f t="shared" si="14"/>
        <v>3.2815623928906841</v>
      </c>
      <c r="G88" s="3"/>
      <c r="H88" s="3">
        <f t="shared" si="15"/>
        <v>3.2815623928906841</v>
      </c>
      <c r="I88" s="3">
        <f t="shared" si="16"/>
        <v>1.2690643107596275E-5</v>
      </c>
      <c r="J88" s="2">
        <f t="shared" si="17"/>
        <v>6.3626089435826739E-4</v>
      </c>
      <c r="K88" s="2">
        <f t="shared" si="18"/>
        <v>-1.3289736615808833E-7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3.3080000000000007</v>
      </c>
      <c r="C89" s="2">
        <f t="shared" si="11"/>
        <v>1</v>
      </c>
      <c r="D89" s="3">
        <f t="shared" si="12"/>
        <v>2100</v>
      </c>
      <c r="E89" s="3">
        <f t="shared" si="13"/>
        <v>3.3080000000000007</v>
      </c>
      <c r="F89" s="3">
        <f t="shared" si="14"/>
        <v>3.3132124989926357</v>
      </c>
      <c r="G89" s="3"/>
      <c r="H89" s="3">
        <f t="shared" si="15"/>
        <v>3.3132124989926357</v>
      </c>
      <c r="I89" s="3">
        <f t="shared" si="16"/>
        <v>2.7170145748220722E-5</v>
      </c>
      <c r="J89" s="2">
        <f t="shared" si="17"/>
        <v>6.2980615405951353E-4</v>
      </c>
      <c r="K89" s="2">
        <f t="shared" si="18"/>
        <v>-1.2536021472990532E-7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3.34</v>
      </c>
      <c r="C90" s="2">
        <f t="shared" si="11"/>
        <v>1</v>
      </c>
      <c r="D90" s="3">
        <f t="shared" si="12"/>
        <v>2150</v>
      </c>
      <c r="E90" s="3">
        <f t="shared" si="13"/>
        <v>3.34</v>
      </c>
      <c r="F90" s="3">
        <f t="shared" si="14"/>
        <v>3.3445491234253262</v>
      </c>
      <c r="G90" s="3"/>
      <c r="H90" s="3">
        <f t="shared" si="15"/>
        <v>3.3445491234253262</v>
      </c>
      <c r="I90" s="3">
        <f t="shared" si="16"/>
        <v>2.0694523938852653E-5</v>
      </c>
      <c r="J90" s="2">
        <f t="shared" si="17"/>
        <v>6.2371838120400596E-4</v>
      </c>
      <c r="K90" s="2">
        <f t="shared" si="18"/>
        <v>-1.1821269456903218E-7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3.3639999999999999</v>
      </c>
      <c r="C91" s="2">
        <f t="shared" si="11"/>
        <v>1</v>
      </c>
      <c r="D91" s="3">
        <f t="shared" si="12"/>
        <v>2200</v>
      </c>
      <c r="E91" s="3">
        <f t="shared" si="13"/>
        <v>3.3639999999999999</v>
      </c>
      <c r="F91" s="3">
        <f t="shared" si="14"/>
        <v>3.3755901420630758</v>
      </c>
      <c r="G91" s="3"/>
      <c r="H91" s="3">
        <f t="shared" si="15"/>
        <v>3.3755901420630758</v>
      </c>
      <c r="I91" s="3">
        <f t="shared" si="16"/>
        <v>1.3433139304228265E-4</v>
      </c>
      <c r="J91" s="2">
        <f t="shared" si="17"/>
        <v>6.1797895897048466E-4</v>
      </c>
      <c r="K91" s="2">
        <f t="shared" si="18"/>
        <v>-1.1142082645845385E-7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3.3919999999999995</v>
      </c>
      <c r="C92" s="2">
        <f t="shared" si="11"/>
        <v>1</v>
      </c>
      <c r="D92" s="3">
        <f t="shared" si="12"/>
        <v>2250</v>
      </c>
      <c r="E92" s="3">
        <f t="shared" si="13"/>
        <v>3.3919999999999995</v>
      </c>
      <c r="F92" s="3">
        <f t="shared" si="14"/>
        <v>3.4063525409358131</v>
      </c>
      <c r="G92" s="3"/>
      <c r="H92" s="3">
        <f t="shared" si="15"/>
        <v>3.4063525409358131</v>
      </c>
      <c r="I92" s="3">
        <f t="shared" si="16"/>
        <v>2.0599543131420565E-4</v>
      </c>
      <c r="J92" s="2">
        <f t="shared" si="17"/>
        <v>6.1257088181410708E-4</v>
      </c>
      <c r="K92" s="2">
        <f t="shared" si="18"/>
        <v>-1.0495406317580599E-7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3.4219999999999997</v>
      </c>
      <c r="C93" s="2">
        <f t="shared" si="11"/>
        <v>1</v>
      </c>
      <c r="D93" s="3">
        <f t="shared" si="12"/>
        <v>2300</v>
      </c>
      <c r="E93" s="3">
        <f t="shared" si="13"/>
        <v>3.4219999999999997</v>
      </c>
      <c r="F93" s="3">
        <f t="shared" si="14"/>
        <v>3.4368524926843977</v>
      </c>
      <c r="G93" s="3"/>
      <c r="H93" s="3">
        <f t="shared" si="15"/>
        <v>3.4368524926843977</v>
      </c>
      <c r="I93" s="3">
        <f t="shared" si="16"/>
        <v>2.205965389400971E-4</v>
      </c>
      <c r="J93" s="2">
        <f t="shared" si="17"/>
        <v>6.0747859462094867E-4</v>
      </c>
      <c r="K93" s="2">
        <f t="shared" si="18"/>
        <v>-9.8784870011382878E-8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3.4459999999999993</v>
      </c>
      <c r="C94" s="2">
        <f t="shared" si="11"/>
        <v>1</v>
      </c>
      <c r="D94" s="3">
        <f t="shared" si="12"/>
        <v>2350</v>
      </c>
      <c r="E94" s="3">
        <f t="shared" si="13"/>
        <v>3.4459999999999993</v>
      </c>
      <c r="F94" s="3">
        <f t="shared" si="14"/>
        <v>3.4671054254724285</v>
      </c>
      <c r="G94" s="3"/>
      <c r="H94" s="3">
        <f t="shared" si="15"/>
        <v>3.4671054254724285</v>
      </c>
      <c r="I94" s="3">
        <f t="shared" si="16"/>
        <v>4.4543898437226408E-4</v>
      </c>
      <c r="J94" s="2">
        <f t="shared" si="17"/>
        <v>6.026878513222491E-4</v>
      </c>
      <c r="K94" s="2">
        <f t="shared" si="18"/>
        <v>-9.2888364152613593E-8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3.4740000000000002</v>
      </c>
      <c r="C95" s="2">
        <f t="shared" si="11"/>
        <v>1</v>
      </c>
      <c r="D95" s="3">
        <f t="shared" si="12"/>
        <v>2400</v>
      </c>
      <c r="E95" s="3">
        <f t="shared" si="13"/>
        <v>3.4740000000000002</v>
      </c>
      <c r="F95" s="3">
        <f t="shared" si="14"/>
        <v>3.4971260852580017</v>
      </c>
      <c r="G95" s="3"/>
      <c r="H95" s="3">
        <f t="shared" si="15"/>
        <v>3.4971260852580017</v>
      </c>
      <c r="I95" s="3">
        <f t="shared" si="16"/>
        <v>5.3481581936035561E-4</v>
      </c>
      <c r="J95" s="2">
        <f t="shared" si="17"/>
        <v>5.9818559026545673E-4</v>
      </c>
      <c r="K95" s="2">
        <f t="shared" si="18"/>
        <v>-8.724200362230009E-8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3.504</v>
      </c>
      <c r="C96" s="2">
        <f t="shared" si="11"/>
        <v>1</v>
      </c>
      <c r="D96" s="3">
        <f t="shared" si="12"/>
        <v>2450</v>
      </c>
      <c r="E96" s="3">
        <f t="shared" si="13"/>
        <v>3.504</v>
      </c>
      <c r="F96" s="3">
        <f t="shared" si="14"/>
        <v>3.526928592204666</v>
      </c>
      <c r="G96" s="3"/>
      <c r="H96" s="3">
        <f t="shared" si="15"/>
        <v>3.526928592204666</v>
      </c>
      <c r="I96" s="3">
        <f t="shared" si="16"/>
        <v>5.2572034048787187E-4</v>
      </c>
      <c r="J96" s="2">
        <f t="shared" si="17"/>
        <v>5.939598240624909E-4</v>
      </c>
      <c r="K96" s="2">
        <f t="shared" si="18"/>
        <v>-8.1825318089933666E-8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3.532</v>
      </c>
      <c r="C97" s="2">
        <f t="shared" si="11"/>
        <v>1</v>
      </c>
      <c r="D97" s="3">
        <f t="shared" si="12"/>
        <v>2500</v>
      </c>
      <c r="E97" s="3">
        <f t="shared" si="13"/>
        <v>3.532</v>
      </c>
      <c r="F97" s="3">
        <f t="shared" si="14"/>
        <v>3.5565264919058857</v>
      </c>
      <c r="G97" s="3"/>
      <c r="H97" s="3">
        <f t="shared" si="15"/>
        <v>3.5565264919058857</v>
      </c>
      <c r="I97" s="3">
        <f t="shared" si="16"/>
        <v>6.0154880520947324E-4</v>
      </c>
      <c r="J97" s="2">
        <f t="shared" si="17"/>
        <v>5.8999954198554229E-4</v>
      </c>
      <c r="K97" s="2">
        <f t="shared" si="18"/>
        <v>-7.6619675194658011E-8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3.556</v>
      </c>
      <c r="C98" s="2">
        <f t="shared" si="11"/>
        <v>1</v>
      </c>
      <c r="D98" s="3">
        <f t="shared" si="12"/>
        <v>2550</v>
      </c>
      <c r="E98" s="3">
        <f t="shared" si="13"/>
        <v>3.556</v>
      </c>
      <c r="F98" s="3">
        <f t="shared" si="14"/>
        <v>3.585932802008267</v>
      </c>
      <c r="G98" s="3"/>
      <c r="H98" s="3">
        <f t="shared" si="15"/>
        <v>3.585932802008267</v>
      </c>
      <c r="I98" s="3">
        <f t="shared" si="16"/>
        <v>8.9597263606611165E-4</v>
      </c>
      <c r="J98" s="2">
        <f t="shared" si="17"/>
        <v>5.8629462327109696E-4</v>
      </c>
      <c r="K98" s="2">
        <f t="shared" si="18"/>
        <v>-7.1608077089848176E-8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3.5859999999999999</v>
      </c>
      <c r="C99" s="2">
        <f t="shared" si="11"/>
        <v>1</v>
      </c>
      <c r="D99" s="3">
        <f t="shared" si="12"/>
        <v>2600</v>
      </c>
      <c r="E99" s="3">
        <f t="shared" si="13"/>
        <v>3.5859999999999999</v>
      </c>
      <c r="F99" s="3">
        <f t="shared" si="14"/>
        <v>3.6151600547431624</v>
      </c>
      <c r="G99" s="3"/>
      <c r="H99" s="3">
        <f t="shared" si="15"/>
        <v>3.6151600547431624</v>
      </c>
      <c r="I99" s="3">
        <f t="shared" si="16"/>
        <v>8.5030879262423516E-4</v>
      </c>
      <c r="J99" s="2">
        <f t="shared" si="17"/>
        <v>5.828357599347928E-4</v>
      </c>
      <c r="K99" s="2">
        <f t="shared" si="18"/>
        <v>-6.6774982793169012E-8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3.6120000000000005</v>
      </c>
      <c r="C100" s="2">
        <f t="shared" si="11"/>
        <v>1</v>
      </c>
      <c r="D100" s="3">
        <f t="shared" si="12"/>
        <v>2650</v>
      </c>
      <c r="E100" s="3">
        <f t="shared" si="13"/>
        <v>3.6120000000000005</v>
      </c>
      <c r="F100" s="3">
        <f t="shared" si="14"/>
        <v>3.6442203358114895</v>
      </c>
      <c r="G100" s="3"/>
      <c r="H100" s="3">
        <f t="shared" si="15"/>
        <v>3.6442203358114895</v>
      </c>
      <c r="I100" s="3">
        <f t="shared" si="16"/>
        <v>1.0381500398051189E-3</v>
      </c>
      <c r="J100" s="2">
        <f t="shared" si="17"/>
        <v>5.7961438790203883E-4</v>
      </c>
      <c r="K100" s="2">
        <f t="shared" si="18"/>
        <v>-6.2106152641866304E-8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3.6420000000000003</v>
      </c>
      <c r="C101" s="2">
        <f t="shared" si="11"/>
        <v>1</v>
      </c>
      <c r="D101" s="3">
        <f t="shared" si="12"/>
        <v>2700</v>
      </c>
      <c r="E101" s="3">
        <f t="shared" si="13"/>
        <v>3.6420000000000003</v>
      </c>
      <c r="F101" s="3">
        <f t="shared" si="14"/>
        <v>3.6731253200113128</v>
      </c>
      <c r="G101" s="3"/>
      <c r="H101" s="3">
        <f t="shared" si="15"/>
        <v>3.6731253200113128</v>
      </c>
      <c r="I101" s="3">
        <f t="shared" si="16"/>
        <v>9.6878554580660456E-4</v>
      </c>
      <c r="J101" s="2">
        <f t="shared" si="17"/>
        <v>5.7662262542914548E-4</v>
      </c>
      <c r="K101" s="2">
        <f t="shared" si="18"/>
        <v>-5.7588511741805614E-8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3.6700000000000004</v>
      </c>
      <c r="C102" s="2">
        <f t="shared" si="11"/>
        <v>1</v>
      </c>
      <c r="D102" s="3">
        <f t="shared" si="12"/>
        <v>2750</v>
      </c>
      <c r="E102" s="3">
        <f t="shared" si="13"/>
        <v>3.6700000000000004</v>
      </c>
      <c r="F102" s="3">
        <f t="shared" si="14"/>
        <v>3.7018863039500975</v>
      </c>
      <c r="G102" s="3"/>
      <c r="H102" s="3">
        <f t="shared" si="15"/>
        <v>3.7018863039500975</v>
      </c>
      <c r="I102" s="3">
        <f t="shared" si="16"/>
        <v>1.0167363795979825E-3</v>
      </c>
      <c r="J102" s="2">
        <f t="shared" si="17"/>
        <v>5.7385321793274719E-4</v>
      </c>
      <c r="K102" s="2">
        <f t="shared" si="18"/>
        <v>-5.3210029784932559E-8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3.7020000000000004</v>
      </c>
      <c r="C103" s="2">
        <f t="shared" si="11"/>
        <v>1</v>
      </c>
      <c r="D103" s="3">
        <f t="shared" si="12"/>
        <v>2800</v>
      </c>
      <c r="E103" s="3">
        <f t="shared" si="13"/>
        <v>3.7020000000000004</v>
      </c>
      <c r="F103" s="3">
        <f t="shared" si="14"/>
        <v>3.7305142361425441</v>
      </c>
      <c r="G103" s="3"/>
      <c r="H103" s="3">
        <f t="shared" si="15"/>
        <v>3.7305142361425441</v>
      </c>
      <c r="I103" s="3">
        <f t="shared" si="16"/>
        <v>8.1306166279274366E-4</v>
      </c>
      <c r="J103" s="2">
        <f t="shared" si="17"/>
        <v>5.7129948846618996E-4</v>
      </c>
      <c r="K103" s="2">
        <f t="shared" si="18"/>
        <v>-4.8959615012731636E-8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3.7299999999999995</v>
      </c>
      <c r="C104" s="2">
        <f t="shared" si="11"/>
        <v>1</v>
      </c>
      <c r="D104" s="3">
        <f t="shared" si="12"/>
        <v>2850</v>
      </c>
      <c r="E104" s="3">
        <f t="shared" si="13"/>
        <v>3.7299999999999995</v>
      </c>
      <c r="F104" s="3">
        <f t="shared" si="14"/>
        <v>3.7590197447595024</v>
      </c>
      <c r="G104" s="3"/>
      <c r="H104" s="3">
        <f t="shared" si="15"/>
        <v>3.7590197447595024</v>
      </c>
      <c r="I104" s="3">
        <f t="shared" si="16"/>
        <v>8.4214558590669391E-4</v>
      </c>
      <c r="J104" s="2">
        <f t="shared" si="17"/>
        <v>5.6895529318403445E-4</v>
      </c>
      <c r="K104" s="2">
        <f t="shared" si="18"/>
        <v>-4.4827020438375756E-8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3.7600000000000002</v>
      </c>
      <c r="C105" s="2">
        <f t="shared" si="11"/>
        <v>1</v>
      </c>
      <c r="D105" s="3">
        <f t="shared" si="12"/>
        <v>2900</v>
      </c>
      <c r="E105" s="3">
        <f t="shared" si="13"/>
        <v>3.7600000000000002</v>
      </c>
      <c r="F105" s="3">
        <f t="shared" si="14"/>
        <v>3.7874131632627597</v>
      </c>
      <c r="G105" s="3"/>
      <c r="H105" s="3">
        <f t="shared" si="15"/>
        <v>3.7874131632627597</v>
      </c>
      <c r="I105" s="3">
        <f t="shared" si="16"/>
        <v>7.5148152007070397E-4</v>
      </c>
      <c r="J105" s="2">
        <f t="shared" si="17"/>
        <v>5.6681498122299447E-4</v>
      </c>
      <c r="K105" s="2">
        <f t="shared" si="18"/>
        <v>-4.0802760719973837E-8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3.79</v>
      </c>
      <c r="C106" s="2">
        <f t="shared" si="11"/>
        <v>1</v>
      </c>
      <c r="D106" s="3">
        <f t="shared" si="12"/>
        <v>2950</v>
      </c>
      <c r="E106" s="3">
        <f t="shared" si="13"/>
        <v>3.79</v>
      </c>
      <c r="F106" s="3">
        <f t="shared" si="14"/>
        <v>3.8157045541337484</v>
      </c>
      <c r="G106" s="3"/>
      <c r="H106" s="3">
        <f t="shared" si="15"/>
        <v>3.8157045541337484</v>
      </c>
      <c r="I106" s="3">
        <f t="shared" si="16"/>
        <v>6.6072410321480152E-4</v>
      </c>
      <c r="J106" s="2">
        <f t="shared" si="17"/>
        <v>5.6487335850198561E-4</v>
      </c>
      <c r="K106" s="2">
        <f t="shared" si="18"/>
        <v>-3.6878038311557042E-8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3.8200000000000003</v>
      </c>
      <c r="C107" s="2">
        <f t="shared" si="11"/>
        <v>1</v>
      </c>
      <c r="D107" s="3">
        <f t="shared" si="12"/>
        <v>3000</v>
      </c>
      <c r="E107" s="3">
        <f t="shared" si="13"/>
        <v>3.8200000000000003</v>
      </c>
      <c r="F107" s="3">
        <f t="shared" si="14"/>
        <v>3.8439037308811073</v>
      </c>
      <c r="G107" s="3"/>
      <c r="H107" s="3">
        <f t="shared" si="15"/>
        <v>3.8439037308811073</v>
      </c>
      <c r="I107" s="3">
        <f t="shared" si="16"/>
        <v>5.7138835003638739E-4</v>
      </c>
      <c r="J107" s="2">
        <f t="shared" si="17"/>
        <v>5.6312565500755572E-4</v>
      </c>
      <c r="K107" s="2">
        <f t="shared" si="18"/>
        <v>-3.3044677715223386E-8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3.8519999999999994</v>
      </c>
      <c r="C108" s="2">
        <f t="shared" si="11"/>
        <v>1</v>
      </c>
      <c r="D108" s="3">
        <f t="shared" si="12"/>
        <v>3050</v>
      </c>
      <c r="E108" s="3">
        <f t="shared" si="13"/>
        <v>3.8519999999999994</v>
      </c>
      <c r="F108" s="3">
        <f t="shared" si="14"/>
        <v>3.8720202784916382</v>
      </c>
      <c r="G108" s="3"/>
      <c r="H108" s="3">
        <f t="shared" si="15"/>
        <v>3.8720202784916382</v>
      </c>
      <c r="I108" s="3">
        <f t="shared" si="16"/>
        <v>4.0081155088277467E-4</v>
      </c>
      <c r="J108" s="2">
        <f t="shared" si="17"/>
        <v>5.6156749518555165E-4</v>
      </c>
      <c r="K108" s="2">
        <f t="shared" si="18"/>
        <v>-2.929506682370967E-8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3.88</v>
      </c>
      <c r="C109" s="2">
        <f t="shared" si="11"/>
        <v>1</v>
      </c>
      <c r="D109" s="3">
        <f t="shared" si="12"/>
        <v>3100</v>
      </c>
      <c r="E109" s="3">
        <f t="shared" si="13"/>
        <v>3.88</v>
      </c>
      <c r="F109" s="3">
        <f t="shared" si="14"/>
        <v>3.9000635724714892</v>
      </c>
      <c r="G109" s="3"/>
      <c r="H109" s="3">
        <f t="shared" si="15"/>
        <v>3.9000635724714892</v>
      </c>
      <c r="I109" s="3">
        <f t="shared" si="16"/>
        <v>4.0254694031870191E-4</v>
      </c>
      <c r="J109" s="2">
        <f t="shared" si="17"/>
        <v>5.601948711067917E-4</v>
      </c>
      <c r="K109" s="2">
        <f t="shared" si="18"/>
        <v>-2.5622104482826498E-8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3.9119999999999999</v>
      </c>
      <c r="C110" s="2">
        <f t="shared" si="11"/>
        <v>1</v>
      </c>
      <c r="D110" s="3">
        <f t="shared" si="12"/>
        <v>3150</v>
      </c>
      <c r="E110" s="3">
        <f t="shared" si="13"/>
        <v>3.9119999999999999</v>
      </c>
      <c r="F110" s="3">
        <f t="shared" si="14"/>
        <v>3.9280427966088172</v>
      </c>
      <c r="G110" s="3"/>
      <c r="H110" s="3">
        <f t="shared" si="15"/>
        <v>3.9280427966088172</v>
      </c>
      <c r="I110" s="3">
        <f t="shared" si="16"/>
        <v>2.573713230318781E-4</v>
      </c>
      <c r="J110" s="2">
        <f t="shared" si="17"/>
        <v>5.5900411811500496E-4</v>
      </c>
      <c r="K110" s="2">
        <f t="shared" si="18"/>
        <v>-2.2019153522017385E-8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3.94</v>
      </c>
      <c r="C111" s="2">
        <f t="shared" si="11"/>
        <v>1</v>
      </c>
      <c r="D111" s="3">
        <f t="shared" si="12"/>
        <v>3200</v>
      </c>
      <c r="E111" s="3">
        <f t="shared" si="13"/>
        <v>3.94</v>
      </c>
      <c r="F111" s="3">
        <f t="shared" si="14"/>
        <v>3.9559669595754947</v>
      </c>
      <c r="G111" s="3"/>
      <c r="H111" s="3">
        <f t="shared" si="15"/>
        <v>3.9559669595754947</v>
      </c>
      <c r="I111" s="3">
        <f t="shared" si="16"/>
        <v>2.5494379808548397E-4</v>
      </c>
      <c r="J111" s="2">
        <f t="shared" si="17"/>
        <v>5.5799189270028552E-4</v>
      </c>
      <c r="K111" s="2">
        <f t="shared" si="18"/>
        <v>-1.8479998602316907E-8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3.9740000000000002</v>
      </c>
      <c r="C112" s="2">
        <f t="shared" si="11"/>
        <v>1</v>
      </c>
      <c r="D112" s="3">
        <f t="shared" si="12"/>
        <v>3250</v>
      </c>
      <c r="E112" s="3">
        <f t="shared" si="13"/>
        <v>3.9740000000000002</v>
      </c>
      <c r="F112" s="3">
        <f t="shared" si="14"/>
        <v>3.9838449104733371</v>
      </c>
      <c r="G112" s="3"/>
      <c r="H112" s="3">
        <f t="shared" si="15"/>
        <v>3.9838449104733371</v>
      </c>
      <c r="I112" s="3">
        <f t="shared" si="16"/>
        <v>9.6922262228018777E-5</v>
      </c>
      <c r="J112" s="2">
        <f t="shared" si="17"/>
        <v>5.571551523716428E-4</v>
      </c>
      <c r="K112" s="2">
        <f t="shared" si="18"/>
        <v>-1.499880831707288E-8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4.0019999999999998</v>
      </c>
      <c r="C113" s="2">
        <f t="shared" si="11"/>
        <v>1</v>
      </c>
      <c r="D113" s="3">
        <f t="shared" si="12"/>
        <v>3300</v>
      </c>
      <c r="E113" s="3">
        <f t="shared" si="13"/>
        <v>4.0019999999999998</v>
      </c>
      <c r="F113" s="3">
        <f t="shared" si="14"/>
        <v>4.0116853534197459</v>
      </c>
      <c r="G113" s="3"/>
      <c r="H113" s="3">
        <f t="shared" si="15"/>
        <v>4.0116853534197459</v>
      </c>
      <c r="I113" s="3">
        <f t="shared" si="16"/>
        <v>9.3806070865387061E-5</v>
      </c>
      <c r="J113" s="2">
        <f t="shared" si="17"/>
        <v>5.5649113732855781E-4</v>
      </c>
      <c r="K113" s="2">
        <f t="shared" si="18"/>
        <v>-1.1570101054372341E-8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4.0299999999999994</v>
      </c>
      <c r="C114" s="2">
        <f t="shared" si="11"/>
        <v>1</v>
      </c>
      <c r="D114" s="3">
        <f t="shared" si="12"/>
        <v>3350</v>
      </c>
      <c r="E114" s="3">
        <f t="shared" si="13"/>
        <v>4.0299999999999994</v>
      </c>
      <c r="F114" s="3">
        <f t="shared" si="14"/>
        <v>4.0394968612581277</v>
      </c>
      <c r="G114" s="3"/>
      <c r="H114" s="3">
        <f t="shared" si="15"/>
        <v>4.0394968612581277</v>
      </c>
      <c r="I114" s="3">
        <f t="shared" si="16"/>
        <v>9.0190373756138603E-5</v>
      </c>
      <c r="J114" s="2">
        <f t="shared" si="17"/>
        <v>5.5599735375442205E-4</v>
      </c>
      <c r="K114" s="2">
        <f t="shared" si="18"/>
        <v>-8.1887141931545242E-9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4.0600000000000005</v>
      </c>
      <c r="C115" s="2">
        <f t="shared" si="11"/>
        <v>1</v>
      </c>
      <c r="D115" s="3">
        <f t="shared" si="12"/>
        <v>3400</v>
      </c>
      <c r="E115" s="3">
        <f t="shared" si="13"/>
        <v>4.0600000000000005</v>
      </c>
      <c r="F115" s="3">
        <f t="shared" si="14"/>
        <v>4.0672878884702701</v>
      </c>
      <c r="G115" s="3"/>
      <c r="H115" s="3">
        <f t="shared" si="15"/>
        <v>4.0672878884702701</v>
      </c>
      <c r="I115" s="3">
        <f t="shared" si="16"/>
        <v>5.3113318355088877E-5</v>
      </c>
      <c r="J115" s="2">
        <f t="shared" si="17"/>
        <v>5.5567155857471002E-4</v>
      </c>
      <c r="K115" s="2">
        <f t="shared" si="18"/>
        <v>-4.8497762591130184E-9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4.0840000000000005</v>
      </c>
      <c r="C116" s="2">
        <f t="shared" si="11"/>
        <v>1</v>
      </c>
      <c r="D116" s="3">
        <f t="shared" si="12"/>
        <v>3450</v>
      </c>
      <c r="E116" s="3">
        <f t="shared" si="13"/>
        <v>4.0840000000000005</v>
      </c>
      <c r="F116" s="3">
        <f t="shared" si="14"/>
        <v>4.0950667833602559</v>
      </c>
      <c r="G116" s="3"/>
      <c r="H116" s="3">
        <f t="shared" si="15"/>
        <v>4.0950667833602559</v>
      </c>
      <c r="I116" s="3">
        <f t="shared" si="16"/>
        <v>1.224736939428247E-4</v>
      </c>
      <c r="J116" s="2">
        <f t="shared" si="17"/>
        <v>5.555117455402765E-4</v>
      </c>
      <c r="K116" s="2">
        <f t="shared" si="18"/>
        <v>-1.5486817131137862E-9</v>
      </c>
      <c r="L116" s="2">
        <f t="shared" si="19"/>
        <v>1</v>
      </c>
      <c r="M116" s="2">
        <f t="shared" si="20"/>
        <v>3450</v>
      </c>
      <c r="N116" s="2">
        <f t="shared" si="21"/>
        <v>5.555117455402765E-4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4.1160000000000005</v>
      </c>
      <c r="C117" s="2">
        <f t="shared" si="11"/>
        <v>1</v>
      </c>
      <c r="D117" s="3">
        <f t="shared" si="12"/>
        <v>3500</v>
      </c>
      <c r="E117" s="3">
        <f t="shared" si="13"/>
        <v>4.1160000000000005</v>
      </c>
      <c r="F117" s="3">
        <f t="shared" si="14"/>
        <v>4.1228417995730773</v>
      </c>
      <c r="G117" s="3"/>
      <c r="H117" s="3">
        <f t="shared" si="15"/>
        <v>4.1228417995730773</v>
      </c>
      <c r="I117" s="3">
        <f t="shared" si="16"/>
        <v>4.6810221398152985E-5</v>
      </c>
      <c r="J117" s="2">
        <f t="shared" si="17"/>
        <v>5.5551613251147395E-4</v>
      </c>
      <c r="K117" s="2">
        <f t="shared" si="18"/>
        <v>1.7189319149508596E-9</v>
      </c>
      <c r="L117" s="2">
        <f t="shared" si="19"/>
        <v>0</v>
      </c>
      <c r="M117" s="2">
        <f t="shared" si="20"/>
        <v>0</v>
      </c>
      <c r="N117" s="2">
        <f t="shared" si="21"/>
        <v>5.5551613251147395E-4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4.1500000000000004</v>
      </c>
      <c r="C118" s="2">
        <f t="shared" si="11"/>
        <v>1</v>
      </c>
      <c r="D118" s="3">
        <f t="shared" si="12"/>
        <v>3550</v>
      </c>
      <c r="E118" s="3">
        <f t="shared" si="13"/>
        <v>4.1500000000000004</v>
      </c>
      <c r="F118" s="3">
        <f t="shared" si="14"/>
        <v>4.1506211070051506</v>
      </c>
      <c r="G118" s="3"/>
      <c r="H118" s="3">
        <f t="shared" si="15"/>
        <v>4.1506211070051506</v>
      </c>
      <c r="I118" s="3">
        <f t="shared" si="16"/>
        <v>3.8577391184674834E-7</v>
      </c>
      <c r="J118" s="2">
        <f t="shared" si="17"/>
        <v>5.5568314983226027E-4</v>
      </c>
      <c r="K118" s="2">
        <f t="shared" si="18"/>
        <v>4.9572047991642515E-9</v>
      </c>
      <c r="L118" s="2">
        <f t="shared" si="19"/>
        <v>0</v>
      </c>
      <c r="M118" s="2">
        <f t="shared" si="20"/>
        <v>0</v>
      </c>
      <c r="N118" s="2">
        <f t="shared" si="21"/>
        <v>5.5568314983226027E-4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4.1719999999999997</v>
      </c>
      <c r="C119" s="2">
        <f t="shared" si="11"/>
        <v>1</v>
      </c>
      <c r="D119" s="3">
        <f t="shared" si="12"/>
        <v>3600</v>
      </c>
      <c r="E119" s="3">
        <f t="shared" si="13"/>
        <v>4.1719999999999997</v>
      </c>
      <c r="F119" s="3">
        <f t="shared" si="14"/>
        <v>4.1784128021586646</v>
      </c>
      <c r="G119" s="3"/>
      <c r="H119" s="3">
        <f t="shared" si="15"/>
        <v>4.1784128021586646</v>
      </c>
      <c r="I119" s="3">
        <f t="shared" si="16"/>
        <v>4.1124031526177327E-5</v>
      </c>
      <c r="J119" s="2">
        <f t="shared" si="17"/>
        <v>5.5601142969532134E-4</v>
      </c>
      <c r="K119" s="2">
        <f t="shared" si="18"/>
        <v>8.1700737196098898E-9</v>
      </c>
      <c r="L119" s="2">
        <f t="shared" si="19"/>
        <v>0</v>
      </c>
      <c r="M119" s="2">
        <f t="shared" si="20"/>
        <v>0</v>
      </c>
      <c r="N119" s="2">
        <f t="shared" si="21"/>
        <v>5.5601142969532134E-4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4.202</v>
      </c>
      <c r="C120" s="2">
        <f t="shared" si="11"/>
        <v>1</v>
      </c>
      <c r="D120" s="3">
        <f t="shared" si="12"/>
        <v>3650</v>
      </c>
      <c r="E120" s="3">
        <f t="shared" si="13"/>
        <v>4.202</v>
      </c>
      <c r="F120" s="3">
        <f t="shared" si="14"/>
        <v>4.2062249179871385</v>
      </c>
      <c r="G120" s="3"/>
      <c r="H120" s="3">
        <f t="shared" si="15"/>
        <v>4.2062249179871385</v>
      </c>
      <c r="I120" s="3">
        <f t="shared" si="16"/>
        <v>1.7849931998046706E-5</v>
      </c>
      <c r="J120" s="2">
        <f t="shared" si="17"/>
        <v>5.5649979640964463E-4</v>
      </c>
      <c r="K120" s="2">
        <f t="shared" si="18"/>
        <v>1.1361289289405371E-8</v>
      </c>
      <c r="L120" s="2">
        <f t="shared" si="19"/>
        <v>0</v>
      </c>
      <c r="M120" s="2">
        <f t="shared" si="20"/>
        <v>0</v>
      </c>
      <c r="N120" s="2">
        <f t="shared" si="21"/>
        <v>5.5649979640964463E-4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4.24</v>
      </c>
      <c r="C121" s="2">
        <f t="shared" si="11"/>
        <v>1</v>
      </c>
      <c r="D121" s="3">
        <f t="shared" si="12"/>
        <v>3700</v>
      </c>
      <c r="E121" s="3">
        <f t="shared" si="13"/>
        <v>4.24</v>
      </c>
      <c r="F121" s="3">
        <f t="shared" si="14"/>
        <v>4.2340654332752132</v>
      </c>
      <c r="G121" s="3"/>
      <c r="H121" s="3">
        <f t="shared" si="15"/>
        <v>4.2340654332752132</v>
      </c>
      <c r="I121" s="3">
        <f t="shared" si="16"/>
        <v>3.5219082210948894E-5</v>
      </c>
      <c r="J121" s="2">
        <f t="shared" si="17"/>
        <v>5.571472574912304E-4</v>
      </c>
      <c r="K121" s="2">
        <f t="shared" si="18"/>
        <v>1.4534431679963273E-8</v>
      </c>
      <c r="L121" s="2">
        <f t="shared" si="19"/>
        <v>0</v>
      </c>
      <c r="M121" s="2">
        <f t="shared" si="20"/>
        <v>0</v>
      </c>
      <c r="N121" s="2">
        <f t="shared" si="21"/>
        <v>5.571472574912304E-4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4.2579999999999991</v>
      </c>
      <c r="C122" s="2">
        <f t="shared" si="11"/>
        <v>1</v>
      </c>
      <c r="D122" s="3">
        <f t="shared" si="12"/>
        <v>3750</v>
      </c>
      <c r="E122" s="3">
        <f t="shared" si="13"/>
        <v>4.2579999999999991</v>
      </c>
      <c r="F122" s="3">
        <f t="shared" si="14"/>
        <v>4.2619422815920842</v>
      </c>
      <c r="G122" s="3"/>
      <c r="H122" s="3">
        <f t="shared" si="15"/>
        <v>4.2619422815920842</v>
      </c>
      <c r="I122" s="3">
        <f t="shared" si="16"/>
        <v>1.5541584151292993E-5</v>
      </c>
      <c r="J122" s="2">
        <f t="shared" si="17"/>
        <v>5.5795299550574675E-4</v>
      </c>
      <c r="K122" s="2">
        <f t="shared" si="18"/>
        <v>1.7692924997835941E-8</v>
      </c>
      <c r="L122" s="2">
        <f t="shared" si="19"/>
        <v>0</v>
      </c>
      <c r="M122" s="2">
        <f t="shared" si="20"/>
        <v>0</v>
      </c>
      <c r="N122" s="2">
        <f t="shared" si="21"/>
        <v>5.5795299550574675E-4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4.2879999999999994</v>
      </c>
      <c r="C123" s="2">
        <f t="shared" si="11"/>
        <v>1</v>
      </c>
      <c r="D123" s="3">
        <f t="shared" si="12"/>
        <v>3800</v>
      </c>
      <c r="E123" s="3">
        <f t="shared" si="13"/>
        <v>4.2879999999999994</v>
      </c>
      <c r="F123" s="3">
        <f t="shared" si="14"/>
        <v>4.2898633598545075</v>
      </c>
      <c r="G123" s="3"/>
      <c r="H123" s="3">
        <f t="shared" si="15"/>
        <v>4.2898633598545075</v>
      </c>
      <c r="I123" s="3">
        <f t="shared" si="16"/>
        <v>3.4721099473925959E-6</v>
      </c>
      <c r="J123" s="2">
        <f t="shared" si="17"/>
        <v>5.5891636059918833E-4</v>
      </c>
      <c r="K123" s="2">
        <f t="shared" si="18"/>
        <v>2.0840050449153358E-8</v>
      </c>
      <c r="L123" s="2">
        <f t="shared" si="19"/>
        <v>0</v>
      </c>
      <c r="M123" s="2">
        <f t="shared" si="20"/>
        <v>0</v>
      </c>
      <c r="N123" s="2">
        <f t="shared" si="21"/>
        <v>5.5891636059918833E-4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4.3179999999999996</v>
      </c>
      <c r="C124" s="2">
        <f t="shared" si="11"/>
        <v>1</v>
      </c>
      <c r="D124" s="3">
        <f t="shared" si="12"/>
        <v>3850</v>
      </c>
      <c r="E124" s="3">
        <f t="shared" si="13"/>
        <v>4.3179999999999996</v>
      </c>
      <c r="F124" s="3">
        <f t="shared" si="14"/>
        <v>4.3178365365323241</v>
      </c>
      <c r="G124" s="3"/>
      <c r="H124" s="3">
        <f t="shared" si="15"/>
        <v>4.3178365365323241</v>
      </c>
      <c r="I124" s="3">
        <f t="shared" si="16"/>
        <v>2.6720305264494086E-8</v>
      </c>
      <c r="J124" s="2">
        <f t="shared" si="17"/>
        <v>5.6003686365899163E-4</v>
      </c>
      <c r="K124" s="2">
        <f t="shared" si="18"/>
        <v>2.3978958412479144E-8</v>
      </c>
      <c r="L124" s="2">
        <f t="shared" si="19"/>
        <v>0</v>
      </c>
      <c r="M124" s="2">
        <f t="shared" si="20"/>
        <v>0</v>
      </c>
      <c r="N124" s="2">
        <f t="shared" si="21"/>
        <v>5.6003686365899163E-4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4.3439999999999994</v>
      </c>
      <c r="C125" s="2">
        <f t="shared" si="11"/>
        <v>1</v>
      </c>
      <c r="D125" s="3">
        <f t="shared" si="12"/>
        <v>3900</v>
      </c>
      <c r="E125" s="3">
        <f t="shared" si="13"/>
        <v>4.3439999999999994</v>
      </c>
      <c r="F125" s="3">
        <f t="shared" si="14"/>
        <v>4.3458696595267146</v>
      </c>
      <c r="G125" s="3"/>
      <c r="H125" s="3">
        <f t="shared" si="15"/>
        <v>4.3458696595267146</v>
      </c>
      <c r="I125" s="3">
        <f t="shared" si="16"/>
        <v>3.4956267458366792E-6</v>
      </c>
      <c r="J125" s="2">
        <f t="shared" si="17"/>
        <v>5.6131417005376798E-4</v>
      </c>
      <c r="K125" s="2">
        <f t="shared" si="18"/>
        <v>2.7112679527597764E-8</v>
      </c>
      <c r="L125" s="2">
        <f t="shared" si="19"/>
        <v>0</v>
      </c>
      <c r="M125" s="2">
        <f t="shared" si="20"/>
        <v>0</v>
      </c>
      <c r="N125" s="2">
        <f t="shared" si="21"/>
        <v>5.6131417005376798E-4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4.37</v>
      </c>
      <c r="C126" s="2">
        <f t="shared" si="11"/>
        <v>1</v>
      </c>
      <c r="D126" s="3">
        <f t="shared" si="12"/>
        <v>3950</v>
      </c>
      <c r="E126" s="3">
        <f t="shared" si="13"/>
        <v>4.37</v>
      </c>
      <c r="F126" s="3">
        <f t="shared" si="14"/>
        <v>4.3739705637489381</v>
      </c>
      <c r="G126" s="3"/>
      <c r="H126" s="3">
        <f t="shared" si="15"/>
        <v>4.3739705637489381</v>
      </c>
      <c r="I126" s="3">
        <f t="shared" si="16"/>
        <v>1.5765376484380627E-5</v>
      </c>
      <c r="J126" s="2">
        <f t="shared" si="17"/>
        <v>5.6274809390489283E-4</v>
      </c>
      <c r="K126" s="2">
        <f t="shared" si="18"/>
        <v>3.0244134896050154E-8</v>
      </c>
      <c r="L126" s="2">
        <f t="shared" si="19"/>
        <v>0</v>
      </c>
      <c r="M126" s="2">
        <f t="shared" si="20"/>
        <v>0</v>
      </c>
      <c r="N126" s="2">
        <f t="shared" si="21"/>
        <v>5.6274809390489283E-4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4.3980000000000006</v>
      </c>
      <c r="C127" s="2">
        <f t="shared" si="11"/>
        <v>1</v>
      </c>
      <c r="D127" s="3">
        <f t="shared" si="12"/>
        <v>4000</v>
      </c>
      <c r="E127" s="3">
        <f t="shared" si="13"/>
        <v>4.3980000000000006</v>
      </c>
      <c r="F127" s="3">
        <f t="shared" si="14"/>
        <v>4.4021470784250232</v>
      </c>
      <c r="G127" s="3"/>
      <c r="H127" s="3">
        <f t="shared" si="15"/>
        <v>4.4021470784250232</v>
      </c>
      <c r="I127" s="3">
        <f t="shared" si="16"/>
        <v>1.7198259463287919E-5</v>
      </c>
      <c r="J127" s="2">
        <f t="shared" si="17"/>
        <v>5.6433859284771954E-4</v>
      </c>
      <c r="K127" s="2">
        <f t="shared" si="18"/>
        <v>3.3376145478945897E-8</v>
      </c>
      <c r="L127" s="2">
        <f t="shared" si="19"/>
        <v>0</v>
      </c>
      <c r="M127" s="2">
        <f t="shared" si="20"/>
        <v>0</v>
      </c>
      <c r="N127" s="2">
        <f t="shared" si="21"/>
        <v>5.6433859284771954E-4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4.4540000000000006</v>
      </c>
      <c r="C128" s="2">
        <f t="shared" si="11"/>
        <v>1</v>
      </c>
      <c r="D128" s="3">
        <f t="shared" si="12"/>
        <v>4100</v>
      </c>
      <c r="E128" s="3">
        <f t="shared" si="13"/>
        <v>4.4540000000000006</v>
      </c>
      <c r="F128" s="3">
        <f t="shared" si="14"/>
        <v>4.4587582697132371</v>
      </c>
      <c r="G128" s="3"/>
      <c r="H128" s="3">
        <f t="shared" si="15"/>
        <v>4.4587582697132371</v>
      </c>
      <c r="I128" s="3">
        <f t="shared" si="16"/>
        <v>2.2641130663903304E-5</v>
      </c>
      <c r="J128" s="2">
        <f t="shared" si="17"/>
        <v>5.6798983581250761E-4</v>
      </c>
      <c r="K128" s="2">
        <f t="shared" si="18"/>
        <v>3.9652666801834902E-8</v>
      </c>
      <c r="L128" s="2">
        <f t="shared" si="19"/>
        <v>0</v>
      </c>
      <c r="M128" s="2">
        <f t="shared" si="20"/>
        <v>0</v>
      </c>
      <c r="N128" s="2">
        <f t="shared" si="21"/>
        <v>5.6798983581250761E-4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4.5060000000000002</v>
      </c>
      <c r="C129" s="2">
        <f t="shared" si="11"/>
        <v>1</v>
      </c>
      <c r="D129" s="3">
        <f t="shared" si="12"/>
        <v>4200</v>
      </c>
      <c r="E129" s="3">
        <f t="shared" si="13"/>
        <v>4.5060000000000002</v>
      </c>
      <c r="F129" s="3">
        <f t="shared" si="14"/>
        <v>4.5157660159937549</v>
      </c>
      <c r="G129" s="3"/>
      <c r="H129" s="3">
        <f t="shared" si="15"/>
        <v>4.5157660159937549</v>
      </c>
      <c r="I129" s="3">
        <f t="shared" si="16"/>
        <v>9.5375068390272721E-5</v>
      </c>
      <c r="J129" s="2">
        <f t="shared" si="17"/>
        <v>5.722702585648445E-4</v>
      </c>
      <c r="K129" s="2">
        <f t="shared" si="18"/>
        <v>4.5963121934904054E-8</v>
      </c>
      <c r="L129" s="2">
        <f t="shared" si="19"/>
        <v>0</v>
      </c>
      <c r="M129" s="2">
        <f t="shared" si="20"/>
        <v>0</v>
      </c>
      <c r="N129" s="2">
        <f t="shared" si="21"/>
        <v>5.722702585648445E-4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4.5599999999999996</v>
      </c>
      <c r="C130" s="2">
        <f t="shared" si="11"/>
        <v>1</v>
      </c>
      <c r="D130" s="3">
        <f t="shared" si="12"/>
        <v>4300</v>
      </c>
      <c r="E130" s="3">
        <f t="shared" si="13"/>
        <v>4.5599999999999996</v>
      </c>
      <c r="F130" s="3">
        <f t="shared" si="14"/>
        <v>4.5732334382829505</v>
      </c>
      <c r="G130" s="3"/>
      <c r="H130" s="3">
        <f t="shared" si="15"/>
        <v>4.5732334382829505</v>
      </c>
      <c r="I130" s="3">
        <f t="shared" si="16"/>
        <v>1.7512388878866971E-4</v>
      </c>
      <c r="J130" s="2">
        <f t="shared" si="17"/>
        <v>5.7718425126749499E-4</v>
      </c>
      <c r="K130" s="2">
        <f t="shared" si="18"/>
        <v>5.2327278788022847E-8</v>
      </c>
      <c r="L130" s="2">
        <f t="shared" si="19"/>
        <v>0</v>
      </c>
      <c r="M130" s="2">
        <f t="shared" si="20"/>
        <v>0</v>
      </c>
      <c r="N130" s="2">
        <f t="shared" si="21"/>
        <v>5.7718425126749499E-4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4.6180000000000003</v>
      </c>
      <c r="C131" s="2">
        <f t="shared" si="11"/>
        <v>1</v>
      </c>
      <c r="D131" s="3">
        <f t="shared" si="12"/>
        <v>4400</v>
      </c>
      <c r="E131" s="3">
        <f t="shared" si="13"/>
        <v>4.6180000000000003</v>
      </c>
      <c r="F131" s="3">
        <f t="shared" si="14"/>
        <v>4.6312241938548988</v>
      </c>
      <c r="G131" s="3"/>
      <c r="H131" s="3">
        <f t="shared" si="15"/>
        <v>4.6312241938548988</v>
      </c>
      <c r="I131" s="3">
        <f t="shared" si="16"/>
        <v>1.7487930311193474E-4</v>
      </c>
      <c r="J131" s="2">
        <f t="shared" si="17"/>
        <v>5.8273813370708183E-4</v>
      </c>
      <c r="K131" s="2">
        <f t="shared" si="18"/>
        <v>5.8763992561953805E-8</v>
      </c>
      <c r="L131" s="2">
        <f t="shared" si="19"/>
        <v>0</v>
      </c>
      <c r="M131" s="2">
        <f t="shared" si="20"/>
        <v>0</v>
      </c>
      <c r="N131" s="2">
        <f t="shared" si="21"/>
        <v>5.8273813370708183E-4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4.6760000000000002</v>
      </c>
      <c r="C132" s="2">
        <f t="shared" si="11"/>
        <v>1</v>
      </c>
      <c r="D132" s="3">
        <f t="shared" si="12"/>
        <v>4500</v>
      </c>
      <c r="E132" s="3">
        <f t="shared" si="13"/>
        <v>4.6760000000000002</v>
      </c>
      <c r="F132" s="3">
        <f t="shared" si="14"/>
        <v>4.6898026649361739</v>
      </c>
      <c r="G132" s="3"/>
      <c r="H132" s="3">
        <f t="shared" si="15"/>
        <v>4.6898026649361739</v>
      </c>
      <c r="I132" s="3">
        <f t="shared" si="16"/>
        <v>1.9051355934028086E-4</v>
      </c>
      <c r="J132" s="2">
        <f t="shared" si="17"/>
        <v>5.8894007280115132E-4</v>
      </c>
      <c r="K132" s="2">
        <f t="shared" si="18"/>
        <v>6.5291377335161967E-8</v>
      </c>
      <c r="L132" s="2">
        <f t="shared" si="19"/>
        <v>0</v>
      </c>
      <c r="M132" s="2">
        <f t="shared" si="20"/>
        <v>0</v>
      </c>
      <c r="N132" s="2">
        <f t="shared" si="21"/>
        <v>5.8894007280115132E-4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4.7359999999999998</v>
      </c>
      <c r="C133" s="2">
        <f t="shared" si="11"/>
        <v>1</v>
      </c>
      <c r="D133" s="3">
        <f t="shared" si="12"/>
        <v>4600</v>
      </c>
      <c r="E133" s="3">
        <f t="shared" si="13"/>
        <v>4.7359999999999998</v>
      </c>
      <c r="F133" s="3">
        <f t="shared" si="14"/>
        <v>4.7490341399713536</v>
      </c>
      <c r="G133" s="3"/>
      <c r="H133" s="3">
        <f t="shared" si="15"/>
        <v>4.7490341399713536</v>
      </c>
      <c r="I133" s="3">
        <f t="shared" si="16"/>
        <v>1.6988880479284365E-4</v>
      </c>
      <c r="J133" s="2">
        <f t="shared" si="17"/>
        <v>5.9580001614186785E-4</v>
      </c>
      <c r="K133" s="2">
        <f t="shared" si="18"/>
        <v>7.1926955880451707E-8</v>
      </c>
      <c r="L133" s="2">
        <f t="shared" si="19"/>
        <v>0</v>
      </c>
      <c r="M133" s="2">
        <f t="shared" si="20"/>
        <v>0</v>
      </c>
      <c r="N133" s="2">
        <f t="shared" si="21"/>
        <v>5.9580001614186785E-4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4.7919999999999998</v>
      </c>
      <c r="C134" s="2">
        <f t="shared" si="11"/>
        <v>1</v>
      </c>
      <c r="D134" s="3">
        <f t="shared" si="12"/>
        <v>4700</v>
      </c>
      <c r="E134" s="3">
        <f t="shared" si="13"/>
        <v>4.7919999999999998</v>
      </c>
      <c r="F134" s="3">
        <f t="shared" si="14"/>
        <v>4.8089849889603471</v>
      </c>
      <c r="G134" s="3"/>
      <c r="H134" s="3">
        <f t="shared" si="15"/>
        <v>4.8089849889603471</v>
      </c>
      <c r="I134" s="3">
        <f t="shared" si="16"/>
        <v>2.88489849983119E-4</v>
      </c>
      <c r="J134" s="2">
        <f t="shared" si="17"/>
        <v>6.0332963958802913E-4</v>
      </c>
      <c r="K134" s="2">
        <f t="shared" si="18"/>
        <v>7.8687791365401152E-8</v>
      </c>
      <c r="L134" s="2">
        <f t="shared" si="19"/>
        <v>0</v>
      </c>
      <c r="M134" s="2">
        <f t="shared" si="20"/>
        <v>0</v>
      </c>
      <c r="N134" s="2">
        <f t="shared" si="21"/>
        <v>6.0332963958802913E-4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4.8540000000000001</v>
      </c>
      <c r="C135" s="2">
        <f t="shared" si="11"/>
        <v>1</v>
      </c>
      <c r="D135" s="3">
        <f t="shared" si="12"/>
        <v>4800</v>
      </c>
      <c r="E135" s="3">
        <f t="shared" si="13"/>
        <v>4.8540000000000001</v>
      </c>
      <c r="F135" s="3">
        <f t="shared" si="14"/>
        <v>4.8697228341871464</v>
      </c>
      <c r="G135" s="3"/>
      <c r="H135" s="3">
        <f t="shared" si="15"/>
        <v>4.8697228341871464</v>
      </c>
      <c r="I135" s="3">
        <f t="shared" si="16"/>
        <v>2.4720751487649527E-4</v>
      </c>
      <c r="J135" s="2">
        <f t="shared" si="17"/>
        <v>6.1154230724893839E-4</v>
      </c>
      <c r="K135" s="2">
        <f t="shared" si="18"/>
        <v>8.5590603943557173E-8</v>
      </c>
      <c r="L135" s="2">
        <f t="shared" si="19"/>
        <v>0</v>
      </c>
      <c r="M135" s="2">
        <f t="shared" si="20"/>
        <v>0</v>
      </c>
      <c r="N135" s="2">
        <f t="shared" si="21"/>
        <v>6.1154230724893839E-4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4.9120000000000008</v>
      </c>
      <c r="C136" s="2">
        <f t="shared" si="11"/>
        <v>1</v>
      </c>
      <c r="D136" s="3">
        <f t="shared" si="12"/>
        <v>4900</v>
      </c>
      <c r="E136" s="3">
        <f t="shared" si="13"/>
        <v>4.9120000000000008</v>
      </c>
      <c r="F136" s="3">
        <f t="shared" si="14"/>
        <v>4.9313167175079062</v>
      </c>
      <c r="G136" s="3"/>
      <c r="H136" s="3">
        <f t="shared" si="15"/>
        <v>4.9313167175079062</v>
      </c>
      <c r="I136" s="3">
        <f t="shared" si="16"/>
        <v>3.7313557528021992E-4</v>
      </c>
      <c r="J136" s="2">
        <f t="shared" si="17"/>
        <v>6.2045304247743929E-4</v>
      </c>
      <c r="K136" s="2">
        <f t="shared" si="18"/>
        <v>9.2651874723136837E-8</v>
      </c>
      <c r="L136" s="2">
        <f t="shared" si="19"/>
        <v>0</v>
      </c>
      <c r="M136" s="2">
        <f t="shared" si="20"/>
        <v>0</v>
      </c>
      <c r="N136" s="2">
        <f t="shared" si="21"/>
        <v>6.2045304247743929E-4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4.9719999999999995</v>
      </c>
      <c r="C137" s="2">
        <f t="shared" si="11"/>
        <v>1</v>
      </c>
      <c r="D137" s="3">
        <f t="shared" si="12"/>
        <v>5000</v>
      </c>
      <c r="E137" s="3">
        <f t="shared" si="13"/>
        <v>4.9719999999999995</v>
      </c>
      <c r="F137" s="3">
        <f t="shared" si="14"/>
        <v>4.9938372652397991</v>
      </c>
      <c r="G137" s="3"/>
      <c r="H137" s="3">
        <f t="shared" si="15"/>
        <v>4.9938372652397991</v>
      </c>
      <c r="I137" s="3">
        <f t="shared" si="16"/>
        <v>4.7686615315335832E-4</v>
      </c>
      <c r="J137" s="2">
        <f t="shared" si="17"/>
        <v>6.3007850871632976E-4</v>
      </c>
      <c r="K137" s="2">
        <f t="shared" si="18"/>
        <v>9.9887939179792899E-8</v>
      </c>
      <c r="L137" s="2">
        <f t="shared" si="19"/>
        <v>0</v>
      </c>
      <c r="M137" s="2">
        <f t="shared" si="20"/>
        <v>0</v>
      </c>
      <c r="N137" s="2">
        <f t="shared" si="21"/>
        <v>6.3007850871632976E-4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5.0380000000000003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5.0380000000000003</v>
      </c>
      <c r="F138" s="3">
        <f t="shared" ref="F138:F201" si="25">IF(H138="",#N/A,H138)</f>
        <v>5.0573568515862055</v>
      </c>
      <c r="G138" s="3"/>
      <c r="H138" s="3">
        <f t="shared" ref="H138:H201" si="26">IF(A138="","",H$2*A138^H$3+H$4*(EXP(H$5*A138)-1))</f>
        <v>5.0573568515862055</v>
      </c>
      <c r="I138" s="3">
        <f t="shared" ref="I138:I201" si="27">IF(A138="","",(B138-H138)^2)</f>
        <v>3.7468770333037708E-4</v>
      </c>
      <c r="J138" s="2">
        <f t="shared" ref="J138:J201" si="28">IF(A138="","",$H$2*$H$3*$A138^($H$3-1)+($H$4*$H$5*EXP($H$5*$A138)))</f>
        <v>6.4043699923139628E-4</v>
      </c>
      <c r="K138" s="2">
        <f t="shared" ref="K138:K201" si="29">IF( A138="","", H$2*H$3*(H$3-1)*A138^(H$3-2)+(H$4*H$5^2*EXP(H$5*$A138)))</f>
        <v>1.0731507173907425E-7</v>
      </c>
      <c r="L138" s="2">
        <f t="shared" ref="L138:L201" si="30">IF(K138&lt;0,1,0)</f>
        <v>0</v>
      </c>
      <c r="M138" s="2">
        <f t="shared" ref="M138:M201" si="31">IF(L138=1,A138,0)</f>
        <v>0</v>
      </c>
      <c r="N138" s="2">
        <f t="shared" ref="N138:N201" si="32">IF(A138&lt;M$8,0,J138)</f>
        <v>6.4043699923139628E-4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5.1059999999999999</v>
      </c>
      <c r="C139" s="2">
        <f t="shared" si="22"/>
        <v>1</v>
      </c>
      <c r="D139" s="3">
        <f t="shared" si="23"/>
        <v>5200</v>
      </c>
      <c r="E139" s="3">
        <f t="shared" si="24"/>
        <v>5.1059999999999999</v>
      </c>
      <c r="F139" s="3">
        <f t="shared" si="25"/>
        <v>5.1219497614452418</v>
      </c>
      <c r="G139" s="3"/>
      <c r="H139" s="3">
        <f t="shared" si="26"/>
        <v>5.1219497614452418</v>
      </c>
      <c r="I139" s="3">
        <f t="shared" si="27"/>
        <v>2.5439489016012694E-4</v>
      </c>
      <c r="J139" s="2">
        <f t="shared" si="28"/>
        <v>6.5154843492253099E-4</v>
      </c>
      <c r="K139" s="2">
        <f t="shared" si="29"/>
        <v>1.1494956297647685E-7</v>
      </c>
      <c r="L139" s="2">
        <f t="shared" si="30"/>
        <v>0</v>
      </c>
      <c r="M139" s="2">
        <f t="shared" si="31"/>
        <v>0</v>
      </c>
      <c r="N139" s="2">
        <f t="shared" si="32"/>
        <v>6.5154843492253099E-4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5.18</v>
      </c>
      <c r="C140" s="2">
        <f t="shared" si="22"/>
        <v>1</v>
      </c>
      <c r="D140" s="3">
        <f t="shared" si="23"/>
        <v>5300</v>
      </c>
      <c r="E140" s="3">
        <f t="shared" si="24"/>
        <v>5.18</v>
      </c>
      <c r="F140" s="3">
        <f t="shared" si="25"/>
        <v>5.1876923533746746</v>
      </c>
      <c r="G140" s="3"/>
      <c r="H140" s="3">
        <f t="shared" si="26"/>
        <v>5.1876923533746746</v>
      </c>
      <c r="I140" s="3">
        <f t="shared" si="27"/>
        <v>5.9172300440872127E-5</v>
      </c>
      <c r="J140" s="2">
        <f t="shared" si="28"/>
        <v>6.6343436953742038E-4</v>
      </c>
      <c r="K140" s="2">
        <f t="shared" si="29"/>
        <v>1.2280779065580896E-7</v>
      </c>
      <c r="L140" s="2">
        <f t="shared" si="30"/>
        <v>0</v>
      </c>
      <c r="M140" s="2">
        <f t="shared" si="31"/>
        <v>0</v>
      </c>
      <c r="N140" s="2">
        <f t="shared" si="32"/>
        <v>6.6343436953742038E-4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5.202</v>
      </c>
      <c r="C141" s="2">
        <f t="shared" si="22"/>
        <v>1</v>
      </c>
      <c r="D141" s="3">
        <f t="shared" si="23"/>
        <v>5400</v>
      </c>
      <c r="E141" s="3">
        <f t="shared" si="24"/>
        <v>5.202</v>
      </c>
      <c r="F141" s="3">
        <f t="shared" si="25"/>
        <v>5.2546632234244584</v>
      </c>
      <c r="G141" s="3"/>
      <c r="H141" s="3">
        <f t="shared" si="26"/>
        <v>5.2546632234244584</v>
      </c>
      <c r="I141" s="3">
        <f t="shared" si="27"/>
        <v>2.7734151014544234E-3</v>
      </c>
      <c r="J141" s="2">
        <f t="shared" si="28"/>
        <v>6.7611800172477253E-4</v>
      </c>
      <c r="K141" s="2">
        <f t="shared" si="29"/>
        <v>1.309062856401186E-7</v>
      </c>
      <c r="L141" s="2">
        <f t="shared" si="30"/>
        <v>0</v>
      </c>
      <c r="M141" s="2">
        <f t="shared" si="31"/>
        <v>0</v>
      </c>
      <c r="N141" s="2">
        <f t="shared" si="32"/>
        <v>6.7611800172477253E-4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5.2640000000000002</v>
      </c>
      <c r="C142" s="2">
        <f t="shared" si="22"/>
        <v>1</v>
      </c>
      <c r="D142" s="3">
        <f t="shared" si="23"/>
        <v>5500</v>
      </c>
      <c r="E142" s="3">
        <f t="shared" si="24"/>
        <v>5.2640000000000002</v>
      </c>
      <c r="F142" s="3">
        <f t="shared" si="25"/>
        <v>5.3229433704966951</v>
      </c>
      <c r="G142" s="3"/>
      <c r="H142" s="3">
        <f t="shared" si="26"/>
        <v>5.3229433704966951</v>
      </c>
      <c r="I142" s="3">
        <f t="shared" si="27"/>
        <v>3.4743209255106364E-3</v>
      </c>
      <c r="J142" s="2">
        <f t="shared" si="28"/>
        <v>6.8962419345952207E-4</v>
      </c>
      <c r="K142" s="2">
        <f t="shared" si="29"/>
        <v>1.3926179355582377E-7</v>
      </c>
      <c r="L142" s="2">
        <f t="shared" si="30"/>
        <v>0</v>
      </c>
      <c r="M142" s="2">
        <f t="shared" si="31"/>
        <v>0</v>
      </c>
      <c r="N142" s="2">
        <f t="shared" si="32"/>
        <v>6.8962419345952207E-4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5.34</v>
      </c>
      <c r="C143" s="2">
        <f t="shared" si="22"/>
        <v>1</v>
      </c>
      <c r="D143" s="3">
        <f t="shared" si="23"/>
        <v>5600</v>
      </c>
      <c r="E143" s="3">
        <f t="shared" si="24"/>
        <v>5.34</v>
      </c>
      <c r="F143" s="3">
        <f t="shared" si="25"/>
        <v>5.3926163638503812</v>
      </c>
      <c r="G143" s="3"/>
      <c r="H143" s="3">
        <f t="shared" si="26"/>
        <v>5.3926163638503812</v>
      </c>
      <c r="I143" s="3">
        <f t="shared" si="27"/>
        <v>2.7684817448357202E-3</v>
      </c>
      <c r="J143" s="2">
        <f t="shared" si="28"/>
        <v>7.0397949445397676E-4</v>
      </c>
      <c r="K143" s="2">
        <f t="shared" si="29"/>
        <v>1.4789133296376253E-7</v>
      </c>
      <c r="L143" s="2">
        <f t="shared" si="30"/>
        <v>0</v>
      </c>
      <c r="M143" s="2">
        <f t="shared" si="31"/>
        <v>0</v>
      </c>
      <c r="N143" s="2">
        <f t="shared" si="32"/>
        <v>7.0397949445397676E-4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5.403999999999999</v>
      </c>
      <c r="C144" s="2">
        <f t="shared" si="22"/>
        <v>1</v>
      </c>
      <c r="D144" s="3">
        <f t="shared" si="23"/>
        <v>5700</v>
      </c>
      <c r="E144" s="3">
        <f t="shared" si="24"/>
        <v>5.403999999999999</v>
      </c>
      <c r="F144" s="3">
        <f t="shared" si="25"/>
        <v>5.4637685133330658</v>
      </c>
      <c r="G144" s="3"/>
      <c r="H144" s="3">
        <f t="shared" si="26"/>
        <v>5.4637685133330658</v>
      </c>
      <c r="I144" s="3">
        <f t="shared" si="27"/>
        <v>3.5722751860449795E-3</v>
      </c>
      <c r="J144" s="2">
        <f t="shared" si="28"/>
        <v>7.1921217223883376E-4</v>
      </c>
      <c r="K144" s="2">
        <f t="shared" si="29"/>
        <v>1.5681225068569715E-7</v>
      </c>
      <c r="L144" s="2">
        <f t="shared" si="30"/>
        <v>0</v>
      </c>
      <c r="M144" s="2">
        <f t="shared" si="31"/>
        <v>0</v>
      </c>
      <c r="N144" s="2">
        <f t="shared" si="32"/>
        <v>7.1921217223883376E-4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5.4740000000000002</v>
      </c>
      <c r="C145" s="2">
        <f t="shared" si="22"/>
        <v>1</v>
      </c>
      <c r="D145" s="3">
        <f t="shared" si="23"/>
        <v>5800</v>
      </c>
      <c r="E145" s="3">
        <f t="shared" si="24"/>
        <v>5.4740000000000002</v>
      </c>
      <c r="F145" s="3">
        <f t="shared" si="25"/>
        <v>5.5364890428932778</v>
      </c>
      <c r="G145" s="3"/>
      <c r="H145" s="3">
        <f t="shared" si="26"/>
        <v>5.5364890428932778</v>
      </c>
      <c r="I145" s="3">
        <f t="shared" si="27"/>
        <v>3.9048804817178894E-3</v>
      </c>
      <c r="J145" s="2">
        <f t="shared" si="28"/>
        <v>7.3535224765831648E-4</v>
      </c>
      <c r="K145" s="2">
        <f t="shared" si="29"/>
        <v>1.6604227484742408E-7</v>
      </c>
      <c r="L145" s="2">
        <f t="shared" si="30"/>
        <v>0</v>
      </c>
      <c r="M145" s="2">
        <f t="shared" si="31"/>
        <v>0</v>
      </c>
      <c r="N145" s="2">
        <f t="shared" si="32"/>
        <v>7.3535224765831648E-4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5.5519999999999996</v>
      </c>
      <c r="C146" s="2">
        <f t="shared" si="22"/>
        <v>1</v>
      </c>
      <c r="D146" s="3">
        <f t="shared" si="23"/>
        <v>5900</v>
      </c>
      <c r="E146" s="3">
        <f t="shared" si="24"/>
        <v>5.5519999999999996</v>
      </c>
      <c r="F146" s="3">
        <f t="shared" si="25"/>
        <v>5.6108702679044598</v>
      </c>
      <c r="G146" s="3"/>
      <c r="H146" s="3">
        <f t="shared" si="26"/>
        <v>5.6108702679044598</v>
      </c>
      <c r="I146" s="3">
        <f t="shared" si="27"/>
        <v>3.4657084431429109E-3</v>
      </c>
      <c r="J146" s="2">
        <f t="shared" si="28"/>
        <v>7.524315355760757E-4</v>
      </c>
      <c r="K146" s="2">
        <f t="shared" si="29"/>
        <v>1.7559956612686751E-7</v>
      </c>
      <c r="L146" s="2">
        <f t="shared" si="30"/>
        <v>0</v>
      </c>
      <c r="M146" s="2">
        <f t="shared" si="31"/>
        <v>0</v>
      </c>
      <c r="N146" s="2">
        <f t="shared" si="32"/>
        <v>7.524315355760757E-4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5.636000000000001</v>
      </c>
      <c r="C147" s="2">
        <f t="shared" si="22"/>
        <v>1</v>
      </c>
      <c r="D147" s="3">
        <f t="shared" si="23"/>
        <v>6000</v>
      </c>
      <c r="E147" s="3">
        <f t="shared" si="24"/>
        <v>5.636000000000001</v>
      </c>
      <c r="F147" s="3">
        <f t="shared" si="25"/>
        <v>5.687007776813287</v>
      </c>
      <c r="G147" s="3"/>
      <c r="H147" s="3">
        <f t="shared" si="26"/>
        <v>5.687007776813287</v>
      </c>
      <c r="I147" s="3">
        <f t="shared" si="27"/>
        <v>2.6017932954339909E-3</v>
      </c>
      <c r="J147" s="2">
        <f t="shared" si="28"/>
        <v>7.7048369063419575E-4</v>
      </c>
      <c r="K147" s="2">
        <f t="shared" si="29"/>
        <v>1.855027676348375E-7</v>
      </c>
      <c r="L147" s="2">
        <f t="shared" si="30"/>
        <v>0</v>
      </c>
      <c r="M147" s="2">
        <f t="shared" si="31"/>
        <v>0</v>
      </c>
      <c r="N147" s="2">
        <f t="shared" si="32"/>
        <v>7.7048369063419575E-4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5.718</v>
      </c>
      <c r="C148" s="2">
        <f t="shared" si="22"/>
        <v>1</v>
      </c>
      <c r="D148" s="3">
        <f t="shared" si="23"/>
        <v>6100</v>
      </c>
      <c r="E148" s="3">
        <f t="shared" si="24"/>
        <v>5.718</v>
      </c>
      <c r="F148" s="3">
        <f t="shared" si="25"/>
        <v>5.7650006176115367</v>
      </c>
      <c r="G148" s="3"/>
      <c r="H148" s="3">
        <f t="shared" si="26"/>
        <v>5.7650006176115367</v>
      </c>
      <c r="I148" s="3">
        <f t="shared" si="27"/>
        <v>2.2090580558658968E-3</v>
      </c>
      <c r="J148" s="2">
        <f t="shared" si="28"/>
        <v>7.895442579477969E-4</v>
      </c>
      <c r="K148" s="2">
        <f t="shared" si="29"/>
        <v>1.957710538054081E-7</v>
      </c>
      <c r="L148" s="2">
        <f t="shared" si="30"/>
        <v>0</v>
      </c>
      <c r="M148" s="2">
        <f t="shared" si="31"/>
        <v>0</v>
      </c>
      <c r="N148" s="2">
        <f t="shared" si="32"/>
        <v>7.895442579477969E-4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5.7960000000000003</v>
      </c>
      <c r="C149" s="2">
        <f t="shared" si="22"/>
        <v>1</v>
      </c>
      <c r="D149" s="3">
        <f t="shared" si="23"/>
        <v>6200</v>
      </c>
      <c r="E149" s="3">
        <f t="shared" si="24"/>
        <v>5.7960000000000003</v>
      </c>
      <c r="F149" s="3">
        <f t="shared" si="25"/>
        <v>5.8449514896205725</v>
      </c>
      <c r="G149" s="3"/>
      <c r="H149" s="3">
        <f t="shared" si="26"/>
        <v>5.8449514896205725</v>
      </c>
      <c r="I149" s="3">
        <f t="shared" si="27"/>
        <v>2.3962483360729951E-3</v>
      </c>
      <c r="J149" s="2">
        <f t="shared" si="28"/>
        <v>8.0965072865326476E-4</v>
      </c>
      <c r="K149" s="2">
        <f t="shared" si="29"/>
        <v>2.0642417863045671E-7</v>
      </c>
      <c r="L149" s="2">
        <f t="shared" si="30"/>
        <v>0</v>
      </c>
      <c r="M149" s="2">
        <f t="shared" si="31"/>
        <v>0</v>
      </c>
      <c r="N149" s="2">
        <f t="shared" si="32"/>
        <v>8.0965072865326476E-4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5.89</v>
      </c>
      <c r="C150" s="2">
        <f t="shared" si="22"/>
        <v>1</v>
      </c>
      <c r="D150" s="3">
        <f t="shared" si="23"/>
        <v>6300</v>
      </c>
      <c r="E150" s="3">
        <f t="shared" si="24"/>
        <v>5.89</v>
      </c>
      <c r="F150" s="3">
        <f t="shared" si="25"/>
        <v>5.9269669410711812</v>
      </c>
      <c r="G150" s="3"/>
      <c r="H150" s="3">
        <f t="shared" si="26"/>
        <v>5.9269669410711812</v>
      </c>
      <c r="I150" s="3">
        <f t="shared" si="27"/>
        <v>1.3665547321602043E-3</v>
      </c>
      <c r="J150" s="2">
        <f t="shared" si="28"/>
        <v>8.3084260025972217E-4</v>
      </c>
      <c r="K150" s="2">
        <f t="shared" si="29"/>
        <v>2.1748252353741674E-7</v>
      </c>
      <c r="L150" s="2">
        <f t="shared" si="30"/>
        <v>0</v>
      </c>
      <c r="M150" s="2">
        <f t="shared" si="31"/>
        <v>0</v>
      </c>
      <c r="N150" s="2">
        <f t="shared" si="32"/>
        <v>8.3084260025972217E-4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5.9819999999999993</v>
      </c>
      <c r="C151" s="2">
        <f t="shared" si="22"/>
        <v>1</v>
      </c>
      <c r="D151" s="3">
        <f t="shared" si="23"/>
        <v>6400</v>
      </c>
      <c r="E151" s="3">
        <f t="shared" si="24"/>
        <v>5.9819999999999993</v>
      </c>
      <c r="F151" s="3">
        <f t="shared" si="25"/>
        <v>6.0111575729576474</v>
      </c>
      <c r="G151" s="3"/>
      <c r="H151" s="3">
        <f t="shared" si="26"/>
        <v>6.0111575729576474</v>
      </c>
      <c r="I151" s="3">
        <f t="shared" si="27"/>
        <v>8.5016406078057137E-4</v>
      </c>
      <c r="J151" s="2">
        <f t="shared" si="28"/>
        <v>8.5316144178178093E-4</v>
      </c>
      <c r="K151" s="2">
        <f t="shared" si="29"/>
        <v>2.2896714517961152E-7</v>
      </c>
      <c r="L151" s="2">
        <f t="shared" si="30"/>
        <v>0</v>
      </c>
      <c r="M151" s="2">
        <f t="shared" si="31"/>
        <v>0</v>
      </c>
      <c r="N151" s="2">
        <f t="shared" si="32"/>
        <v>8.5316144178178093E-4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6.0860000000000003</v>
      </c>
      <c r="C152" s="2">
        <f t="shared" si="22"/>
        <v>1</v>
      </c>
      <c r="D152" s="3">
        <f t="shared" si="23"/>
        <v>6500</v>
      </c>
      <c r="E152" s="3">
        <f t="shared" si="24"/>
        <v>6.0860000000000003</v>
      </c>
      <c r="F152" s="3">
        <f t="shared" si="25"/>
        <v>6.0976382496442341</v>
      </c>
      <c r="G152" s="3"/>
      <c r="H152" s="3">
        <f t="shared" si="26"/>
        <v>6.0976382496442341</v>
      </c>
      <c r="I152" s="3">
        <f t="shared" si="27"/>
        <v>1.3544885478150741E-4</v>
      </c>
      <c r="J152" s="2">
        <f t="shared" si="28"/>
        <v>8.7665096365722908E-4</v>
      </c>
      <c r="K152" s="2">
        <f t="shared" si="29"/>
        <v>2.4089982338373138E-7</v>
      </c>
      <c r="L152" s="2">
        <f t="shared" si="30"/>
        <v>0</v>
      </c>
      <c r="M152" s="2">
        <f t="shared" si="31"/>
        <v>0</v>
      </c>
      <c r="N152" s="2">
        <f t="shared" si="32"/>
        <v>8.7665096365722908E-4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6.1800000000000006</v>
      </c>
      <c r="C153" s="2">
        <f t="shared" si="22"/>
        <v>1</v>
      </c>
      <c r="D153" s="3">
        <f t="shared" si="23"/>
        <v>6600</v>
      </c>
      <c r="E153" s="3">
        <f t="shared" si="24"/>
        <v>6.1800000000000006</v>
      </c>
      <c r="F153" s="3">
        <f t="shared" si="25"/>
        <v>6.1865283167037202</v>
      </c>
      <c r="G153" s="3"/>
      <c r="H153" s="3">
        <f t="shared" si="26"/>
        <v>6.1865283167037202</v>
      </c>
      <c r="I153" s="3">
        <f t="shared" si="27"/>
        <v>4.2618918984063832E-5</v>
      </c>
      <c r="J153" s="2">
        <f t="shared" si="28"/>
        <v>9.0135709247673741E-4</v>
      </c>
      <c r="K153" s="2">
        <f t="shared" si="29"/>
        <v>2.5330310947833388E-7</v>
      </c>
      <c r="L153" s="2">
        <f t="shared" si="30"/>
        <v>0</v>
      </c>
      <c r="M153" s="2">
        <f t="shared" si="31"/>
        <v>0</v>
      </c>
      <c r="N153" s="2">
        <f t="shared" si="32"/>
        <v>9.0135709247673741E-4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6.27</v>
      </c>
      <c r="C154" s="2">
        <f t="shared" si="22"/>
        <v>1</v>
      </c>
      <c r="D154" s="3">
        <f t="shared" si="23"/>
        <v>6700</v>
      </c>
      <c r="E154" s="3">
        <f t="shared" si="24"/>
        <v>6.27</v>
      </c>
      <c r="F154" s="3">
        <f t="shared" si="25"/>
        <v>6.2779518264714378</v>
      </c>
      <c r="G154" s="3"/>
      <c r="H154" s="3">
        <f t="shared" si="26"/>
        <v>6.2779518264714378</v>
      </c>
      <c r="I154" s="3">
        <f t="shared" si="27"/>
        <v>6.3231544231865565E-5</v>
      </c>
      <c r="J154" s="2">
        <f t="shared" si="28"/>
        <v>9.2732805057413347E-4</v>
      </c>
      <c r="K154" s="2">
        <f t="shared" si="29"/>
        <v>2.6620037521005398E-7</v>
      </c>
      <c r="L154" s="2">
        <f t="shared" si="30"/>
        <v>0</v>
      </c>
      <c r="M154" s="2">
        <f t="shared" si="31"/>
        <v>0</v>
      </c>
      <c r="N154" s="2">
        <f t="shared" si="32"/>
        <v>9.2732805057413347E-4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6.3639999999999999</v>
      </c>
      <c r="C155" s="2">
        <f t="shared" si="22"/>
        <v>1</v>
      </c>
      <c r="D155" s="3">
        <f t="shared" si="23"/>
        <v>6800</v>
      </c>
      <c r="E155" s="3">
        <f t="shared" si="24"/>
        <v>6.3639999999999999</v>
      </c>
      <c r="F155" s="3">
        <f t="shared" si="25"/>
        <v>6.3720377718041448</v>
      </c>
      <c r="G155" s="3"/>
      <c r="H155" s="3">
        <f t="shared" si="26"/>
        <v>6.3720377718041448</v>
      </c>
      <c r="I155" s="3">
        <f t="shared" si="27"/>
        <v>6.4605775575506577E-5</v>
      </c>
      <c r="J155" s="2">
        <f t="shared" si="28"/>
        <v>9.5461444054575949E-4</v>
      </c>
      <c r="K155" s="2">
        <f t="shared" si="29"/>
        <v>2.7961586244000104E-7</v>
      </c>
      <c r="L155" s="2">
        <f t="shared" si="30"/>
        <v>0</v>
      </c>
      <c r="M155" s="2">
        <f t="shared" si="31"/>
        <v>0</v>
      </c>
      <c r="N155" s="2">
        <f t="shared" si="32"/>
        <v>9.5461444054575949E-4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6.4700000000000006</v>
      </c>
      <c r="C156" s="2">
        <f t="shared" si="22"/>
        <v>1</v>
      </c>
      <c r="D156" s="3">
        <f t="shared" si="23"/>
        <v>6900</v>
      </c>
      <c r="E156" s="3">
        <f t="shared" si="24"/>
        <v>6.4700000000000006</v>
      </c>
      <c r="F156" s="3">
        <f t="shared" si="25"/>
        <v>6.4689203285408441</v>
      </c>
      <c r="G156" s="3"/>
      <c r="H156" s="3">
        <f t="shared" si="26"/>
        <v>6.4689203285408441</v>
      </c>
      <c r="I156" s="3">
        <f t="shared" si="27"/>
        <v>1.1656904597172346E-6</v>
      </c>
      <c r="J156" s="2">
        <f t="shared" si="28"/>
        <v>9.8326933478605407E-4</v>
      </c>
      <c r="K156" s="2">
        <f t="shared" si="29"/>
        <v>2.9357473380113807E-7</v>
      </c>
      <c r="L156" s="2">
        <f t="shared" si="30"/>
        <v>0</v>
      </c>
      <c r="M156" s="2">
        <f t="shared" si="31"/>
        <v>0</v>
      </c>
      <c r="N156" s="2">
        <f t="shared" si="32"/>
        <v>9.8326933478605407E-4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6.5780000000000003</v>
      </c>
      <c r="C157" s="2">
        <f t="shared" si="22"/>
        <v>1</v>
      </c>
      <c r="D157" s="3">
        <f t="shared" si="23"/>
        <v>7000</v>
      </c>
      <c r="E157" s="3">
        <f t="shared" si="24"/>
        <v>6.5780000000000003</v>
      </c>
      <c r="F157" s="3">
        <f t="shared" si="25"/>
        <v>6.5687391071722665</v>
      </c>
      <c r="G157" s="3"/>
      <c r="H157" s="3">
        <f t="shared" si="26"/>
        <v>6.5687391071722665</v>
      </c>
      <c r="I157" s="3">
        <f t="shared" si="27"/>
        <v>8.5764135966771168E-5</v>
      </c>
      <c r="J157" s="2">
        <f t="shared" si="28"/>
        <v>1.013348370144094E-3</v>
      </c>
      <c r="K157" s="2">
        <f t="shared" si="29"/>
        <v>3.0810312448796135E-7</v>
      </c>
      <c r="L157" s="2">
        <f t="shared" si="30"/>
        <v>0</v>
      </c>
      <c r="M157" s="2">
        <f t="shared" si="31"/>
        <v>0</v>
      </c>
      <c r="N157" s="2">
        <f t="shared" si="32"/>
        <v>1.013348370144094E-3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6.6859999999999999</v>
      </c>
      <c r="C158" s="2">
        <f t="shared" si="22"/>
        <v>1</v>
      </c>
      <c r="D158" s="3">
        <f t="shared" si="23"/>
        <v>7100</v>
      </c>
      <c r="E158" s="3">
        <f t="shared" si="24"/>
        <v>6.6859999999999999</v>
      </c>
      <c r="F158" s="3">
        <f t="shared" si="25"/>
        <v>6.6716394142370392</v>
      </c>
      <c r="G158" s="3"/>
      <c r="H158" s="3">
        <f t="shared" si="26"/>
        <v>6.6716394142370392</v>
      </c>
      <c r="I158" s="3">
        <f t="shared" si="27"/>
        <v>2.0622642345535046E-4</v>
      </c>
      <c r="J158" s="2">
        <f t="shared" si="28"/>
        <v>1.0449098478225651E-3</v>
      </c>
      <c r="K158" s="2">
        <f t="shared" si="29"/>
        <v>3.232281953421853E-7</v>
      </c>
      <c r="L158" s="2">
        <f t="shared" si="30"/>
        <v>0</v>
      </c>
      <c r="M158" s="2">
        <f t="shared" si="31"/>
        <v>0</v>
      </c>
      <c r="N158" s="2">
        <f t="shared" si="32"/>
        <v>1.0449098478225651E-3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6.8039999999999994</v>
      </c>
      <c r="C159" s="2">
        <f t="shared" si="22"/>
        <v>1</v>
      </c>
      <c r="D159" s="3">
        <f t="shared" si="23"/>
        <v>7200</v>
      </c>
      <c r="E159" s="3">
        <f t="shared" si="24"/>
        <v>6.8039999999999994</v>
      </c>
      <c r="F159" s="3">
        <f t="shared" si="25"/>
        <v>6.7777725239755604</v>
      </c>
      <c r="G159" s="3"/>
      <c r="H159" s="3">
        <f t="shared" si="26"/>
        <v>6.7777725239755604</v>
      </c>
      <c r="I159" s="3">
        <f t="shared" si="27"/>
        <v>6.8788049861252148E-4</v>
      </c>
      <c r="J159" s="2">
        <f t="shared" si="28"/>
        <v>1.0780148386566972E-3</v>
      </c>
      <c r="K159" s="2">
        <f t="shared" si="29"/>
        <v>3.3897818739218565E-7</v>
      </c>
      <c r="L159" s="2">
        <f t="shared" si="30"/>
        <v>0</v>
      </c>
      <c r="M159" s="2">
        <f t="shared" si="31"/>
        <v>0</v>
      </c>
      <c r="N159" s="2">
        <f t="shared" si="32"/>
        <v>1.0780148386566972E-3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6.9279999999999999</v>
      </c>
      <c r="C160" s="2">
        <f t="shared" si="22"/>
        <v>1</v>
      </c>
      <c r="D160" s="3">
        <f t="shared" si="23"/>
        <v>7300</v>
      </c>
      <c r="E160" s="3">
        <f t="shared" si="24"/>
        <v>6.9279999999999999</v>
      </c>
      <c r="F160" s="3">
        <f t="shared" si="25"/>
        <v>6.8872959607870534</v>
      </c>
      <c r="G160" s="3"/>
      <c r="H160" s="3">
        <f t="shared" si="26"/>
        <v>6.8872959607870534</v>
      </c>
      <c r="I160" s="3">
        <f t="shared" si="27"/>
        <v>1.6568188082490879E-3</v>
      </c>
      <c r="J160" s="2">
        <f t="shared" si="28"/>
        <v>1.1127272939262323E-3</v>
      </c>
      <c r="K160" s="2">
        <f t="shared" si="29"/>
        <v>3.5538247799940902E-7</v>
      </c>
      <c r="L160" s="2">
        <f t="shared" si="30"/>
        <v>0</v>
      </c>
      <c r="M160" s="2">
        <f t="shared" si="31"/>
        <v>0</v>
      </c>
      <c r="N160" s="2">
        <f t="shared" si="32"/>
        <v>1.1127272939262323E-3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7.0520000000000014</v>
      </c>
      <c r="C161" s="2">
        <f t="shared" si="22"/>
        <v>1</v>
      </c>
      <c r="D161" s="3">
        <f t="shared" si="23"/>
        <v>7400</v>
      </c>
      <c r="E161" s="3">
        <f t="shared" si="24"/>
        <v>7.0520000000000014</v>
      </c>
      <c r="F161" s="3">
        <f t="shared" si="25"/>
        <v>7.0003737930514234</v>
      </c>
      <c r="G161" s="3"/>
      <c r="H161" s="3">
        <f t="shared" si="26"/>
        <v>7.0003737930514234</v>
      </c>
      <c r="I161" s="3">
        <f t="shared" si="27"/>
        <v>2.6652652438974036E-3</v>
      </c>
      <c r="J161" s="2">
        <f t="shared" si="28"/>
        <v>1.1491141618686362E-3</v>
      </c>
      <c r="K161" s="2">
        <f t="shared" si="29"/>
        <v>3.7247163876167957E-7</v>
      </c>
      <c r="L161" s="2">
        <f t="shared" si="30"/>
        <v>0</v>
      </c>
      <c r="M161" s="2">
        <f t="shared" si="31"/>
        <v>0</v>
      </c>
      <c r="N161" s="2">
        <f t="shared" si="32"/>
        <v>1.1491141618686362E-3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7.18</v>
      </c>
      <c r="C162" s="2">
        <f t="shared" si="22"/>
        <v>1</v>
      </c>
      <c r="D162" s="3">
        <f t="shared" si="23"/>
        <v>7500</v>
      </c>
      <c r="E162" s="3">
        <f t="shared" si="24"/>
        <v>7.18</v>
      </c>
      <c r="F162" s="3">
        <f t="shared" si="25"/>
        <v>7.1171769388950938</v>
      </c>
      <c r="G162" s="3"/>
      <c r="H162" s="3">
        <f t="shared" si="26"/>
        <v>7.1171769388950938</v>
      </c>
      <c r="I162" s="3">
        <f t="shared" si="27"/>
        <v>3.9467370065907371E-3</v>
      </c>
      <c r="J162" s="2">
        <f t="shared" si="28"/>
        <v>1.187245510076651E-3</v>
      </c>
      <c r="K162" s="2">
        <f t="shared" si="29"/>
        <v>3.9027749532116233E-7</v>
      </c>
      <c r="L162" s="2">
        <f t="shared" si="30"/>
        <v>0</v>
      </c>
      <c r="M162" s="2">
        <f t="shared" si="31"/>
        <v>0</v>
      </c>
      <c r="N162" s="2">
        <f t="shared" si="32"/>
        <v>1.187245510076651E-3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7.3020000000000014</v>
      </c>
      <c r="C163" s="2">
        <f t="shared" si="22"/>
        <v>1</v>
      </c>
      <c r="D163" s="3">
        <f t="shared" si="23"/>
        <v>7600</v>
      </c>
      <c r="E163" s="3">
        <f t="shared" si="24"/>
        <v>7.3020000000000014</v>
      </c>
      <c r="F163" s="3">
        <f t="shared" si="25"/>
        <v>7.2378834844989406</v>
      </c>
      <c r="G163" s="3"/>
      <c r="H163" s="3">
        <f t="shared" si="26"/>
        <v>7.2378834844989406</v>
      </c>
      <c r="I163" s="3">
        <f t="shared" si="27"/>
        <v>4.1109275599977681E-3</v>
      </c>
      <c r="J163" s="2">
        <f t="shared" si="28"/>
        <v>1.2271946539779864E-3</v>
      </c>
      <c r="K163" s="2">
        <f t="shared" si="29"/>
        <v>4.088331892235543E-7</v>
      </c>
      <c r="L163" s="2">
        <f t="shared" si="30"/>
        <v>0</v>
      </c>
      <c r="M163" s="2">
        <f t="shared" si="31"/>
        <v>0</v>
      </c>
      <c r="N163" s="2">
        <f t="shared" si="32"/>
        <v>1.2271946539779864E-3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7.4160000000000013</v>
      </c>
      <c r="C164" s="2">
        <f t="shared" si="22"/>
        <v>1</v>
      </c>
      <c r="D164" s="3">
        <f t="shared" si="23"/>
        <v>7700</v>
      </c>
      <c r="E164" s="3">
        <f t="shared" si="24"/>
        <v>7.4160000000000013</v>
      </c>
      <c r="F164" s="3">
        <f t="shared" si="25"/>
        <v>7.362679015567144</v>
      </c>
      <c r="G164" s="3"/>
      <c r="H164" s="3">
        <f t="shared" si="26"/>
        <v>7.362679015567144</v>
      </c>
      <c r="I164" s="3">
        <f t="shared" si="27"/>
        <v>2.8431273808890069E-3</v>
      </c>
      <c r="J164" s="2">
        <f t="shared" si="28"/>
        <v>1.2690382916095842E-3</v>
      </c>
      <c r="K164" s="2">
        <f t="shared" si="29"/>
        <v>4.2817324197477404E-7</v>
      </c>
      <c r="L164" s="2">
        <f t="shared" si="30"/>
        <v>0</v>
      </c>
      <c r="M164" s="2">
        <f t="shared" si="31"/>
        <v>0</v>
      </c>
      <c r="N164" s="2">
        <f t="shared" si="32"/>
        <v>1.2690382916095842E-3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7.5659999999999998</v>
      </c>
      <c r="C165" s="2">
        <f t="shared" si="22"/>
        <v>1</v>
      </c>
      <c r="D165" s="3">
        <f t="shared" si="23"/>
        <v>7800</v>
      </c>
      <c r="E165" s="3">
        <f t="shared" si="24"/>
        <v>7.5659999999999998</v>
      </c>
      <c r="F165" s="3">
        <f t="shared" si="25"/>
        <v>7.4917569625975684</v>
      </c>
      <c r="G165" s="3"/>
      <c r="H165" s="3">
        <f t="shared" si="26"/>
        <v>7.4917569625975684</v>
      </c>
      <c r="I165" s="3">
        <f t="shared" si="27"/>
        <v>5.5120286027388323E-3</v>
      </c>
      <c r="J165" s="2">
        <f t="shared" si="28"/>
        <v>1.3128566449135389E-3</v>
      </c>
      <c r="K165" s="2">
        <f t="shared" si="29"/>
        <v>4.4833362144191445E-7</v>
      </c>
      <c r="L165" s="2">
        <f t="shared" si="30"/>
        <v>0</v>
      </c>
      <c r="M165" s="2">
        <f t="shared" si="31"/>
        <v>0</v>
      </c>
      <c r="N165" s="2">
        <f t="shared" si="32"/>
        <v>1.3128566449135389E-3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7.6980000000000004</v>
      </c>
      <c r="C166" s="2">
        <f t="shared" si="22"/>
        <v>1</v>
      </c>
      <c r="D166" s="3">
        <f t="shared" si="23"/>
        <v>7900</v>
      </c>
      <c r="E166" s="3">
        <f t="shared" si="24"/>
        <v>7.6980000000000004</v>
      </c>
      <c r="F166" s="3">
        <f t="shared" si="25"/>
        <v>7.6253189606178431</v>
      </c>
      <c r="G166" s="3"/>
      <c r="H166" s="3">
        <f t="shared" si="26"/>
        <v>7.6253189606178431</v>
      </c>
      <c r="I166" s="3">
        <f t="shared" si="27"/>
        <v>5.2825334856707014E-3</v>
      </c>
      <c r="J166" s="2">
        <f t="shared" si="28"/>
        <v>1.3587336077964839E-3</v>
      </c>
      <c r="K166" s="2">
        <f t="shared" si="29"/>
        <v>4.6935181074645139E-7</v>
      </c>
      <c r="L166" s="2">
        <f t="shared" si="30"/>
        <v>0</v>
      </c>
      <c r="M166" s="2">
        <f t="shared" si="31"/>
        <v>0</v>
      </c>
      <c r="N166" s="2">
        <f t="shared" si="32"/>
        <v>1.3587336077964839E-3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7.83</v>
      </c>
      <c r="C167" s="2">
        <f t="shared" si="22"/>
        <v>1</v>
      </c>
      <c r="D167" s="3">
        <f t="shared" si="23"/>
        <v>8000</v>
      </c>
      <c r="E167" s="3">
        <f t="shared" si="24"/>
        <v>7.83</v>
      </c>
      <c r="F167" s="3">
        <f t="shared" si="25"/>
        <v>7.763575224076174</v>
      </c>
      <c r="G167" s="3"/>
      <c r="H167" s="3">
        <f t="shared" si="26"/>
        <v>7.763575224076174</v>
      </c>
      <c r="I167" s="3">
        <f t="shared" si="27"/>
        <v>4.4122508565305101E-3</v>
      </c>
      <c r="J167" s="2">
        <f t="shared" si="28"/>
        <v>1.4067569012091504E-3</v>
      </c>
      <c r="K167" s="2">
        <f t="shared" si="29"/>
        <v>4.9126687979958734E-7</v>
      </c>
      <c r="L167" s="2">
        <f t="shared" si="30"/>
        <v>0</v>
      </c>
      <c r="M167" s="2">
        <f t="shared" si="31"/>
        <v>0</v>
      </c>
      <c r="N167" s="2">
        <f t="shared" si="32"/>
        <v>1.4067569012091504E-3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7.9360000000000017</v>
      </c>
      <c r="C168" s="2">
        <f t="shared" si="22"/>
        <v>1</v>
      </c>
      <c r="D168" s="3">
        <f t="shared" si="23"/>
        <v>8100</v>
      </c>
      <c r="E168" s="3">
        <f t="shared" si="24"/>
        <v>7.9360000000000017</v>
      </c>
      <c r="F168" s="3">
        <f t="shared" si="25"/>
        <v>7.906744937602399</v>
      </c>
      <c r="G168" s="3"/>
      <c r="H168" s="3">
        <f t="shared" si="26"/>
        <v>7.906744937602399</v>
      </c>
      <c r="I168" s="3">
        <f t="shared" si="27"/>
        <v>8.5585867588762574E-4</v>
      </c>
      <c r="J168" s="2">
        <f t="shared" si="28"/>
        <v>1.4570182355179038E-3</v>
      </c>
      <c r="K168" s="2">
        <f t="shared" si="29"/>
        <v>5.1411955963212405E-7</v>
      </c>
      <c r="L168" s="2">
        <f t="shared" si="30"/>
        <v>0</v>
      </c>
      <c r="M168" s="2">
        <f t="shared" si="31"/>
        <v>0</v>
      </c>
      <c r="N168" s="2">
        <f t="shared" si="32"/>
        <v>1.4570182355179038E-3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8.0820000000000007</v>
      </c>
      <c r="C169" s="2">
        <f t="shared" si="22"/>
        <v>1</v>
      </c>
      <c r="D169" s="3">
        <f t="shared" si="23"/>
        <v>8200</v>
      </c>
      <c r="E169" s="3">
        <f t="shared" si="24"/>
        <v>8.0820000000000007</v>
      </c>
      <c r="F169" s="3">
        <f t="shared" si="25"/>
        <v>8.0550566633826897</v>
      </c>
      <c r="G169" s="3"/>
      <c r="H169" s="3">
        <f t="shared" si="26"/>
        <v>8.0550566633826897</v>
      </c>
      <c r="I169" s="3">
        <f t="shared" si="27"/>
        <v>7.2594338807373585E-4</v>
      </c>
      <c r="J169" s="2">
        <f t="shared" si="28"/>
        <v>1.5096134804554549E-3</v>
      </c>
      <c r="K169" s="2">
        <f t="shared" si="29"/>
        <v>5.3795231967434084E-7</v>
      </c>
      <c r="L169" s="2">
        <f t="shared" si="30"/>
        <v>0</v>
      </c>
      <c r="M169" s="2">
        <f t="shared" si="31"/>
        <v>0</v>
      </c>
      <c r="N169" s="2">
        <f t="shared" si="32"/>
        <v>1.5096134804554549E-3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8.2240000000000002</v>
      </c>
      <c r="C170" s="2">
        <f t="shared" si="22"/>
        <v>1</v>
      </c>
      <c r="D170" s="3">
        <f t="shared" si="23"/>
        <v>8300</v>
      </c>
      <c r="E170" s="3">
        <f t="shared" si="24"/>
        <v>8.2240000000000002</v>
      </c>
      <c r="F170" s="3">
        <f t="shared" si="25"/>
        <v>8.2087487659208289</v>
      </c>
      <c r="G170" s="3"/>
      <c r="H170" s="3">
        <f t="shared" si="26"/>
        <v>8.2087487659208289</v>
      </c>
      <c r="I170" s="3">
        <f t="shared" si="27"/>
        <v>2.3260014093767553E-4</v>
      </c>
      <c r="J170" s="2">
        <f t="shared" si="28"/>
        <v>1.5646428429536749E-3</v>
      </c>
      <c r="K170" s="2">
        <f t="shared" si="29"/>
        <v>5.6280944814499701E-7</v>
      </c>
      <c r="L170" s="2">
        <f t="shared" si="30"/>
        <v>0</v>
      </c>
      <c r="M170" s="2">
        <f t="shared" si="31"/>
        <v>0</v>
      </c>
      <c r="N170" s="2">
        <f t="shared" si="32"/>
        <v>1.5646428429536749E-3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8.3979999999999997</v>
      </c>
      <c r="C171" s="2">
        <f t="shared" si="22"/>
        <v>1</v>
      </c>
      <c r="D171" s="3">
        <f t="shared" si="23"/>
        <v>8400</v>
      </c>
      <c r="E171" s="3">
        <f t="shared" si="24"/>
        <v>8.3979999999999997</v>
      </c>
      <c r="F171" s="3">
        <f t="shared" si="25"/>
        <v>8.368069854990118</v>
      </c>
      <c r="G171" s="3"/>
      <c r="H171" s="3">
        <f t="shared" si="26"/>
        <v>8.368069854990118</v>
      </c>
      <c r="I171" s="3">
        <f t="shared" si="27"/>
        <v>8.9581358031254462E-4</v>
      </c>
      <c r="J171" s="2">
        <f t="shared" si="28"/>
        <v>1.6222110531775547E-3</v>
      </c>
      <c r="K171" s="2">
        <f t="shared" si="29"/>
        <v>5.8873713571272486E-7</v>
      </c>
      <c r="L171" s="2">
        <f t="shared" si="30"/>
        <v>0</v>
      </c>
      <c r="M171" s="2">
        <f t="shared" si="31"/>
        <v>0</v>
      </c>
      <c r="N171" s="2">
        <f t="shared" si="32"/>
        <v>1.6222110531775547E-3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8.5520000000000014</v>
      </c>
      <c r="C172" s="2">
        <f t="shared" si="22"/>
        <v>1</v>
      </c>
      <c r="D172" s="3">
        <f t="shared" si="23"/>
        <v>8500</v>
      </c>
      <c r="E172" s="3">
        <f t="shared" si="24"/>
        <v>8.5520000000000014</v>
      </c>
      <c r="F172" s="3">
        <f t="shared" si="25"/>
        <v>8.5332792476126436</v>
      </c>
      <c r="G172" s="3"/>
      <c r="H172" s="3">
        <f t="shared" si="26"/>
        <v>8.5332792476126436</v>
      </c>
      <c r="I172" s="3">
        <f t="shared" si="27"/>
        <v>3.5046656994876349E-4</v>
      </c>
      <c r="J172" s="2">
        <f t="shared" si="28"/>
        <v>1.68242755909589E-3</v>
      </c>
      <c r="K172" s="2">
        <f t="shared" si="29"/>
        <v>6.1578356259772826E-7</v>
      </c>
      <c r="L172" s="2">
        <f t="shared" si="30"/>
        <v>0</v>
      </c>
      <c r="M172" s="2">
        <f t="shared" si="31"/>
        <v>0</v>
      </c>
      <c r="N172" s="2">
        <f t="shared" si="32"/>
        <v>1.68242755909589E-3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8.73</v>
      </c>
      <c r="C173" s="2">
        <f t="shared" si="22"/>
        <v>1</v>
      </c>
      <c r="D173" s="3">
        <f t="shared" si="23"/>
        <v>8600</v>
      </c>
      <c r="E173" s="3">
        <f t="shared" si="24"/>
        <v>8.73</v>
      </c>
      <c r="F173" s="3">
        <f t="shared" si="25"/>
        <v>8.7046474499370525</v>
      </c>
      <c r="G173" s="3"/>
      <c r="H173" s="3">
        <f t="shared" si="26"/>
        <v>8.7046474499370525</v>
      </c>
      <c r="I173" s="3">
        <f t="shared" si="27"/>
        <v>6.4275179469427946E-4</v>
      </c>
      <c r="J173" s="2">
        <f t="shared" si="28"/>
        <v>1.7454067299413486E-3</v>
      </c>
      <c r="K173" s="2">
        <f t="shared" si="29"/>
        <v>6.4399898928684584E-7</v>
      </c>
      <c r="L173" s="2">
        <f t="shared" si="30"/>
        <v>0</v>
      </c>
      <c r="M173" s="2">
        <f t="shared" si="31"/>
        <v>0</v>
      </c>
      <c r="N173" s="2">
        <f t="shared" si="32"/>
        <v>1.7454067299413486E-3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8.89</v>
      </c>
      <c r="C174" s="2">
        <f t="shared" si="22"/>
        <v>1</v>
      </c>
      <c r="D174" s="3">
        <f t="shared" si="23"/>
        <v>8700</v>
      </c>
      <c r="E174" s="3">
        <f t="shared" si="24"/>
        <v>8.89</v>
      </c>
      <c r="F174" s="3">
        <f t="shared" si="25"/>
        <v>8.8824566599221839</v>
      </c>
      <c r="G174" s="3"/>
      <c r="H174" s="3">
        <f t="shared" si="26"/>
        <v>8.8824566599221839</v>
      </c>
      <c r="I174" s="3">
        <f t="shared" si="27"/>
        <v>5.6901979529594924E-5</v>
      </c>
      <c r="J174" s="2">
        <f t="shared" si="28"/>
        <v>1.811268068930124E-3</v>
      </c>
      <c r="K174" s="2">
        <f t="shared" si="29"/>
        <v>6.7343585104063197E-7</v>
      </c>
      <c r="L174" s="2">
        <f t="shared" si="30"/>
        <v>0</v>
      </c>
      <c r="M174" s="2">
        <f t="shared" si="31"/>
        <v>0</v>
      </c>
      <c r="N174" s="2">
        <f t="shared" si="32"/>
        <v>1.811268068930124E-3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9.0539999999999985</v>
      </c>
      <c r="C175" s="2">
        <f t="shared" si="22"/>
        <v>1</v>
      </c>
      <c r="D175" s="3">
        <f t="shared" si="23"/>
        <v>8800</v>
      </c>
      <c r="E175" s="3">
        <f t="shared" si="24"/>
        <v>9.0539999999999985</v>
      </c>
      <c r="F175" s="3">
        <f t="shared" si="25"/>
        <v>9.0670012917717351</v>
      </c>
      <c r="G175" s="3"/>
      <c r="H175" s="3">
        <f t="shared" si="26"/>
        <v>9.0670012917717351</v>
      </c>
      <c r="I175" s="3">
        <f t="shared" si="27"/>
        <v>1.6903358773382555E-4</v>
      </c>
      <c r="J175" s="2">
        <f t="shared" si="28"/>
        <v>1.8801364356295781E-3</v>
      </c>
      <c r="K175" s="2">
        <f t="shared" si="29"/>
        <v>7.0414885637718191E-7</v>
      </c>
      <c r="L175" s="2">
        <f t="shared" si="30"/>
        <v>0</v>
      </c>
      <c r="M175" s="2">
        <f t="shared" si="31"/>
        <v>0</v>
      </c>
      <c r="N175" s="2">
        <f t="shared" si="32"/>
        <v>1.8801364356295781E-3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9.2679999999999989</v>
      </c>
      <c r="C176" s="2">
        <f t="shared" si="22"/>
        <v>1</v>
      </c>
      <c r="D176" s="3">
        <f t="shared" si="23"/>
        <v>8900</v>
      </c>
      <c r="E176" s="3">
        <f t="shared" si="24"/>
        <v>9.2679999999999989</v>
      </c>
      <c r="F176" s="3">
        <f t="shared" si="25"/>
        <v>9.2585885231049687</v>
      </c>
      <c r="G176" s="3"/>
      <c r="H176" s="3">
        <f t="shared" si="26"/>
        <v>9.2585885231049687</v>
      </c>
      <c r="I176" s="3">
        <f t="shared" si="27"/>
        <v>8.8575897345687121E-5</v>
      </c>
      <c r="J176" s="2">
        <f t="shared" si="28"/>
        <v>1.9521422783810311E-3</v>
      </c>
      <c r="K176" s="2">
        <f t="shared" si="29"/>
        <v>7.3619508972394743E-7</v>
      </c>
      <c r="L176" s="2">
        <f t="shared" si="30"/>
        <v>0</v>
      </c>
      <c r="M176" s="2">
        <f t="shared" si="31"/>
        <v>0</v>
      </c>
      <c r="N176" s="2">
        <f t="shared" si="32"/>
        <v>1.9521422783810311E-3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9.4579999999999984</v>
      </c>
      <c r="C177" s="2">
        <f t="shared" si="22"/>
        <v>1</v>
      </c>
      <c r="D177" s="3">
        <f t="shared" si="23"/>
        <v>9000</v>
      </c>
      <c r="E177" s="3">
        <f t="shared" si="24"/>
        <v>9.4579999999999984</v>
      </c>
      <c r="F177" s="3">
        <f t="shared" si="25"/>
        <v>9.457538865890168</v>
      </c>
      <c r="G177" s="3"/>
      <c r="H177" s="3">
        <f t="shared" si="26"/>
        <v>9.457538865890168</v>
      </c>
      <c r="I177" s="3">
        <f t="shared" si="27"/>
        <v>2.1264466724907239E-7</v>
      </c>
      <c r="J177" s="2">
        <f t="shared" si="28"/>
        <v>2.0274218772043727E-3</v>
      </c>
      <c r="K177" s="2">
        <f t="shared" si="29"/>
        <v>7.6963411843577897E-7</v>
      </c>
      <c r="L177" s="2">
        <f t="shared" si="30"/>
        <v>0</v>
      </c>
      <c r="M177" s="2">
        <f t="shared" si="31"/>
        <v>0</v>
      </c>
      <c r="N177" s="2">
        <f t="shared" si="32"/>
        <v>2.0274218772043727E-3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9.6340000000000003</v>
      </c>
      <c r="C178" s="2">
        <f t="shared" si="22"/>
        <v>1</v>
      </c>
      <c r="D178" s="3">
        <f t="shared" si="23"/>
        <v>9100</v>
      </c>
      <c r="E178" s="3">
        <f t="shared" si="24"/>
        <v>9.6340000000000003</v>
      </c>
      <c r="F178" s="3">
        <f t="shared" si="25"/>
        <v>9.6641867622111555</v>
      </c>
      <c r="G178" s="3"/>
      <c r="H178" s="3">
        <f t="shared" si="26"/>
        <v>9.6641867622111555</v>
      </c>
      <c r="I178" s="3">
        <f t="shared" si="27"/>
        <v>9.1124061279282322E-4</v>
      </c>
      <c r="J178" s="2">
        <f t="shared" si="28"/>
        <v>2.1061175976313205E-3</v>
      </c>
      <c r="K178" s="2">
        <f t="shared" si="29"/>
        <v>8.0452810438486051E-7</v>
      </c>
      <c r="L178" s="2">
        <f t="shared" si="30"/>
        <v>0</v>
      </c>
      <c r="M178" s="2">
        <f t="shared" si="31"/>
        <v>0</v>
      </c>
      <c r="N178" s="2">
        <f t="shared" si="32"/>
        <v>2.1061175976313205E-3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9.8079999999999998</v>
      </c>
      <c r="C179" s="2">
        <f t="shared" si="22"/>
        <v>1</v>
      </c>
      <c r="D179" s="3">
        <f t="shared" si="23"/>
        <v>9200</v>
      </c>
      <c r="E179" s="3">
        <f t="shared" si="24"/>
        <v>9.8079999999999998</v>
      </c>
      <c r="F179" s="3">
        <f t="shared" si="25"/>
        <v>9.8788812059830118</v>
      </c>
      <c r="G179" s="3"/>
      <c r="H179" s="3">
        <f t="shared" si="26"/>
        <v>9.8788812059830118</v>
      </c>
      <c r="I179" s="3">
        <f t="shared" si="27"/>
        <v>5.0241453616061693E-3</v>
      </c>
      <c r="J179" s="2">
        <f t="shared" si="28"/>
        <v>2.1883781559351367E-3</v>
      </c>
      <c r="K179" s="2">
        <f t="shared" si="29"/>
        <v>8.4094192033610859E-7</v>
      </c>
      <c r="L179" s="2">
        <f t="shared" si="30"/>
        <v>0</v>
      </c>
      <c r="M179" s="2">
        <f t="shared" si="31"/>
        <v>0</v>
      </c>
      <c r="N179" s="2">
        <f t="shared" si="32"/>
        <v>2.1883781559351367E-3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9.9899999999999984</v>
      </c>
      <c r="C180" s="2">
        <f t="shared" si="22"/>
        <v>1</v>
      </c>
      <c r="D180" s="3">
        <f t="shared" si="23"/>
        <v>9300</v>
      </c>
      <c r="E180" s="3">
        <f t="shared" si="24"/>
        <v>9.9899999999999984</v>
      </c>
      <c r="F180" s="3">
        <f t="shared" si="25"/>
        <v>10.101986391780837</v>
      </c>
      <c r="G180" s="3"/>
      <c r="H180" s="3">
        <f t="shared" si="26"/>
        <v>10.101986391780837</v>
      </c>
      <c r="I180" s="3">
        <f t="shared" si="27"/>
        <v>1.254095194409152E-2</v>
      </c>
      <c r="J180" s="2">
        <f t="shared" si="28"/>
        <v>2.2743588962463577E-3</v>
      </c>
      <c r="K180" s="2">
        <f t="shared" si="29"/>
        <v>8.7894327132996773E-7</v>
      </c>
      <c r="L180" s="2">
        <f t="shared" si="30"/>
        <v>0</v>
      </c>
      <c r="M180" s="2">
        <f t="shared" si="31"/>
        <v>0</v>
      </c>
      <c r="N180" s="2">
        <f t="shared" si="32"/>
        <v>2.2743588962463577E-3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10.186</v>
      </c>
      <c r="C181" s="2">
        <f t="shared" si="22"/>
        <v>1</v>
      </c>
      <c r="D181" s="3">
        <f t="shared" si="23"/>
        <v>9400</v>
      </c>
      <c r="E181" s="3">
        <f t="shared" si="24"/>
        <v>10.186</v>
      </c>
      <c r="F181" s="3">
        <f t="shared" si="25"/>
        <v>10.333882391995683</v>
      </c>
      <c r="G181" s="3"/>
      <c r="H181" s="3">
        <f t="shared" si="26"/>
        <v>10.333882391995683</v>
      </c>
      <c r="I181" s="3">
        <f t="shared" si="27"/>
        <v>2.1869201862364875E-2</v>
      </c>
      <c r="J181" s="2">
        <f t="shared" si="28"/>
        <v>2.3642220800667662E-3</v>
      </c>
      <c r="K181" s="2">
        <f t="shared" si="29"/>
        <v>9.1860282130338533E-7</v>
      </c>
      <c r="L181" s="2">
        <f t="shared" si="30"/>
        <v>0</v>
      </c>
      <c r="M181" s="2">
        <f t="shared" si="31"/>
        <v>0</v>
      </c>
      <c r="N181" s="2">
        <f t="shared" si="32"/>
        <v>2.3642220800667662E-3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10.47</v>
      </c>
      <c r="C182" s="2">
        <f t="shared" si="22"/>
        <v>1</v>
      </c>
      <c r="D182" s="3">
        <f t="shared" si="23"/>
        <v>9500</v>
      </c>
      <c r="E182" s="3">
        <f t="shared" si="24"/>
        <v>10.47</v>
      </c>
      <c r="F182" s="3">
        <f t="shared" si="25"/>
        <v>10.574965863583991</v>
      </c>
      <c r="G182" s="3"/>
      <c r="H182" s="3">
        <f t="shared" si="26"/>
        <v>10.574965863583991</v>
      </c>
      <c r="I182" s="3">
        <f t="shared" si="27"/>
        <v>1.1017832517932813E-2</v>
      </c>
      <c r="J182" s="2">
        <f t="shared" si="28"/>
        <v>2.4581371887173204E-3</v>
      </c>
      <c r="K182" s="2">
        <f t="shared" si="29"/>
        <v>9.5999432518905265E-7</v>
      </c>
      <c r="L182" s="2">
        <f t="shared" si="30"/>
        <v>0</v>
      </c>
      <c r="M182" s="2">
        <f t="shared" si="31"/>
        <v>0</v>
      </c>
      <c r="N182" s="2">
        <f t="shared" si="32"/>
        <v>2.4581371887173204E-3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10.712</v>
      </c>
      <c r="C183" s="2">
        <f t="shared" si="22"/>
        <v>1</v>
      </c>
      <c r="D183" s="3">
        <f t="shared" si="23"/>
        <v>9600</v>
      </c>
      <c r="E183" s="3">
        <f t="shared" si="24"/>
        <v>10.712</v>
      </c>
      <c r="F183" s="3">
        <f t="shared" si="25"/>
        <v>10.825650785731749</v>
      </c>
      <c r="G183" s="3"/>
      <c r="H183" s="3">
        <f t="shared" si="26"/>
        <v>10.825650785731749</v>
      </c>
      <c r="I183" s="3">
        <f t="shared" si="27"/>
        <v>1.2916501097444079E-2</v>
      </c>
      <c r="J183" s="2">
        <f t="shared" si="28"/>
        <v>2.5562812392802988E-3</v>
      </c>
      <c r="K183" s="2">
        <f t="shared" si="29"/>
        <v>1.003194766742841E-6</v>
      </c>
      <c r="L183" s="2">
        <f t="shared" si="30"/>
        <v>0</v>
      </c>
      <c r="M183" s="2">
        <f t="shared" si="31"/>
        <v>0</v>
      </c>
      <c r="N183" s="2">
        <f t="shared" si="32"/>
        <v>2.5562812392802988E-3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10.922000000000001</v>
      </c>
      <c r="C184" s="2">
        <f t="shared" si="22"/>
        <v>1</v>
      </c>
      <c r="D184" s="3">
        <f t="shared" si="23"/>
        <v>9700</v>
      </c>
      <c r="E184" s="3">
        <f t="shared" si="24"/>
        <v>10.922000000000001</v>
      </c>
      <c r="F184" s="3">
        <f t="shared" si="25"/>
        <v>11.086369229811908</v>
      </c>
      <c r="G184" s="3"/>
      <c r="H184" s="3">
        <f t="shared" si="26"/>
        <v>11.086369229811908</v>
      </c>
      <c r="I184" s="3">
        <f t="shared" si="27"/>
        <v>2.7017243708959512E-2</v>
      </c>
      <c r="J184" s="2">
        <f t="shared" si="28"/>
        <v>2.6588391146213949E-3</v>
      </c>
      <c r="K184" s="2">
        <f t="shared" si="29"/>
        <v>1.0482845023596676E-6</v>
      </c>
      <c r="L184" s="2">
        <f t="shared" si="30"/>
        <v>0</v>
      </c>
      <c r="M184" s="2">
        <f t="shared" si="31"/>
        <v>0</v>
      </c>
      <c r="N184" s="2">
        <f t="shared" si="32"/>
        <v>2.6588391146213949E-3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11.184000000000001</v>
      </c>
      <c r="C185" s="2">
        <f t="shared" si="22"/>
        <v>1</v>
      </c>
      <c r="D185" s="3">
        <f t="shared" si="23"/>
        <v>9800</v>
      </c>
      <c r="E185" s="3">
        <f t="shared" si="24"/>
        <v>11.184000000000001</v>
      </c>
      <c r="F185" s="3">
        <f t="shared" si="25"/>
        <v>11.357572163073369</v>
      </c>
      <c r="G185" s="3"/>
      <c r="H185" s="3">
        <f t="shared" si="26"/>
        <v>11.357572163073369</v>
      </c>
      <c r="I185" s="3">
        <f t="shared" si="27"/>
        <v>3.0127295793967925E-2</v>
      </c>
      <c r="J185" s="2">
        <f t="shared" si="28"/>
        <v>2.7660039081040702E-3</v>
      </c>
      <c r="K185" s="2">
        <f t="shared" si="29"/>
        <v>1.0953474111488839E-6</v>
      </c>
      <c r="L185" s="2">
        <f t="shared" si="30"/>
        <v>0</v>
      </c>
      <c r="M185" s="2">
        <f t="shared" si="31"/>
        <v>0</v>
      </c>
      <c r="N185" s="2">
        <f t="shared" si="32"/>
        <v>2.7660039081040702E-3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11.877999999999998</v>
      </c>
      <c r="C186" s="2">
        <f t="shared" si="22"/>
        <v>1</v>
      </c>
      <c r="D186" s="3">
        <f t="shared" si="23"/>
        <v>9900</v>
      </c>
      <c r="E186" s="3">
        <f t="shared" si="24"/>
        <v>11.877999999999998</v>
      </c>
      <c r="F186" s="3">
        <f t="shared" si="25"/>
        <v>11.639730287562585</v>
      </c>
      <c r="G186" s="3"/>
      <c r="H186" s="3">
        <f t="shared" si="26"/>
        <v>11.639730287562585</v>
      </c>
      <c r="I186" s="3">
        <f t="shared" si="27"/>
        <v>5.677245586500744E-2</v>
      </c>
      <c r="J186" s="2">
        <f t="shared" si="28"/>
        <v>2.8779772836361409E-3</v>
      </c>
      <c r="K186" s="2">
        <f t="shared" si="29"/>
        <v>1.1444710515516634E-6</v>
      </c>
      <c r="L186" s="2">
        <f t="shared" si="30"/>
        <v>0</v>
      </c>
      <c r="M186" s="2">
        <f t="shared" si="31"/>
        <v>0</v>
      </c>
      <c r="N186" s="2">
        <f t="shared" si="32"/>
        <v>2.8779772836361409E-3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12.023999999999999</v>
      </c>
      <c r="C187" s="2">
        <f t="shared" si="22"/>
        <v>1</v>
      </c>
      <c r="D187" s="3">
        <f t="shared" si="23"/>
        <v>10000</v>
      </c>
      <c r="E187" s="3">
        <f t="shared" si="24"/>
        <v>12.023999999999999</v>
      </c>
      <c r="F187" s="3">
        <f t="shared" si="25"/>
        <v>11.933334915844164</v>
      </c>
      <c r="G187" s="3"/>
      <c r="H187" s="3">
        <f t="shared" si="26"/>
        <v>11.933334915844164</v>
      </c>
      <c r="I187" s="3">
        <f t="shared" si="27"/>
        <v>8.220157484984756E-3</v>
      </c>
      <c r="J187" s="2">
        <f t="shared" si="28"/>
        <v>2.9949698517174189E-3</v>
      </c>
      <c r="K187" s="2">
        <f t="shared" si="29"/>
        <v>1.1957468247948041E-6</v>
      </c>
      <c r="L187" s="2">
        <f t="shared" si="30"/>
        <v>0</v>
      </c>
      <c r="M187" s="2">
        <f t="shared" si="31"/>
        <v>0</v>
      </c>
      <c r="N187" s="2">
        <f t="shared" si="32"/>
        <v>2.9949698517174189E-3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12.418000000000001</v>
      </c>
      <c r="C188" s="2">
        <f t="shared" si="22"/>
        <v>1</v>
      </c>
      <c r="D188" s="3">
        <f t="shared" si="23"/>
        <v>10100</v>
      </c>
      <c r="E188" s="3">
        <f t="shared" si="24"/>
        <v>12.418000000000001</v>
      </c>
      <c r="F188" s="3">
        <f t="shared" si="25"/>
        <v>12.238898885155294</v>
      </c>
      <c r="G188" s="3"/>
      <c r="H188" s="3">
        <f t="shared" si="26"/>
        <v>12.238898885155294</v>
      </c>
      <c r="I188" s="3">
        <f t="shared" si="27"/>
        <v>3.2077209338617019E-2</v>
      </c>
      <c r="J188" s="2">
        <f t="shared" si="28"/>
        <v>3.1172015621873037E-3</v>
      </c>
      <c r="K188" s="2">
        <f t="shared" si="29"/>
        <v>1.2492701454878929E-6</v>
      </c>
      <c r="L188" s="2">
        <f t="shared" si="30"/>
        <v>0</v>
      </c>
      <c r="M188" s="2">
        <f t="shared" si="31"/>
        <v>0</v>
      </c>
      <c r="N188" s="2">
        <f t="shared" si="32"/>
        <v>3.1172015621873037E-3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12.794</v>
      </c>
      <c r="C189" s="2">
        <f t="shared" si="22"/>
        <v>1</v>
      </c>
      <c r="D189" s="3">
        <f t="shared" si="23"/>
        <v>10200</v>
      </c>
      <c r="E189" s="3">
        <f t="shared" si="24"/>
        <v>12.794</v>
      </c>
      <c r="F189" s="3">
        <f t="shared" si="25"/>
        <v>12.556957511700212</v>
      </c>
      <c r="G189" s="3"/>
      <c r="H189" s="3">
        <f t="shared" si="26"/>
        <v>12.556957511700212</v>
      </c>
      <c r="I189" s="3">
        <f t="shared" si="27"/>
        <v>5.6189141259355507E-2</v>
      </c>
      <c r="J189" s="2">
        <f t="shared" si="28"/>
        <v>3.2449021144025036E-3</v>
      </c>
      <c r="K189" s="2">
        <f t="shared" si="29"/>
        <v>1.3051406196838555E-6</v>
      </c>
      <c r="L189" s="2">
        <f t="shared" si="30"/>
        <v>0</v>
      </c>
      <c r="M189" s="2">
        <f t="shared" si="31"/>
        <v>0</v>
      </c>
      <c r="N189" s="2">
        <f t="shared" si="32"/>
        <v>3.2449021144025036E-3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13.075999999999999</v>
      </c>
      <c r="C190" s="2">
        <f t="shared" si="22"/>
        <v>1</v>
      </c>
      <c r="D190" s="3">
        <f t="shared" si="23"/>
        <v>10300</v>
      </c>
      <c r="E190" s="3">
        <f t="shared" si="24"/>
        <v>13.075999999999999</v>
      </c>
      <c r="F190" s="3">
        <f t="shared" si="25"/>
        <v>12.888069586865594</v>
      </c>
      <c r="G190" s="3"/>
      <c r="H190" s="3">
        <f t="shared" si="26"/>
        <v>12.888069586865594</v>
      </c>
      <c r="I190" s="3">
        <f t="shared" si="27"/>
        <v>3.5317840180867997E-2</v>
      </c>
      <c r="J190" s="2">
        <f t="shared" si="28"/>
        <v>3.3783113856078696E-3</v>
      </c>
      <c r="K190" s="2">
        <f t="shared" si="29"/>
        <v>1.3634622307367018E-6</v>
      </c>
      <c r="L190" s="2">
        <f t="shared" si="30"/>
        <v>0</v>
      </c>
      <c r="M190" s="2">
        <f t="shared" si="31"/>
        <v>0</v>
      </c>
      <c r="N190" s="2">
        <f t="shared" si="32"/>
        <v>3.3783113856078696E-3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13.38</v>
      </c>
      <c r="C191" s="2">
        <f t="shared" si="22"/>
        <v>1</v>
      </c>
      <c r="D191" s="3">
        <f t="shared" si="23"/>
        <v>10400</v>
      </c>
      <c r="E191" s="3">
        <f t="shared" si="24"/>
        <v>13.38</v>
      </c>
      <c r="F191" s="3">
        <f t="shared" si="25"/>
        <v>13.232818417215736</v>
      </c>
      <c r="G191" s="3"/>
      <c r="H191" s="3">
        <f t="shared" si="26"/>
        <v>13.232818417215736</v>
      </c>
      <c r="I191" s="3">
        <f t="shared" si="27"/>
        <v>2.1662418310881473E-2</v>
      </c>
      <c r="J191" s="2">
        <f t="shared" si="28"/>
        <v>3.5176798782972814E-3</v>
      </c>
      <c r="K191" s="2">
        <f t="shared" si="29"/>
        <v>1.4243435333045877E-6</v>
      </c>
      <c r="L191" s="2">
        <f t="shared" si="30"/>
        <v>0</v>
      </c>
      <c r="M191" s="2">
        <f t="shared" si="31"/>
        <v>0</v>
      </c>
      <c r="N191" s="2">
        <f t="shared" si="32"/>
        <v>3.5176798782972814E-3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13.652000000000001</v>
      </c>
      <c r="C192" s="2">
        <f t="shared" si="22"/>
        <v>1</v>
      </c>
      <c r="D192" s="3">
        <f t="shared" si="23"/>
        <v>10500</v>
      </c>
      <c r="E192" s="3">
        <f t="shared" si="24"/>
        <v>13.652000000000001</v>
      </c>
      <c r="F192" s="3">
        <f t="shared" si="25"/>
        <v>13.591812910207912</v>
      </c>
      <c r="G192" s="3"/>
      <c r="H192" s="3">
        <f t="shared" si="26"/>
        <v>13.591812910207912</v>
      </c>
      <c r="I192" s="3">
        <f t="shared" si="27"/>
        <v>3.6224857776410214E-3</v>
      </c>
      <c r="J192" s="2">
        <f t="shared" si="28"/>
        <v>3.6632691873971857E-3</v>
      </c>
      <c r="K192" s="2">
        <f t="shared" si="29"/>
        <v>1.4878978558613958E-6</v>
      </c>
      <c r="L192" s="2">
        <f t="shared" si="30"/>
        <v>0</v>
      </c>
      <c r="M192" s="2">
        <f t="shared" si="31"/>
        <v>0</v>
      </c>
      <c r="N192" s="2">
        <f t="shared" si="32"/>
        <v>3.6632691873971857E-3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14.086000000000002</v>
      </c>
      <c r="C193" s="2">
        <f t="shared" si="22"/>
        <v>1</v>
      </c>
      <c r="D193" s="3">
        <f t="shared" si="23"/>
        <v>10600</v>
      </c>
      <c r="E193" s="3">
        <f t="shared" si="24"/>
        <v>14.086000000000002</v>
      </c>
      <c r="F193" s="3">
        <f t="shared" si="25"/>
        <v>13.965688707653239</v>
      </c>
      <c r="G193" s="3"/>
      <c r="H193" s="3">
        <f t="shared" si="26"/>
        <v>13.965688707653239</v>
      </c>
      <c r="I193" s="3">
        <f t="shared" si="27"/>
        <v>1.4474807066148239E-2</v>
      </c>
      <c r="J193" s="2">
        <f t="shared" si="28"/>
        <v>3.8153524881424324E-3</v>
      </c>
      <c r="K193" s="2">
        <f t="shared" si="29"/>
        <v>1.5542435120957401E-6</v>
      </c>
      <c r="L193" s="2">
        <f t="shared" si="30"/>
        <v>0</v>
      </c>
      <c r="M193" s="2">
        <f t="shared" si="31"/>
        <v>0</v>
      </c>
      <c r="N193" s="2">
        <f t="shared" si="32"/>
        <v>3.8153524881424324E-3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14.37</v>
      </c>
      <c r="C194" s="2">
        <f t="shared" si="22"/>
        <v>1</v>
      </c>
      <c r="D194" s="3">
        <f t="shared" si="23"/>
        <v>10700</v>
      </c>
      <c r="E194" s="3">
        <f t="shared" si="24"/>
        <v>14.37</v>
      </c>
      <c r="F194" s="3">
        <f t="shared" si="25"/>
        <v>14.355109369037443</v>
      </c>
      <c r="G194" s="3"/>
      <c r="H194" s="3">
        <f t="shared" si="26"/>
        <v>14.355109369037443</v>
      </c>
      <c r="I194" s="3">
        <f t="shared" si="27"/>
        <v>2.2173089046303955E-4</v>
      </c>
      <c r="J194" s="2">
        <f t="shared" si="28"/>
        <v>3.9742150455527887E-3</v>
      </c>
      <c r="K194" s="2">
        <f t="shared" si="29"/>
        <v>1.6235040215927529E-6</v>
      </c>
      <c r="L194" s="2">
        <f t="shared" si="30"/>
        <v>0</v>
      </c>
      <c r="M194" s="2">
        <f t="shared" si="31"/>
        <v>0</v>
      </c>
      <c r="N194" s="2">
        <f t="shared" si="32"/>
        <v>3.9742150455527887E-3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14.650000000000002</v>
      </c>
      <c r="C195" s="2">
        <f t="shared" si="22"/>
        <v>1</v>
      </c>
      <c r="D195" s="3">
        <f t="shared" si="23"/>
        <v>10800</v>
      </c>
      <c r="E195" s="3">
        <f t="shared" si="24"/>
        <v>14.650000000000002</v>
      </c>
      <c r="F195" s="3">
        <f t="shared" si="25"/>
        <v>14.760767606908704</v>
      </c>
      <c r="G195" s="3"/>
      <c r="H195" s="3">
        <f t="shared" si="26"/>
        <v>14.760767606908704</v>
      </c>
      <c r="I195" s="3">
        <f t="shared" si="27"/>
        <v>1.2269462740280731E-2</v>
      </c>
      <c r="J195" s="2">
        <f t="shared" si="28"/>
        <v>4.1401547464588982E-3</v>
      </c>
      <c r="K195" s="2">
        <f t="shared" si="29"/>
        <v>1.695808340211229E-6</v>
      </c>
      <c r="L195" s="2">
        <f t="shared" si="30"/>
        <v>0</v>
      </c>
      <c r="M195" s="2">
        <f t="shared" si="31"/>
        <v>0</v>
      </c>
      <c r="N195" s="2">
        <f t="shared" si="32"/>
        <v>4.1401547464588982E-3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14.443999999999999</v>
      </c>
      <c r="C196" s="2">
        <f t="shared" si="22"/>
        <v>1</v>
      </c>
      <c r="D196" s="3">
        <f t="shared" si="23"/>
        <v>10900</v>
      </c>
      <c r="E196" s="3">
        <f t="shared" si="24"/>
        <v>14.443999999999999</v>
      </c>
      <c r="F196" s="3">
        <f t="shared" si="25"/>
        <v>15.183386576636604</v>
      </c>
      <c r="G196" s="3"/>
      <c r="H196" s="3">
        <f t="shared" si="26"/>
        <v>15.183386576636604</v>
      </c>
      <c r="I196" s="3">
        <f t="shared" si="27"/>
        <v>0.54669250971039784</v>
      </c>
      <c r="J196" s="2">
        <f t="shared" si="28"/>
        <v>4.3134826550685536E-3</v>
      </c>
      <c r="K196" s="2">
        <f t="shared" si="29"/>
        <v>1.7712911005866281E-6</v>
      </c>
      <c r="L196" s="2">
        <f t="shared" si="30"/>
        <v>0</v>
      </c>
      <c r="M196" s="2">
        <f t="shared" si="31"/>
        <v>0</v>
      </c>
      <c r="N196" s="2">
        <f t="shared" si="32"/>
        <v>4.3134826550685536E-3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15.624000000000001</v>
      </c>
      <c r="C197" s="2">
        <f t="shared" si="22"/>
        <v>1</v>
      </c>
      <c r="D197" s="3">
        <f t="shared" si="23"/>
        <v>11000</v>
      </c>
      <c r="E197" s="3">
        <f t="shared" si="24"/>
        <v>15.624000000000001</v>
      </c>
      <c r="F197" s="3">
        <f t="shared" si="25"/>
        <v>15.623721222947719</v>
      </c>
      <c r="G197" s="3"/>
      <c r="H197" s="3">
        <f t="shared" si="26"/>
        <v>15.623721222947719</v>
      </c>
      <c r="I197" s="3">
        <f t="shared" si="27"/>
        <v>7.7716644878959193E-8</v>
      </c>
      <c r="J197" s="2">
        <f t="shared" si="28"/>
        <v>4.4945235931082399E-3</v>
      </c>
      <c r="K197" s="2">
        <f t="shared" si="29"/>
        <v>1.850092863209299E-6</v>
      </c>
      <c r="L197" s="2">
        <f t="shared" si="30"/>
        <v>0</v>
      </c>
      <c r="M197" s="2">
        <f t="shared" si="31"/>
        <v>0</v>
      </c>
      <c r="N197" s="2">
        <f t="shared" si="32"/>
        <v>4.4945235931082399E-3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16.363999999999997</v>
      </c>
      <c r="C198" s="2">
        <f t="shared" si="22"/>
        <v>1</v>
      </c>
      <c r="D198" s="3">
        <f t="shared" si="23"/>
        <v>11100</v>
      </c>
      <c r="E198" s="3">
        <f t="shared" si="24"/>
        <v>16.363999999999997</v>
      </c>
      <c r="F198" s="3">
        <f t="shared" si="25"/>
        <v>16.082559685748933</v>
      </c>
      <c r="G198" s="3"/>
      <c r="H198" s="3">
        <f t="shared" si="26"/>
        <v>16.082559685748933</v>
      </c>
      <c r="I198" s="3">
        <f t="shared" si="27"/>
        <v>7.9208650485737761E-2</v>
      </c>
      <c r="J198" s="2">
        <f t="shared" si="28"/>
        <v>4.6836167456206891E-3</v>
      </c>
      <c r="K198" s="2">
        <f t="shared" si="29"/>
        <v>1.9323603785468521E-6</v>
      </c>
      <c r="L198" s="2">
        <f t="shared" si="30"/>
        <v>0</v>
      </c>
      <c r="M198" s="2">
        <f t="shared" si="31"/>
        <v>0</v>
      </c>
      <c r="N198" s="2">
        <f t="shared" si="32"/>
        <v>4.6836167456206891E-3</v>
      </c>
    </row>
    <row r="199" spans="1:14" x14ac:dyDescent="0.25">
      <c r="A199" s="1" t="str">
        <f>IF(raw_data!A192="","",raw_data!A192)</f>
        <v/>
      </c>
      <c r="B199" s="1" t="str">
        <f>IF(A199="","",AVERAGE(raw_data!F192:J192))</f>
        <v/>
      </c>
      <c r="C199" s="2" t="str">
        <f t="shared" si="22"/>
        <v/>
      </c>
      <c r="D199" s="3" t="e">
        <f t="shared" si="23"/>
        <v>#N/A</v>
      </c>
      <c r="E199" s="3" t="e">
        <f t="shared" si="24"/>
        <v>#N/A</v>
      </c>
      <c r="F199" s="3" t="e">
        <f t="shared" si="25"/>
        <v>#N/A</v>
      </c>
      <c r="G199" s="3"/>
      <c r="H199" s="3" t="str">
        <f t="shared" si="26"/>
        <v/>
      </c>
      <c r="I199" s="3" t="str">
        <f t="shared" si="27"/>
        <v/>
      </c>
      <c r="J199" s="2" t="str">
        <f t="shared" si="28"/>
        <v/>
      </c>
      <c r="K199" s="2" t="str">
        <f t="shared" si="29"/>
        <v/>
      </c>
      <c r="L199" s="2">
        <f t="shared" si="30"/>
        <v>0</v>
      </c>
      <c r="M199" s="2">
        <f t="shared" si="31"/>
        <v>0</v>
      </c>
      <c r="N199" s="2" t="str">
        <f t="shared" si="32"/>
        <v/>
      </c>
    </row>
    <row r="200" spans="1:14" x14ac:dyDescent="0.25">
      <c r="A200" s="1" t="str">
        <f>IF(raw_data!A193="","",raw_data!A193)</f>
        <v/>
      </c>
      <c r="B200" s="1" t="str">
        <f>IF(A200="","",AVERAGE(raw_data!F193:J193))</f>
        <v/>
      </c>
      <c r="C200" s="2" t="str">
        <f t="shared" si="22"/>
        <v/>
      </c>
      <c r="D200" s="3" t="e">
        <f t="shared" si="23"/>
        <v>#N/A</v>
      </c>
      <c r="E200" s="3" t="e">
        <f t="shared" si="24"/>
        <v>#N/A</v>
      </c>
      <c r="F200" s="3" t="e">
        <f t="shared" si="25"/>
        <v>#N/A</v>
      </c>
      <c r="G200" s="3"/>
      <c r="H200" s="3" t="str">
        <f t="shared" si="26"/>
        <v/>
      </c>
      <c r="I200" s="3" t="str">
        <f t="shared" si="27"/>
        <v/>
      </c>
      <c r="J200" s="2" t="str">
        <f t="shared" si="28"/>
        <v/>
      </c>
      <c r="K200" s="2" t="str">
        <f t="shared" si="29"/>
        <v/>
      </c>
      <c r="L200" s="2">
        <f t="shared" si="30"/>
        <v>0</v>
      </c>
      <c r="M200" s="2">
        <f t="shared" si="31"/>
        <v>0</v>
      </c>
      <c r="N200" s="2" t="str">
        <f t="shared" si="32"/>
        <v/>
      </c>
    </row>
    <row r="201" spans="1:14" x14ac:dyDescent="0.25">
      <c r="A201" s="1" t="str">
        <f>IF(raw_data!A194="","",raw_data!A194)</f>
        <v/>
      </c>
      <c r="B201" s="1" t="str">
        <f>IF(A201="","",AVERAGE(raw_data!F194:J194))</f>
        <v/>
      </c>
      <c r="C201" s="2" t="str">
        <f t="shared" si="22"/>
        <v/>
      </c>
      <c r="D201" s="3" t="e">
        <f t="shared" si="23"/>
        <v>#N/A</v>
      </c>
      <c r="E201" s="3" t="e">
        <f t="shared" si="24"/>
        <v>#N/A</v>
      </c>
      <c r="F201" s="3" t="e">
        <f t="shared" si="25"/>
        <v>#N/A</v>
      </c>
      <c r="G201" s="3"/>
      <c r="H201" s="3" t="str">
        <f t="shared" si="26"/>
        <v/>
      </c>
      <c r="I201" s="3" t="str">
        <f t="shared" si="27"/>
        <v/>
      </c>
      <c r="J201" s="2" t="str">
        <f t="shared" si="28"/>
        <v/>
      </c>
      <c r="K201" s="2" t="str">
        <f t="shared" si="29"/>
        <v/>
      </c>
      <c r="L201" s="2">
        <f t="shared" si="30"/>
        <v>0</v>
      </c>
      <c r="M201" s="2">
        <f t="shared" si="31"/>
        <v>0</v>
      </c>
      <c r="N201" s="2" t="str">
        <f t="shared" si="32"/>
        <v/>
      </c>
    </row>
    <row r="202" spans="1:14" x14ac:dyDescent="0.25">
      <c r="A202" s="1" t="str">
        <f>IF(raw_data!A195="","",raw_data!A195)</f>
        <v/>
      </c>
      <c r="B202" s="1" t="str">
        <f>IF(A202="","",AVERAGE(raw_data!F195:J195))</f>
        <v/>
      </c>
      <c r="C202" s="2" t="str">
        <f t="shared" ref="C202:C265" si="33">IF(A202="","",1)</f>
        <v/>
      </c>
      <c r="D202" s="3" t="e">
        <f t="shared" ref="D202:D265" si="34">IF(A202="",#N/A,A202)</f>
        <v>#N/A</v>
      </c>
      <c r="E202" s="3" t="e">
        <f t="shared" ref="E202:E265" si="35">IF(B202="",#N/A,B202)</f>
        <v>#N/A</v>
      </c>
      <c r="F202" s="3" t="e">
        <f t="shared" ref="F202:F265" si="36">IF(H202="",#N/A,H202)</f>
        <v>#N/A</v>
      </c>
      <c r="G202" s="3"/>
      <c r="H202" s="3" t="str">
        <f t="shared" ref="H202:H265" si="37">IF(A202="","",H$2*A202^H$3+H$4*(EXP(H$5*A202)-1))</f>
        <v/>
      </c>
      <c r="I202" s="3" t="str">
        <f t="shared" ref="I202:I265" si="38">IF(A202="","",(B202-H202)^2)</f>
        <v/>
      </c>
      <c r="J202" s="2" t="str">
        <f t="shared" ref="J202:J265" si="39">IF(A202="","",$H$2*$H$3*$A202^($H$3-1)+($H$4*$H$5*EXP($H$5*$A202)))</f>
        <v/>
      </c>
      <c r="K202" s="2" t="str">
        <f t="shared" ref="K202:K265" si="40">IF( A202="","", H$2*H$3*(H$3-1)*A202^(H$3-2)+(H$4*H$5^2*EXP(H$5*$A202)))</f>
        <v/>
      </c>
      <c r="L202" s="2">
        <f t="shared" ref="L202:L265" si="41">IF(K202&lt;0,1,0)</f>
        <v>0</v>
      </c>
      <c r="M202" s="2">
        <f t="shared" ref="M202:M265" si="42">IF(L202=1,A202,0)</f>
        <v>0</v>
      </c>
      <c r="N202" s="2" t="str">
        <f t="shared" ref="N202:N265" si="43">IF(A202&lt;M$8,0,J202)</f>
        <v/>
      </c>
    </row>
    <row r="203" spans="1:14" x14ac:dyDescent="0.25">
      <c r="A203" s="1" t="str">
        <f>IF(raw_data!A196="","",raw_data!A196)</f>
        <v/>
      </c>
      <c r="B203" s="1" t="str">
        <f>IF(A203="","",AVERAGE(raw_data!F196:J196))</f>
        <v/>
      </c>
      <c r="C203" s="2" t="str">
        <f t="shared" si="33"/>
        <v/>
      </c>
      <c r="D203" s="3" t="e">
        <f t="shared" si="34"/>
        <v>#N/A</v>
      </c>
      <c r="E203" s="3" t="e">
        <f t="shared" si="35"/>
        <v>#N/A</v>
      </c>
      <c r="F203" s="3" t="e">
        <f t="shared" si="36"/>
        <v>#N/A</v>
      </c>
      <c r="G203" s="3"/>
      <c r="H203" s="3" t="str">
        <f t="shared" si="37"/>
        <v/>
      </c>
      <c r="I203" s="3" t="str">
        <f t="shared" si="38"/>
        <v/>
      </c>
      <c r="J203" s="2" t="str">
        <f t="shared" si="39"/>
        <v/>
      </c>
      <c r="K203" s="2" t="str">
        <f t="shared" si="40"/>
        <v/>
      </c>
      <c r="L203" s="2">
        <f t="shared" si="41"/>
        <v>0</v>
      </c>
      <c r="M203" s="2">
        <f t="shared" si="42"/>
        <v>0</v>
      </c>
      <c r="N203" s="2" t="str">
        <f t="shared" si="43"/>
        <v/>
      </c>
    </row>
    <row r="204" spans="1:14" x14ac:dyDescent="0.25">
      <c r="A204" s="1" t="str">
        <f>IF(raw_data!A197="","",raw_data!A197)</f>
        <v/>
      </c>
      <c r="B204" s="1" t="str">
        <f>IF(A204="","",AVERAGE(raw_data!F197:J197))</f>
        <v/>
      </c>
      <c r="C204" s="2" t="str">
        <f t="shared" si="33"/>
        <v/>
      </c>
      <c r="D204" s="3" t="e">
        <f t="shared" si="34"/>
        <v>#N/A</v>
      </c>
      <c r="E204" s="3" t="e">
        <f t="shared" si="35"/>
        <v>#N/A</v>
      </c>
      <c r="F204" s="3" t="e">
        <f t="shared" si="36"/>
        <v>#N/A</v>
      </c>
      <c r="G204" s="3"/>
      <c r="H204" s="3" t="str">
        <f t="shared" si="37"/>
        <v/>
      </c>
      <c r="I204" s="3" t="str">
        <f t="shared" si="38"/>
        <v/>
      </c>
      <c r="J204" s="2" t="str">
        <f t="shared" si="39"/>
        <v/>
      </c>
      <c r="K204" s="2" t="str">
        <f t="shared" si="40"/>
        <v/>
      </c>
      <c r="L204" s="2">
        <f t="shared" si="41"/>
        <v>0</v>
      </c>
      <c r="M204" s="2">
        <f t="shared" si="42"/>
        <v>0</v>
      </c>
      <c r="N204" s="2" t="str">
        <f t="shared" si="43"/>
        <v/>
      </c>
    </row>
    <row r="205" spans="1:14" x14ac:dyDescent="0.25">
      <c r="A205" s="1" t="str">
        <f>IF(raw_data!A198="","",raw_data!A198)</f>
        <v/>
      </c>
      <c r="B205" s="1" t="str">
        <f>IF(A205="","",AVERAGE(raw_data!F198:J198))</f>
        <v/>
      </c>
      <c r="C205" s="2" t="str">
        <f t="shared" si="33"/>
        <v/>
      </c>
      <c r="D205" s="3" t="e">
        <f t="shared" si="34"/>
        <v>#N/A</v>
      </c>
      <c r="E205" s="3" t="e">
        <f t="shared" si="35"/>
        <v>#N/A</v>
      </c>
      <c r="F205" s="3" t="e">
        <f t="shared" si="36"/>
        <v>#N/A</v>
      </c>
      <c r="G205" s="3"/>
      <c r="H205" s="3" t="str">
        <f t="shared" si="37"/>
        <v/>
      </c>
      <c r="I205" s="3" t="str">
        <f t="shared" si="38"/>
        <v/>
      </c>
      <c r="J205" s="2" t="str">
        <f t="shared" si="39"/>
        <v/>
      </c>
      <c r="K205" s="2" t="str">
        <f t="shared" si="40"/>
        <v/>
      </c>
      <c r="L205" s="2">
        <f t="shared" si="41"/>
        <v>0</v>
      </c>
      <c r="M205" s="2">
        <f t="shared" si="42"/>
        <v>0</v>
      </c>
      <c r="N205" s="2" t="str">
        <f t="shared" si="43"/>
        <v/>
      </c>
    </row>
    <row r="206" spans="1:14" x14ac:dyDescent="0.25">
      <c r="A206" s="1" t="str">
        <f>IF(raw_data!A199="","",raw_data!A199)</f>
        <v/>
      </c>
      <c r="B206" s="1" t="str">
        <f>IF(A206="","",AVERAGE(raw_data!F199:J199))</f>
        <v/>
      </c>
      <c r="C206" s="2" t="str">
        <f t="shared" si="33"/>
        <v/>
      </c>
      <c r="D206" s="3" t="e">
        <f t="shared" si="34"/>
        <v>#N/A</v>
      </c>
      <c r="E206" s="3" t="e">
        <f t="shared" si="35"/>
        <v>#N/A</v>
      </c>
      <c r="F206" s="3" t="e">
        <f t="shared" si="36"/>
        <v>#N/A</v>
      </c>
      <c r="G206" s="3"/>
      <c r="H206" s="3" t="str">
        <f t="shared" si="37"/>
        <v/>
      </c>
      <c r="I206" s="3" t="str">
        <f t="shared" si="38"/>
        <v/>
      </c>
      <c r="J206" s="2" t="str">
        <f t="shared" si="39"/>
        <v/>
      </c>
      <c r="K206" s="2" t="str">
        <f t="shared" si="40"/>
        <v/>
      </c>
      <c r="L206" s="2">
        <f t="shared" si="41"/>
        <v>0</v>
      </c>
      <c r="M206" s="2">
        <f t="shared" si="42"/>
        <v>0</v>
      </c>
      <c r="N206" s="2" t="str">
        <f t="shared" si="43"/>
        <v/>
      </c>
    </row>
    <row r="207" spans="1:14" x14ac:dyDescent="0.25">
      <c r="A207" s="1" t="str">
        <f>IF(raw_data!A200="","",raw_data!A200)</f>
        <v/>
      </c>
      <c r="B207" s="1" t="str">
        <f>IF(A207="","",AVERAGE(raw_data!F200:J200))</f>
        <v/>
      </c>
      <c r="C207" s="2" t="str">
        <f t="shared" si="33"/>
        <v/>
      </c>
      <c r="D207" s="3" t="e">
        <f t="shared" si="34"/>
        <v>#N/A</v>
      </c>
      <c r="E207" s="3" t="e">
        <f t="shared" si="35"/>
        <v>#N/A</v>
      </c>
      <c r="F207" s="3" t="e">
        <f t="shared" si="36"/>
        <v>#N/A</v>
      </c>
      <c r="G207" s="3"/>
      <c r="H207" s="3" t="str">
        <f t="shared" si="37"/>
        <v/>
      </c>
      <c r="I207" s="3" t="str">
        <f t="shared" si="38"/>
        <v/>
      </c>
      <c r="J207" s="2" t="str">
        <f t="shared" si="39"/>
        <v/>
      </c>
      <c r="K207" s="2" t="str">
        <f t="shared" si="40"/>
        <v/>
      </c>
      <c r="L207" s="2">
        <f t="shared" si="41"/>
        <v>0</v>
      </c>
      <c r="M207" s="2">
        <f t="shared" si="42"/>
        <v>0</v>
      </c>
      <c r="N207" s="2" t="str">
        <f t="shared" si="43"/>
        <v/>
      </c>
    </row>
    <row r="208" spans="1:14" x14ac:dyDescent="0.25">
      <c r="A208" s="1" t="str">
        <f>IF(raw_data!A201="","",raw_data!A201)</f>
        <v/>
      </c>
      <c r="B208" s="1" t="str">
        <f>IF(A208="","",AVERAGE(raw_data!F201:J201))</f>
        <v/>
      </c>
      <c r="C208" s="2" t="str">
        <f t="shared" si="33"/>
        <v/>
      </c>
      <c r="D208" s="3" t="e">
        <f t="shared" si="34"/>
        <v>#N/A</v>
      </c>
      <c r="E208" s="3" t="e">
        <f t="shared" si="35"/>
        <v>#N/A</v>
      </c>
      <c r="F208" s="3" t="e">
        <f t="shared" si="36"/>
        <v>#N/A</v>
      </c>
      <c r="G208" s="3"/>
      <c r="H208" s="3" t="str">
        <f t="shared" si="37"/>
        <v/>
      </c>
      <c r="I208" s="3" t="str">
        <f t="shared" si="38"/>
        <v/>
      </c>
      <c r="J208" s="2" t="str">
        <f t="shared" si="39"/>
        <v/>
      </c>
      <c r="K208" s="2" t="str">
        <f t="shared" si="40"/>
        <v/>
      </c>
      <c r="L208" s="2">
        <f t="shared" si="41"/>
        <v>0</v>
      </c>
      <c r="M208" s="2">
        <f t="shared" si="42"/>
        <v>0</v>
      </c>
      <c r="N208" s="2" t="str">
        <f t="shared" si="43"/>
        <v/>
      </c>
    </row>
    <row r="209" spans="1:14" x14ac:dyDescent="0.25">
      <c r="A209" s="1" t="str">
        <f>IF(raw_data!A202="","",raw_data!A202)</f>
        <v/>
      </c>
      <c r="B209" s="1" t="str">
        <f>IF(A209="","",AVERAGE(raw_data!F202:J202))</f>
        <v/>
      </c>
      <c r="C209" s="2" t="str">
        <f t="shared" si="33"/>
        <v/>
      </c>
      <c r="D209" s="3" t="e">
        <f t="shared" si="34"/>
        <v>#N/A</v>
      </c>
      <c r="E209" s="3" t="e">
        <f t="shared" si="35"/>
        <v>#N/A</v>
      </c>
      <c r="F209" s="3" t="e">
        <f t="shared" si="36"/>
        <v>#N/A</v>
      </c>
      <c r="G209" s="3"/>
      <c r="H209" s="3" t="str">
        <f t="shared" si="37"/>
        <v/>
      </c>
      <c r="I209" s="3" t="str">
        <f t="shared" si="38"/>
        <v/>
      </c>
      <c r="J209" s="2" t="str">
        <f t="shared" si="39"/>
        <v/>
      </c>
      <c r="K209" s="2" t="str">
        <f t="shared" si="40"/>
        <v/>
      </c>
      <c r="L209" s="2">
        <f t="shared" si="41"/>
        <v>0</v>
      </c>
      <c r="M209" s="2">
        <f t="shared" si="42"/>
        <v>0</v>
      </c>
      <c r="N209" s="2" t="str">
        <f t="shared" si="43"/>
        <v/>
      </c>
    </row>
    <row r="210" spans="1:14" x14ac:dyDescent="0.25">
      <c r="A210" s="1" t="str">
        <f>IF(raw_data!A203="","",raw_data!A203)</f>
        <v/>
      </c>
      <c r="B210" s="1" t="str">
        <f>IF(A210="","",AVERAGE(raw_data!F203:J203))</f>
        <v/>
      </c>
      <c r="C210" s="2" t="str">
        <f t="shared" si="33"/>
        <v/>
      </c>
      <c r="D210" s="3" t="e">
        <f t="shared" si="34"/>
        <v>#N/A</v>
      </c>
      <c r="E210" s="3" t="e">
        <f t="shared" si="35"/>
        <v>#N/A</v>
      </c>
      <c r="F210" s="3" t="e">
        <f t="shared" si="36"/>
        <v>#N/A</v>
      </c>
      <c r="G210" s="3"/>
      <c r="H210" s="3" t="str">
        <f t="shared" si="37"/>
        <v/>
      </c>
      <c r="I210" s="3" t="str">
        <f t="shared" si="38"/>
        <v/>
      </c>
      <c r="J210" s="2" t="str">
        <f t="shared" si="39"/>
        <v/>
      </c>
      <c r="K210" s="2" t="str">
        <f t="shared" si="40"/>
        <v/>
      </c>
      <c r="L210" s="2">
        <f t="shared" si="41"/>
        <v>0</v>
      </c>
      <c r="M210" s="2">
        <f t="shared" si="42"/>
        <v>0</v>
      </c>
      <c r="N210" s="2" t="str">
        <f t="shared" si="43"/>
        <v/>
      </c>
    </row>
    <row r="211" spans="1:14" x14ac:dyDescent="0.25">
      <c r="A211" s="1" t="str">
        <f>IF(raw_data!A204="","",raw_data!A204)</f>
        <v/>
      </c>
      <c r="B211" s="1" t="str">
        <f>IF(A211="","",AVERAGE(raw_data!F204:J204))</f>
        <v/>
      </c>
      <c r="C211" s="2" t="str">
        <f t="shared" si="33"/>
        <v/>
      </c>
      <c r="D211" s="3" t="e">
        <f t="shared" si="34"/>
        <v>#N/A</v>
      </c>
      <c r="E211" s="3" t="e">
        <f t="shared" si="35"/>
        <v>#N/A</v>
      </c>
      <c r="F211" s="3" t="e">
        <f t="shared" si="36"/>
        <v>#N/A</v>
      </c>
      <c r="G211" s="3"/>
      <c r="H211" s="3" t="str">
        <f t="shared" si="37"/>
        <v/>
      </c>
      <c r="I211" s="3" t="str">
        <f t="shared" si="38"/>
        <v/>
      </c>
      <c r="J211" s="2" t="str">
        <f t="shared" si="39"/>
        <v/>
      </c>
      <c r="K211" s="2" t="str">
        <f t="shared" si="40"/>
        <v/>
      </c>
      <c r="L211" s="2">
        <f t="shared" si="41"/>
        <v>0</v>
      </c>
      <c r="M211" s="2">
        <f t="shared" si="42"/>
        <v>0</v>
      </c>
      <c r="N211" s="2" t="str">
        <f t="shared" si="43"/>
        <v/>
      </c>
    </row>
    <row r="212" spans="1:14" x14ac:dyDescent="0.25">
      <c r="A212" s="1" t="str">
        <f>IF(raw_data!A205="","",raw_data!A205)</f>
        <v/>
      </c>
      <c r="B212" s="1" t="str">
        <f>IF(A212="","",AVERAGE(raw_data!F205:J205))</f>
        <v/>
      </c>
      <c r="C212" s="2" t="str">
        <f t="shared" si="33"/>
        <v/>
      </c>
      <c r="D212" s="3" t="e">
        <f t="shared" si="34"/>
        <v>#N/A</v>
      </c>
      <c r="E212" s="3" t="e">
        <f t="shared" si="35"/>
        <v>#N/A</v>
      </c>
      <c r="F212" s="3" t="e">
        <f t="shared" si="36"/>
        <v>#N/A</v>
      </c>
      <c r="G212" s="3"/>
      <c r="H212" s="3" t="str">
        <f t="shared" si="37"/>
        <v/>
      </c>
      <c r="I212" s="3" t="str">
        <f t="shared" si="38"/>
        <v/>
      </c>
      <c r="J212" s="2" t="str">
        <f t="shared" si="39"/>
        <v/>
      </c>
      <c r="K212" s="2" t="str">
        <f t="shared" si="40"/>
        <v/>
      </c>
      <c r="L212" s="2">
        <f t="shared" si="41"/>
        <v>0</v>
      </c>
      <c r="M212" s="2">
        <f t="shared" si="42"/>
        <v>0</v>
      </c>
      <c r="N212" s="2" t="str">
        <f t="shared" si="43"/>
        <v/>
      </c>
    </row>
    <row r="213" spans="1:14" x14ac:dyDescent="0.25">
      <c r="A213" s="1" t="str">
        <f>IF(raw_data!A206="","",raw_data!A206)</f>
        <v/>
      </c>
      <c r="B213" s="1" t="str">
        <f>IF(A213="","",AVERAGE(raw_data!F206:J206))</f>
        <v/>
      </c>
      <c r="C213" s="2" t="str">
        <f t="shared" si="33"/>
        <v/>
      </c>
      <c r="D213" s="3" t="e">
        <f t="shared" si="34"/>
        <v>#N/A</v>
      </c>
      <c r="E213" s="3" t="e">
        <f t="shared" si="35"/>
        <v>#N/A</v>
      </c>
      <c r="F213" s="3" t="e">
        <f t="shared" si="36"/>
        <v>#N/A</v>
      </c>
      <c r="G213" s="3"/>
      <c r="H213" s="3" t="str">
        <f t="shared" si="37"/>
        <v/>
      </c>
      <c r="I213" s="3" t="str">
        <f t="shared" si="38"/>
        <v/>
      </c>
      <c r="J213" s="2" t="str">
        <f t="shared" si="39"/>
        <v/>
      </c>
      <c r="K213" s="2" t="str">
        <f t="shared" si="40"/>
        <v/>
      </c>
      <c r="L213" s="2">
        <f t="shared" si="41"/>
        <v>0</v>
      </c>
      <c r="M213" s="2">
        <f t="shared" si="42"/>
        <v>0</v>
      </c>
      <c r="N213" s="2" t="str">
        <f t="shared" si="43"/>
        <v/>
      </c>
    </row>
    <row r="214" spans="1:14" x14ac:dyDescent="0.25">
      <c r="A214" s="1" t="str">
        <f>IF(raw_data!A207="","",raw_data!A207)</f>
        <v/>
      </c>
      <c r="B214" s="1" t="str">
        <f>IF(A214="","",AVERAGE(raw_data!F207:J207))</f>
        <v/>
      </c>
      <c r="C214" s="2" t="str">
        <f t="shared" si="33"/>
        <v/>
      </c>
      <c r="D214" s="3" t="e">
        <f t="shared" si="34"/>
        <v>#N/A</v>
      </c>
      <c r="E214" s="3" t="e">
        <f t="shared" si="35"/>
        <v>#N/A</v>
      </c>
      <c r="F214" s="3" t="e">
        <f t="shared" si="36"/>
        <v>#N/A</v>
      </c>
      <c r="G214" s="3"/>
      <c r="H214" s="3" t="str">
        <f t="shared" si="37"/>
        <v/>
      </c>
      <c r="I214" s="3" t="str">
        <f t="shared" si="38"/>
        <v/>
      </c>
      <c r="J214" s="2" t="str">
        <f t="shared" si="39"/>
        <v/>
      </c>
      <c r="K214" s="2" t="str">
        <f t="shared" si="40"/>
        <v/>
      </c>
      <c r="L214" s="2">
        <f t="shared" si="41"/>
        <v>0</v>
      </c>
      <c r="M214" s="2">
        <f t="shared" si="42"/>
        <v>0</v>
      </c>
      <c r="N214" s="2" t="str">
        <f t="shared" si="43"/>
        <v/>
      </c>
    </row>
    <row r="215" spans="1:14" x14ac:dyDescent="0.25">
      <c r="A215" s="1" t="str">
        <f>IF(raw_data!A208="","",raw_data!A208)</f>
        <v/>
      </c>
      <c r="B215" s="1" t="str">
        <f>IF(A215="","",AVERAGE(raw_data!F208:J208))</f>
        <v/>
      </c>
      <c r="C215" s="2" t="str">
        <f t="shared" si="33"/>
        <v/>
      </c>
      <c r="D215" s="3" t="e">
        <f t="shared" si="34"/>
        <v>#N/A</v>
      </c>
      <c r="E215" s="3" t="e">
        <f t="shared" si="35"/>
        <v>#N/A</v>
      </c>
      <c r="F215" s="3" t="e">
        <f t="shared" si="36"/>
        <v>#N/A</v>
      </c>
      <c r="G215" s="3"/>
      <c r="H215" s="3" t="str">
        <f t="shared" si="37"/>
        <v/>
      </c>
      <c r="I215" s="3" t="str">
        <f t="shared" si="38"/>
        <v/>
      </c>
      <c r="J215" s="2" t="str">
        <f t="shared" si="39"/>
        <v/>
      </c>
      <c r="K215" s="2" t="str">
        <f t="shared" si="40"/>
        <v/>
      </c>
      <c r="L215" s="2">
        <f t="shared" si="41"/>
        <v>0</v>
      </c>
      <c r="M215" s="2">
        <f t="shared" si="42"/>
        <v>0</v>
      </c>
      <c r="N215" s="2" t="str">
        <f t="shared" si="43"/>
        <v/>
      </c>
    </row>
    <row r="216" spans="1:14" x14ac:dyDescent="0.25">
      <c r="A216" s="1" t="str">
        <f>IF(raw_data!A209="","",raw_data!A209)</f>
        <v/>
      </c>
      <c r="B216" s="1" t="str">
        <f>IF(A216="","",AVERAGE(raw_data!F209:J209))</f>
        <v/>
      </c>
      <c r="C216" s="2" t="str">
        <f t="shared" si="33"/>
        <v/>
      </c>
      <c r="D216" s="3" t="e">
        <f t="shared" si="34"/>
        <v>#N/A</v>
      </c>
      <c r="E216" s="3" t="e">
        <f t="shared" si="35"/>
        <v>#N/A</v>
      </c>
      <c r="F216" s="3" t="e">
        <f t="shared" si="36"/>
        <v>#N/A</v>
      </c>
      <c r="G216" s="3"/>
      <c r="H216" s="3" t="str">
        <f t="shared" si="37"/>
        <v/>
      </c>
      <c r="I216" s="3" t="str">
        <f t="shared" si="38"/>
        <v/>
      </c>
      <c r="J216" s="2" t="str">
        <f t="shared" si="39"/>
        <v/>
      </c>
      <c r="K216" s="2" t="str">
        <f t="shared" si="40"/>
        <v/>
      </c>
      <c r="L216" s="2">
        <f t="shared" si="41"/>
        <v>0</v>
      </c>
      <c r="M216" s="2">
        <f t="shared" si="42"/>
        <v>0</v>
      </c>
      <c r="N216" s="2" t="str">
        <f t="shared" si="43"/>
        <v/>
      </c>
    </row>
    <row r="217" spans="1:14" x14ac:dyDescent="0.25">
      <c r="A217" s="1" t="str">
        <f>IF(raw_data!A210="","",raw_data!A210)</f>
        <v/>
      </c>
      <c r="B217" s="1" t="str">
        <f>IF(A217="","",AVERAGE(raw_data!F210:J210))</f>
        <v/>
      </c>
      <c r="C217" s="2" t="str">
        <f t="shared" si="33"/>
        <v/>
      </c>
      <c r="D217" s="3" t="e">
        <f t="shared" si="34"/>
        <v>#N/A</v>
      </c>
      <c r="E217" s="3" t="e">
        <f t="shared" si="35"/>
        <v>#N/A</v>
      </c>
      <c r="F217" s="3" t="e">
        <f t="shared" si="36"/>
        <v>#N/A</v>
      </c>
      <c r="G217" s="3"/>
      <c r="H217" s="3" t="str">
        <f t="shared" si="37"/>
        <v/>
      </c>
      <c r="I217" s="3" t="str">
        <f t="shared" si="38"/>
        <v/>
      </c>
      <c r="J217" s="2" t="str">
        <f t="shared" si="39"/>
        <v/>
      </c>
      <c r="K217" s="2" t="str">
        <f t="shared" si="40"/>
        <v/>
      </c>
      <c r="L217" s="2">
        <f t="shared" si="41"/>
        <v>0</v>
      </c>
      <c r="M217" s="2">
        <f t="shared" si="42"/>
        <v>0</v>
      </c>
      <c r="N217" s="2" t="str">
        <f t="shared" si="43"/>
        <v/>
      </c>
    </row>
    <row r="218" spans="1:14" x14ac:dyDescent="0.25">
      <c r="A218" s="1" t="str">
        <f>IF(raw_data!A211="","",raw_data!A211)</f>
        <v/>
      </c>
      <c r="B218" s="1" t="str">
        <f>IF(A218="","",AVERAGE(raw_data!F211:J211))</f>
        <v/>
      </c>
      <c r="C218" s="2" t="str">
        <f t="shared" si="33"/>
        <v/>
      </c>
      <c r="D218" s="3" t="e">
        <f t="shared" si="34"/>
        <v>#N/A</v>
      </c>
      <c r="E218" s="3" t="e">
        <f t="shared" si="35"/>
        <v>#N/A</v>
      </c>
      <c r="F218" s="3" t="e">
        <f t="shared" si="36"/>
        <v>#N/A</v>
      </c>
      <c r="G218" s="3"/>
      <c r="H218" s="3" t="str">
        <f t="shared" si="37"/>
        <v/>
      </c>
      <c r="I218" s="3" t="str">
        <f t="shared" si="38"/>
        <v/>
      </c>
      <c r="J218" s="2" t="str">
        <f t="shared" si="39"/>
        <v/>
      </c>
      <c r="K218" s="2" t="str">
        <f t="shared" si="40"/>
        <v/>
      </c>
      <c r="L218" s="2">
        <f t="shared" si="41"/>
        <v>0</v>
      </c>
      <c r="M218" s="2">
        <f t="shared" si="42"/>
        <v>0</v>
      </c>
      <c r="N218" s="2" t="str">
        <f t="shared" si="43"/>
        <v/>
      </c>
    </row>
    <row r="219" spans="1:14" x14ac:dyDescent="0.25">
      <c r="A219" s="1" t="str">
        <f>IF(raw_data!A212="","",raw_data!A212)</f>
        <v/>
      </c>
      <c r="B219" s="1" t="str">
        <f>IF(A219="","",AVERAGE(raw_data!F212:J212))</f>
        <v/>
      </c>
      <c r="C219" s="2" t="str">
        <f t="shared" si="33"/>
        <v/>
      </c>
      <c r="D219" s="3" t="e">
        <f t="shared" si="34"/>
        <v>#N/A</v>
      </c>
      <c r="E219" s="3" t="e">
        <f t="shared" si="35"/>
        <v>#N/A</v>
      </c>
      <c r="F219" s="3" t="e">
        <f t="shared" si="36"/>
        <v>#N/A</v>
      </c>
      <c r="G219" s="3"/>
      <c r="H219" s="3" t="str">
        <f t="shared" si="37"/>
        <v/>
      </c>
      <c r="I219" s="3" t="str">
        <f t="shared" si="38"/>
        <v/>
      </c>
      <c r="J219" s="2" t="str">
        <f t="shared" si="39"/>
        <v/>
      </c>
      <c r="K219" s="2" t="str">
        <f t="shared" si="40"/>
        <v/>
      </c>
      <c r="L219" s="2">
        <f t="shared" si="41"/>
        <v>0</v>
      </c>
      <c r="M219" s="2">
        <f t="shared" si="42"/>
        <v>0</v>
      </c>
      <c r="N219" s="2" t="str">
        <f t="shared" si="43"/>
        <v/>
      </c>
    </row>
    <row r="220" spans="1:14" x14ac:dyDescent="0.25">
      <c r="A220" s="1" t="str">
        <f>IF(raw_data!A213="","",raw_data!A213)</f>
        <v/>
      </c>
      <c r="B220" s="1" t="str">
        <f>IF(A220="","",AVERAGE(raw_data!F213:J213))</f>
        <v/>
      </c>
      <c r="C220" s="2" t="str">
        <f t="shared" si="33"/>
        <v/>
      </c>
      <c r="D220" s="3" t="e">
        <f t="shared" si="34"/>
        <v>#N/A</v>
      </c>
      <c r="E220" s="3" t="e">
        <f t="shared" si="35"/>
        <v>#N/A</v>
      </c>
      <c r="F220" s="3" t="e">
        <f t="shared" si="36"/>
        <v>#N/A</v>
      </c>
      <c r="G220" s="3"/>
      <c r="H220" s="3" t="str">
        <f t="shared" si="37"/>
        <v/>
      </c>
      <c r="I220" s="3" t="str">
        <f t="shared" si="38"/>
        <v/>
      </c>
      <c r="J220" s="2" t="str">
        <f t="shared" si="39"/>
        <v/>
      </c>
      <c r="K220" s="2" t="str">
        <f t="shared" si="40"/>
        <v/>
      </c>
      <c r="L220" s="2">
        <f t="shared" si="41"/>
        <v>0</v>
      </c>
      <c r="M220" s="2">
        <f t="shared" si="42"/>
        <v>0</v>
      </c>
      <c r="N220" s="2" t="str">
        <f t="shared" si="43"/>
        <v/>
      </c>
    </row>
    <row r="221" spans="1:14" x14ac:dyDescent="0.25">
      <c r="A221" s="1" t="str">
        <f>IF(raw_data!A214="","",raw_data!A214)</f>
        <v/>
      </c>
      <c r="B221" s="1" t="str">
        <f>IF(A221="","",AVERAGE(raw_data!F214:J214))</f>
        <v/>
      </c>
      <c r="C221" s="2" t="str">
        <f t="shared" si="33"/>
        <v/>
      </c>
      <c r="D221" s="3" t="e">
        <f t="shared" si="34"/>
        <v>#N/A</v>
      </c>
      <c r="E221" s="3" t="e">
        <f t="shared" si="35"/>
        <v>#N/A</v>
      </c>
      <c r="F221" s="3" t="e">
        <f t="shared" si="36"/>
        <v>#N/A</v>
      </c>
      <c r="G221" s="3"/>
      <c r="H221" s="3" t="str">
        <f t="shared" si="37"/>
        <v/>
      </c>
      <c r="I221" s="3" t="str">
        <f t="shared" si="38"/>
        <v/>
      </c>
      <c r="J221" s="2" t="str">
        <f t="shared" si="39"/>
        <v/>
      </c>
      <c r="K221" s="2" t="str">
        <f t="shared" si="40"/>
        <v/>
      </c>
      <c r="L221" s="2">
        <f t="shared" si="41"/>
        <v>0</v>
      </c>
      <c r="M221" s="2">
        <f t="shared" si="42"/>
        <v>0</v>
      </c>
      <c r="N221" s="2" t="str">
        <f t="shared" si="43"/>
        <v/>
      </c>
    </row>
    <row r="222" spans="1:14" x14ac:dyDescent="0.25">
      <c r="A222" s="1" t="str">
        <f>IF(raw_data!A215="","",raw_data!A215)</f>
        <v/>
      </c>
      <c r="B222" s="1" t="str">
        <f>IF(A222="","",AVERAGE(raw_data!F215:J215))</f>
        <v/>
      </c>
      <c r="C222" s="2" t="str">
        <f t="shared" si="33"/>
        <v/>
      </c>
      <c r="D222" s="3" t="e">
        <f t="shared" si="34"/>
        <v>#N/A</v>
      </c>
      <c r="E222" s="3" t="e">
        <f t="shared" si="35"/>
        <v>#N/A</v>
      </c>
      <c r="F222" s="3" t="e">
        <f t="shared" si="36"/>
        <v>#N/A</v>
      </c>
      <c r="G222" s="3"/>
      <c r="H222" s="3" t="str">
        <f t="shared" si="37"/>
        <v/>
      </c>
      <c r="I222" s="3" t="str">
        <f t="shared" si="38"/>
        <v/>
      </c>
      <c r="J222" s="2" t="str">
        <f t="shared" si="39"/>
        <v/>
      </c>
      <c r="K222" s="2" t="str">
        <f t="shared" si="40"/>
        <v/>
      </c>
      <c r="L222" s="2">
        <f t="shared" si="41"/>
        <v>0</v>
      </c>
      <c r="M222" s="2">
        <f t="shared" si="42"/>
        <v>0</v>
      </c>
      <c r="N222" s="2" t="str">
        <f t="shared" si="43"/>
        <v/>
      </c>
    </row>
    <row r="223" spans="1:14" x14ac:dyDescent="0.25">
      <c r="A223" s="1" t="str">
        <f>IF(raw_data!A216="","",raw_data!A216)</f>
        <v/>
      </c>
      <c r="B223" s="1" t="str">
        <f>IF(A223="","",AVERAGE(raw_data!F216:J216))</f>
        <v/>
      </c>
      <c r="C223" s="2" t="str">
        <f t="shared" si="33"/>
        <v/>
      </c>
      <c r="D223" s="3" t="e">
        <f t="shared" si="34"/>
        <v>#N/A</v>
      </c>
      <c r="E223" s="3" t="e">
        <f t="shared" si="35"/>
        <v>#N/A</v>
      </c>
      <c r="F223" s="3" t="e">
        <f t="shared" si="36"/>
        <v>#N/A</v>
      </c>
      <c r="G223" s="3"/>
      <c r="H223" s="3" t="str">
        <f t="shared" si="37"/>
        <v/>
      </c>
      <c r="I223" s="3" t="str">
        <f t="shared" si="38"/>
        <v/>
      </c>
      <c r="J223" s="2" t="str">
        <f t="shared" si="39"/>
        <v/>
      </c>
      <c r="K223" s="2" t="str">
        <f t="shared" si="40"/>
        <v/>
      </c>
      <c r="L223" s="2">
        <f t="shared" si="41"/>
        <v>0</v>
      </c>
      <c r="M223" s="2">
        <f t="shared" si="42"/>
        <v>0</v>
      </c>
      <c r="N223" s="2" t="str">
        <f t="shared" si="43"/>
        <v/>
      </c>
    </row>
    <row r="224" spans="1:14" x14ac:dyDescent="0.25">
      <c r="A224" s="1" t="str">
        <f>IF(raw_data!A217="","",raw_data!A217)</f>
        <v/>
      </c>
      <c r="B224" s="1" t="str">
        <f>IF(A224="","",AVERAGE(raw_data!F217:J217))</f>
        <v/>
      </c>
      <c r="C224" s="2" t="str">
        <f t="shared" si="33"/>
        <v/>
      </c>
      <c r="D224" s="3" t="e">
        <f t="shared" si="34"/>
        <v>#N/A</v>
      </c>
      <c r="E224" s="3" t="e">
        <f t="shared" si="35"/>
        <v>#N/A</v>
      </c>
      <c r="F224" s="3" t="e">
        <f t="shared" si="36"/>
        <v>#N/A</v>
      </c>
      <c r="G224" s="3"/>
      <c r="H224" s="3" t="str">
        <f t="shared" si="37"/>
        <v/>
      </c>
      <c r="I224" s="3" t="str">
        <f t="shared" si="38"/>
        <v/>
      </c>
      <c r="J224" s="2" t="str">
        <f t="shared" si="39"/>
        <v/>
      </c>
      <c r="K224" s="2" t="str">
        <f t="shared" si="40"/>
        <v/>
      </c>
      <c r="L224" s="2">
        <f t="shared" si="41"/>
        <v>0</v>
      </c>
      <c r="M224" s="2">
        <f t="shared" si="42"/>
        <v>0</v>
      </c>
      <c r="N224" s="2" t="str">
        <f t="shared" si="43"/>
        <v/>
      </c>
    </row>
    <row r="225" spans="1:14" x14ac:dyDescent="0.25">
      <c r="A225" s="1" t="str">
        <f>IF(raw_data!A218="","",raw_data!A218)</f>
        <v/>
      </c>
      <c r="B225" s="1" t="str">
        <f>IF(A225="","",AVERAGE(raw_data!F218:J218))</f>
        <v/>
      </c>
      <c r="C225" s="2" t="str">
        <f t="shared" si="33"/>
        <v/>
      </c>
      <c r="D225" s="3" t="e">
        <f t="shared" si="34"/>
        <v>#N/A</v>
      </c>
      <c r="E225" s="3" t="e">
        <f t="shared" si="35"/>
        <v>#N/A</v>
      </c>
      <c r="F225" s="3" t="e">
        <f t="shared" si="36"/>
        <v>#N/A</v>
      </c>
      <c r="G225" s="3"/>
      <c r="H225" s="3" t="str">
        <f t="shared" si="37"/>
        <v/>
      </c>
      <c r="I225" s="3" t="str">
        <f t="shared" si="38"/>
        <v/>
      </c>
      <c r="J225" s="2" t="str">
        <f t="shared" si="39"/>
        <v/>
      </c>
      <c r="K225" s="2" t="str">
        <f t="shared" si="40"/>
        <v/>
      </c>
      <c r="L225" s="2">
        <f t="shared" si="41"/>
        <v>0</v>
      </c>
      <c r="M225" s="2">
        <f t="shared" si="42"/>
        <v>0</v>
      </c>
      <c r="N225" s="2" t="str">
        <f t="shared" si="43"/>
        <v/>
      </c>
    </row>
    <row r="226" spans="1:14" x14ac:dyDescent="0.25">
      <c r="A226" s="1" t="str">
        <f>IF(raw_data!A219="","",raw_data!A219)</f>
        <v/>
      </c>
      <c r="B226" s="1" t="str">
        <f>IF(A226="","",AVERAGE(raw_data!F219:J219))</f>
        <v/>
      </c>
      <c r="C226" s="2" t="str">
        <f t="shared" si="33"/>
        <v/>
      </c>
      <c r="D226" s="3" t="e">
        <f t="shared" si="34"/>
        <v>#N/A</v>
      </c>
      <c r="E226" s="3" t="e">
        <f t="shared" si="35"/>
        <v>#N/A</v>
      </c>
      <c r="F226" s="3" t="e">
        <f t="shared" si="36"/>
        <v>#N/A</v>
      </c>
      <c r="G226" s="3"/>
      <c r="H226" s="3" t="str">
        <f t="shared" si="37"/>
        <v/>
      </c>
      <c r="I226" s="3" t="str">
        <f t="shared" si="38"/>
        <v/>
      </c>
      <c r="J226" s="2" t="str">
        <f t="shared" si="39"/>
        <v/>
      </c>
      <c r="K226" s="2" t="str">
        <f t="shared" si="40"/>
        <v/>
      </c>
      <c r="L226" s="2">
        <f t="shared" si="41"/>
        <v>0</v>
      </c>
      <c r="M226" s="2">
        <f t="shared" si="42"/>
        <v>0</v>
      </c>
      <c r="N226" s="2" t="str">
        <f t="shared" si="43"/>
        <v/>
      </c>
    </row>
    <row r="227" spans="1:14" x14ac:dyDescent="0.25">
      <c r="A227" s="1" t="str">
        <f>IF(raw_data!A220="","",raw_data!A220)</f>
        <v/>
      </c>
      <c r="B227" s="1" t="str">
        <f>IF(A227="","",AVERAGE(raw_data!F220:J220))</f>
        <v/>
      </c>
      <c r="C227" s="2" t="str">
        <f t="shared" si="33"/>
        <v/>
      </c>
      <c r="D227" s="3" t="e">
        <f t="shared" si="34"/>
        <v>#N/A</v>
      </c>
      <c r="E227" s="3" t="e">
        <f t="shared" si="35"/>
        <v>#N/A</v>
      </c>
      <c r="F227" s="3" t="e">
        <f t="shared" si="36"/>
        <v>#N/A</v>
      </c>
      <c r="G227" s="3"/>
      <c r="H227" s="3" t="str">
        <f t="shared" si="37"/>
        <v/>
      </c>
      <c r="I227" s="3" t="str">
        <f t="shared" si="38"/>
        <v/>
      </c>
      <c r="J227" s="2" t="str">
        <f t="shared" si="39"/>
        <v/>
      </c>
      <c r="K227" s="2" t="str">
        <f t="shared" si="40"/>
        <v/>
      </c>
      <c r="L227" s="2">
        <f t="shared" si="41"/>
        <v>0</v>
      </c>
      <c r="M227" s="2">
        <f t="shared" si="42"/>
        <v>0</v>
      </c>
      <c r="N227" s="2" t="str">
        <f t="shared" si="43"/>
        <v/>
      </c>
    </row>
    <row r="228" spans="1:14" x14ac:dyDescent="0.25">
      <c r="A228" s="1" t="str">
        <f>IF(raw_data!A221="","",raw_data!A221)</f>
        <v/>
      </c>
      <c r="B228" s="1" t="str">
        <f>IF(A228="","",AVERAGE(raw_data!F221:J221))</f>
        <v/>
      </c>
      <c r="C228" s="2" t="str">
        <f t="shared" si="33"/>
        <v/>
      </c>
      <c r="D228" s="3" t="e">
        <f t="shared" si="34"/>
        <v>#N/A</v>
      </c>
      <c r="E228" s="3" t="e">
        <f t="shared" si="35"/>
        <v>#N/A</v>
      </c>
      <c r="F228" s="3" t="e">
        <f t="shared" si="36"/>
        <v>#N/A</v>
      </c>
      <c r="G228" s="3"/>
      <c r="H228" s="3" t="str">
        <f t="shared" si="37"/>
        <v/>
      </c>
      <c r="I228" s="3" t="str">
        <f t="shared" si="38"/>
        <v/>
      </c>
      <c r="J228" s="2" t="str">
        <f t="shared" si="39"/>
        <v/>
      </c>
      <c r="K228" s="2" t="str">
        <f t="shared" si="40"/>
        <v/>
      </c>
      <c r="L228" s="2">
        <f t="shared" si="41"/>
        <v>0</v>
      </c>
      <c r="M228" s="2">
        <f t="shared" si="42"/>
        <v>0</v>
      </c>
      <c r="N228" s="2" t="str">
        <f t="shared" si="43"/>
        <v/>
      </c>
    </row>
    <row r="229" spans="1:14" x14ac:dyDescent="0.25">
      <c r="A229" s="1" t="str">
        <f>IF(raw_data!A222="","",raw_data!A222)</f>
        <v/>
      </c>
      <c r="B229" s="1" t="str">
        <f>IF(A229="","",AVERAGE(raw_data!F222:J222))</f>
        <v/>
      </c>
      <c r="C229" s="2" t="str">
        <f t="shared" si="33"/>
        <v/>
      </c>
      <c r="D229" s="3" t="e">
        <f t="shared" si="34"/>
        <v>#N/A</v>
      </c>
      <c r="E229" s="3" t="e">
        <f t="shared" si="35"/>
        <v>#N/A</v>
      </c>
      <c r="F229" s="3" t="e">
        <f t="shared" si="36"/>
        <v>#N/A</v>
      </c>
      <c r="G229" s="3"/>
      <c r="H229" s="3" t="str">
        <f t="shared" si="37"/>
        <v/>
      </c>
      <c r="I229" s="3" t="str">
        <f t="shared" si="38"/>
        <v/>
      </c>
      <c r="J229" s="2" t="str">
        <f t="shared" si="39"/>
        <v/>
      </c>
      <c r="K229" s="2" t="str">
        <f t="shared" si="40"/>
        <v/>
      </c>
      <c r="L229" s="2">
        <f t="shared" si="41"/>
        <v>0</v>
      </c>
      <c r="M229" s="2">
        <f t="shared" si="42"/>
        <v>0</v>
      </c>
      <c r="N229" s="2" t="str">
        <f t="shared" si="43"/>
        <v/>
      </c>
    </row>
    <row r="230" spans="1:14" x14ac:dyDescent="0.25">
      <c r="A230" s="1" t="str">
        <f>IF(raw_data!A223="","",raw_data!A223)</f>
        <v/>
      </c>
      <c r="B230" s="1" t="str">
        <f>IF(A230="","",AVERAGE(raw_data!F223:J223))</f>
        <v/>
      </c>
      <c r="C230" s="2" t="str">
        <f t="shared" si="33"/>
        <v/>
      </c>
      <c r="D230" s="3" t="e">
        <f t="shared" si="34"/>
        <v>#N/A</v>
      </c>
      <c r="E230" s="3" t="e">
        <f t="shared" si="35"/>
        <v>#N/A</v>
      </c>
      <c r="F230" s="3" t="e">
        <f t="shared" si="36"/>
        <v>#N/A</v>
      </c>
      <c r="G230" s="3"/>
      <c r="H230" s="3" t="str">
        <f t="shared" si="37"/>
        <v/>
      </c>
      <c r="I230" s="3" t="str">
        <f t="shared" si="38"/>
        <v/>
      </c>
      <c r="J230" s="2" t="str">
        <f t="shared" si="39"/>
        <v/>
      </c>
      <c r="K230" s="2" t="str">
        <f t="shared" si="40"/>
        <v/>
      </c>
      <c r="L230" s="2">
        <f t="shared" si="41"/>
        <v>0</v>
      </c>
      <c r="M230" s="2">
        <f t="shared" si="42"/>
        <v>0</v>
      </c>
      <c r="N230" s="2" t="str">
        <f t="shared" si="43"/>
        <v/>
      </c>
    </row>
    <row r="231" spans="1:14" x14ac:dyDescent="0.25">
      <c r="A231" s="1" t="str">
        <f>IF(raw_data!A224="","",raw_data!A224)</f>
        <v/>
      </c>
      <c r="B231" s="1" t="str">
        <f>IF(A231="","",AVERAGE(raw_data!F224:J224))</f>
        <v/>
      </c>
      <c r="C231" s="2" t="str">
        <f t="shared" si="33"/>
        <v/>
      </c>
      <c r="D231" s="3" t="e">
        <f t="shared" si="34"/>
        <v>#N/A</v>
      </c>
      <c r="E231" s="3" t="e">
        <f t="shared" si="35"/>
        <v>#N/A</v>
      </c>
      <c r="F231" s="3" t="e">
        <f t="shared" si="36"/>
        <v>#N/A</v>
      </c>
      <c r="G231" s="3"/>
      <c r="H231" s="3" t="str">
        <f t="shared" si="37"/>
        <v/>
      </c>
      <c r="I231" s="3" t="str">
        <f t="shared" si="38"/>
        <v/>
      </c>
      <c r="J231" s="2" t="str">
        <f t="shared" si="39"/>
        <v/>
      </c>
      <c r="K231" s="2" t="str">
        <f t="shared" si="40"/>
        <v/>
      </c>
      <c r="L231" s="2">
        <f t="shared" si="41"/>
        <v>0</v>
      </c>
      <c r="M231" s="2">
        <f t="shared" si="42"/>
        <v>0</v>
      </c>
      <c r="N231" s="2" t="str">
        <f t="shared" si="43"/>
        <v/>
      </c>
    </row>
    <row r="232" spans="1:14" x14ac:dyDescent="0.25">
      <c r="A232" s="1" t="str">
        <f>IF(raw_data!A225="","",raw_data!A225)</f>
        <v/>
      </c>
      <c r="B232" s="1" t="str">
        <f>IF(A232="","",AVERAGE(raw_data!F225:J225))</f>
        <v/>
      </c>
      <c r="C232" s="2" t="str">
        <f t="shared" si="33"/>
        <v/>
      </c>
      <c r="D232" s="3" t="e">
        <f t="shared" si="34"/>
        <v>#N/A</v>
      </c>
      <c r="E232" s="3" t="e">
        <f t="shared" si="35"/>
        <v>#N/A</v>
      </c>
      <c r="F232" s="3" t="e">
        <f t="shared" si="36"/>
        <v>#N/A</v>
      </c>
      <c r="G232" s="3"/>
      <c r="H232" s="3" t="str">
        <f t="shared" si="37"/>
        <v/>
      </c>
      <c r="I232" s="3" t="str">
        <f t="shared" si="38"/>
        <v/>
      </c>
      <c r="J232" s="2" t="str">
        <f t="shared" si="39"/>
        <v/>
      </c>
      <c r="K232" s="2" t="str">
        <f t="shared" si="40"/>
        <v/>
      </c>
      <c r="L232" s="2">
        <f t="shared" si="41"/>
        <v>0</v>
      </c>
      <c r="M232" s="2">
        <f t="shared" si="42"/>
        <v>0</v>
      </c>
      <c r="N232" s="2" t="str">
        <f t="shared" si="43"/>
        <v/>
      </c>
    </row>
    <row r="233" spans="1:14" x14ac:dyDescent="0.25">
      <c r="A233" s="1" t="str">
        <f>IF(raw_data!A226="","",raw_data!A226)</f>
        <v/>
      </c>
      <c r="B233" s="1" t="str">
        <f>IF(A233="","",AVERAGE(raw_data!F226:J226))</f>
        <v/>
      </c>
      <c r="C233" s="2" t="str">
        <f t="shared" si="33"/>
        <v/>
      </c>
      <c r="D233" s="3" t="e">
        <f t="shared" si="34"/>
        <v>#N/A</v>
      </c>
      <c r="E233" s="3" t="e">
        <f t="shared" si="35"/>
        <v>#N/A</v>
      </c>
      <c r="F233" s="3" t="e">
        <f t="shared" si="36"/>
        <v>#N/A</v>
      </c>
      <c r="G233" s="3"/>
      <c r="H233" s="3" t="str">
        <f t="shared" si="37"/>
        <v/>
      </c>
      <c r="I233" s="3" t="str">
        <f t="shared" si="38"/>
        <v/>
      </c>
      <c r="J233" s="2" t="str">
        <f t="shared" si="39"/>
        <v/>
      </c>
      <c r="K233" s="2" t="str">
        <f t="shared" si="40"/>
        <v/>
      </c>
      <c r="L233" s="2">
        <f t="shared" si="41"/>
        <v>0</v>
      </c>
      <c r="M233" s="2">
        <f t="shared" si="42"/>
        <v>0</v>
      </c>
      <c r="N233" s="2" t="str">
        <f t="shared" si="43"/>
        <v/>
      </c>
    </row>
    <row r="234" spans="1:14" x14ac:dyDescent="0.25">
      <c r="A234" s="1" t="str">
        <f>IF(raw_data!A227="","",raw_data!A227)</f>
        <v/>
      </c>
      <c r="B234" s="1" t="str">
        <f>IF(A234="","",AVERAGE(raw_data!F227:J227))</f>
        <v/>
      </c>
      <c r="C234" s="2" t="str">
        <f t="shared" si="33"/>
        <v/>
      </c>
      <c r="D234" s="3" t="e">
        <f t="shared" si="34"/>
        <v>#N/A</v>
      </c>
      <c r="E234" s="3" t="e">
        <f t="shared" si="35"/>
        <v>#N/A</v>
      </c>
      <c r="F234" s="3" t="e">
        <f t="shared" si="36"/>
        <v>#N/A</v>
      </c>
      <c r="G234" s="3"/>
      <c r="H234" s="3" t="str">
        <f t="shared" si="37"/>
        <v/>
      </c>
      <c r="I234" s="3" t="str">
        <f t="shared" si="38"/>
        <v/>
      </c>
      <c r="J234" s="2" t="str">
        <f t="shared" si="39"/>
        <v/>
      </c>
      <c r="K234" s="2" t="str">
        <f t="shared" si="40"/>
        <v/>
      </c>
      <c r="L234" s="2">
        <f t="shared" si="41"/>
        <v>0</v>
      </c>
      <c r="M234" s="2">
        <f t="shared" si="42"/>
        <v>0</v>
      </c>
      <c r="N234" s="2" t="str">
        <f t="shared" si="43"/>
        <v/>
      </c>
    </row>
    <row r="235" spans="1:14" x14ac:dyDescent="0.25">
      <c r="A235" s="1" t="str">
        <f>IF(raw_data!A228="","",raw_data!A228)</f>
        <v/>
      </c>
      <c r="B235" s="1" t="str">
        <f>IF(A235="","",AVERAGE(raw_data!F228:J228))</f>
        <v/>
      </c>
      <c r="C235" s="2" t="str">
        <f t="shared" si="33"/>
        <v/>
      </c>
      <c r="D235" s="3" t="e">
        <f t="shared" si="34"/>
        <v>#N/A</v>
      </c>
      <c r="E235" s="3" t="e">
        <f t="shared" si="35"/>
        <v>#N/A</v>
      </c>
      <c r="F235" s="3" t="e">
        <f t="shared" si="36"/>
        <v>#N/A</v>
      </c>
      <c r="G235" s="3"/>
      <c r="H235" s="3" t="str">
        <f t="shared" si="37"/>
        <v/>
      </c>
      <c r="I235" s="3" t="str">
        <f t="shared" si="38"/>
        <v/>
      </c>
      <c r="J235" s="2" t="str">
        <f t="shared" si="39"/>
        <v/>
      </c>
      <c r="K235" s="2" t="str">
        <f t="shared" si="40"/>
        <v/>
      </c>
      <c r="L235" s="2">
        <f t="shared" si="41"/>
        <v>0</v>
      </c>
      <c r="M235" s="2">
        <f t="shared" si="42"/>
        <v>0</v>
      </c>
      <c r="N235" s="2" t="str">
        <f t="shared" si="43"/>
        <v/>
      </c>
    </row>
    <row r="236" spans="1:14" x14ac:dyDescent="0.25">
      <c r="A236" s="1" t="str">
        <f>IF(raw_data!A229="","",raw_data!A229)</f>
        <v/>
      </c>
      <c r="B236" s="1" t="str">
        <f>IF(A236="","",AVERAGE(raw_data!F229:J229))</f>
        <v/>
      </c>
      <c r="C236" s="2" t="str">
        <f t="shared" si="33"/>
        <v/>
      </c>
      <c r="D236" s="3" t="e">
        <f t="shared" si="34"/>
        <v>#N/A</v>
      </c>
      <c r="E236" s="3" t="e">
        <f t="shared" si="35"/>
        <v>#N/A</v>
      </c>
      <c r="F236" s="3" t="e">
        <f t="shared" si="36"/>
        <v>#N/A</v>
      </c>
      <c r="G236" s="3"/>
      <c r="H236" s="3" t="str">
        <f t="shared" si="37"/>
        <v/>
      </c>
      <c r="I236" s="3" t="str">
        <f t="shared" si="38"/>
        <v/>
      </c>
      <c r="J236" s="2" t="str">
        <f t="shared" si="39"/>
        <v/>
      </c>
      <c r="K236" s="2" t="str">
        <f t="shared" si="40"/>
        <v/>
      </c>
      <c r="L236" s="2">
        <f t="shared" si="41"/>
        <v>0</v>
      </c>
      <c r="M236" s="2">
        <f t="shared" si="42"/>
        <v>0</v>
      </c>
      <c r="N236" s="2" t="str">
        <f t="shared" si="43"/>
        <v/>
      </c>
    </row>
    <row r="237" spans="1:14" x14ac:dyDescent="0.25">
      <c r="A237" s="1" t="str">
        <f>IF(raw_data!A230="","",raw_data!A230)</f>
        <v/>
      </c>
      <c r="B237" s="1" t="str">
        <f>IF(A237="","",AVERAGE(raw_data!F230:J230))</f>
        <v/>
      </c>
      <c r="C237" s="2" t="str">
        <f t="shared" si="33"/>
        <v/>
      </c>
      <c r="D237" s="3" t="e">
        <f t="shared" si="34"/>
        <v>#N/A</v>
      </c>
      <c r="E237" s="3" t="e">
        <f t="shared" si="35"/>
        <v>#N/A</v>
      </c>
      <c r="F237" s="3" t="e">
        <f t="shared" si="36"/>
        <v>#N/A</v>
      </c>
      <c r="G237" s="3"/>
      <c r="H237" s="3" t="str">
        <f t="shared" si="37"/>
        <v/>
      </c>
      <c r="I237" s="3" t="str">
        <f t="shared" si="38"/>
        <v/>
      </c>
      <c r="J237" s="2" t="str">
        <f t="shared" si="39"/>
        <v/>
      </c>
      <c r="K237" s="2" t="str">
        <f t="shared" si="40"/>
        <v/>
      </c>
      <c r="L237" s="2">
        <f t="shared" si="41"/>
        <v>0</v>
      </c>
      <c r="M237" s="2">
        <f t="shared" si="42"/>
        <v>0</v>
      </c>
      <c r="N237" s="2" t="str">
        <f t="shared" si="43"/>
        <v/>
      </c>
    </row>
    <row r="238" spans="1:14" x14ac:dyDescent="0.25">
      <c r="A238" s="1" t="str">
        <f>IF(raw_data!A231="","",raw_data!A231)</f>
        <v/>
      </c>
      <c r="B238" s="1" t="str">
        <f>IF(A238="","",AVERAGE(raw_data!F231:J231))</f>
        <v/>
      </c>
      <c r="C238" s="2" t="str">
        <f t="shared" si="33"/>
        <v/>
      </c>
      <c r="D238" s="3" t="e">
        <f t="shared" si="34"/>
        <v>#N/A</v>
      </c>
      <c r="E238" s="3" t="e">
        <f t="shared" si="35"/>
        <v>#N/A</v>
      </c>
      <c r="F238" s="3" t="e">
        <f t="shared" si="36"/>
        <v>#N/A</v>
      </c>
      <c r="G238" s="3"/>
      <c r="H238" s="3" t="str">
        <f t="shared" si="37"/>
        <v/>
      </c>
      <c r="I238" s="3" t="str">
        <f t="shared" si="38"/>
        <v/>
      </c>
      <c r="J238" s="2" t="str">
        <f t="shared" si="39"/>
        <v/>
      </c>
      <c r="K238" s="2" t="str">
        <f t="shared" si="40"/>
        <v/>
      </c>
      <c r="L238" s="2">
        <f t="shared" si="41"/>
        <v>0</v>
      </c>
      <c r="M238" s="2">
        <f t="shared" si="42"/>
        <v>0</v>
      </c>
      <c r="N238" s="2" t="str">
        <f t="shared" si="43"/>
        <v/>
      </c>
    </row>
    <row r="239" spans="1:14" x14ac:dyDescent="0.25">
      <c r="A239" s="1" t="str">
        <f>IF(raw_data!A232="","",raw_data!A232)</f>
        <v/>
      </c>
      <c r="B239" s="1" t="str">
        <f>IF(A239="","",AVERAGE(raw_data!F232:J232))</f>
        <v/>
      </c>
      <c r="C239" s="2" t="str">
        <f t="shared" si="33"/>
        <v/>
      </c>
      <c r="D239" s="3" t="e">
        <f t="shared" si="34"/>
        <v>#N/A</v>
      </c>
      <c r="E239" s="3" t="e">
        <f t="shared" si="35"/>
        <v>#N/A</v>
      </c>
      <c r="F239" s="3" t="e">
        <f t="shared" si="36"/>
        <v>#N/A</v>
      </c>
      <c r="G239" s="3"/>
      <c r="H239" s="3" t="str">
        <f t="shared" si="37"/>
        <v/>
      </c>
      <c r="I239" s="3" t="str">
        <f t="shared" si="38"/>
        <v/>
      </c>
      <c r="J239" s="2" t="str">
        <f t="shared" si="39"/>
        <v/>
      </c>
      <c r="K239" s="2" t="str">
        <f t="shared" si="40"/>
        <v/>
      </c>
      <c r="L239" s="2">
        <f t="shared" si="41"/>
        <v>0</v>
      </c>
      <c r="M239" s="2">
        <f t="shared" si="42"/>
        <v>0</v>
      </c>
      <c r="N239" s="2" t="str">
        <f t="shared" si="43"/>
        <v/>
      </c>
    </row>
    <row r="240" spans="1:14" x14ac:dyDescent="0.25">
      <c r="A240" s="1" t="str">
        <f>IF(raw_data!A233="","",raw_data!A233)</f>
        <v/>
      </c>
      <c r="B240" s="1" t="str">
        <f>IF(A240="","",AVERAGE(raw_data!F233:J233))</f>
        <v/>
      </c>
      <c r="C240" s="2" t="str">
        <f t="shared" si="33"/>
        <v/>
      </c>
      <c r="D240" s="3" t="e">
        <f t="shared" si="34"/>
        <v>#N/A</v>
      </c>
      <c r="E240" s="3" t="e">
        <f t="shared" si="35"/>
        <v>#N/A</v>
      </c>
      <c r="F240" s="3" t="e">
        <f t="shared" si="36"/>
        <v>#N/A</v>
      </c>
      <c r="G240" s="3"/>
      <c r="H240" s="3" t="str">
        <f t="shared" si="37"/>
        <v/>
      </c>
      <c r="I240" s="3" t="str">
        <f t="shared" si="38"/>
        <v/>
      </c>
      <c r="J240" s="2" t="str">
        <f t="shared" si="39"/>
        <v/>
      </c>
      <c r="K240" s="2" t="str">
        <f t="shared" si="40"/>
        <v/>
      </c>
      <c r="L240" s="2">
        <f t="shared" si="41"/>
        <v>0</v>
      </c>
      <c r="M240" s="2">
        <f t="shared" si="42"/>
        <v>0</v>
      </c>
      <c r="N240" s="2" t="str">
        <f t="shared" si="43"/>
        <v/>
      </c>
    </row>
    <row r="241" spans="1:14" x14ac:dyDescent="0.25">
      <c r="A241" s="1" t="str">
        <f>IF(raw_data!A234="","",raw_data!A234)</f>
        <v/>
      </c>
      <c r="B241" s="1" t="str">
        <f>IF(A241="","",AVERAGE(raw_data!F234:J234))</f>
        <v/>
      </c>
      <c r="C241" s="2" t="str">
        <f t="shared" si="33"/>
        <v/>
      </c>
      <c r="D241" s="3" t="e">
        <f t="shared" si="34"/>
        <v>#N/A</v>
      </c>
      <c r="E241" s="3" t="e">
        <f t="shared" si="35"/>
        <v>#N/A</v>
      </c>
      <c r="F241" s="3" t="e">
        <f t="shared" si="36"/>
        <v>#N/A</v>
      </c>
      <c r="G241" s="3"/>
      <c r="H241" s="3" t="str">
        <f t="shared" si="37"/>
        <v/>
      </c>
      <c r="I241" s="3" t="str">
        <f t="shared" si="38"/>
        <v/>
      </c>
      <c r="J241" s="2" t="str">
        <f t="shared" si="39"/>
        <v/>
      </c>
      <c r="K241" s="2" t="str">
        <f t="shared" si="40"/>
        <v/>
      </c>
      <c r="L241" s="2">
        <f t="shared" si="41"/>
        <v>0</v>
      </c>
      <c r="M241" s="2">
        <f t="shared" si="42"/>
        <v>0</v>
      </c>
      <c r="N241" s="2" t="str">
        <f t="shared" si="43"/>
        <v/>
      </c>
    </row>
    <row r="242" spans="1:14" x14ac:dyDescent="0.25">
      <c r="A242" s="1" t="str">
        <f>IF(raw_data!A235="","",raw_data!A235)</f>
        <v/>
      </c>
      <c r="B242" s="1" t="str">
        <f>IF(A242="","",AVERAGE(raw_data!F235:J235))</f>
        <v/>
      </c>
      <c r="C242" s="2" t="str">
        <f t="shared" si="33"/>
        <v/>
      </c>
      <c r="D242" s="3" t="e">
        <f t="shared" si="34"/>
        <v>#N/A</v>
      </c>
      <c r="E242" s="3" t="e">
        <f t="shared" si="35"/>
        <v>#N/A</v>
      </c>
      <c r="F242" s="3" t="e">
        <f t="shared" si="36"/>
        <v>#N/A</v>
      </c>
      <c r="G242" s="3"/>
      <c r="H242" s="3" t="str">
        <f t="shared" si="37"/>
        <v/>
      </c>
      <c r="I242" s="3" t="str">
        <f t="shared" si="38"/>
        <v/>
      </c>
      <c r="J242" s="2" t="str">
        <f t="shared" si="39"/>
        <v/>
      </c>
      <c r="K242" s="2" t="str">
        <f t="shared" si="40"/>
        <v/>
      </c>
      <c r="L242" s="2">
        <f t="shared" si="41"/>
        <v>0</v>
      </c>
      <c r="M242" s="2">
        <f t="shared" si="42"/>
        <v>0</v>
      </c>
      <c r="N242" s="2" t="str">
        <f t="shared" si="43"/>
        <v/>
      </c>
    </row>
    <row r="243" spans="1:14" x14ac:dyDescent="0.25">
      <c r="A243" s="1" t="str">
        <f>IF(raw_data!A236="","",raw_data!A236)</f>
        <v/>
      </c>
      <c r="B243" s="1" t="str">
        <f>IF(A243="","",AVERAGE(raw_data!F236:J236))</f>
        <v/>
      </c>
      <c r="C243" s="2" t="str">
        <f t="shared" si="33"/>
        <v/>
      </c>
      <c r="D243" s="3" t="e">
        <f t="shared" si="34"/>
        <v>#N/A</v>
      </c>
      <c r="E243" s="3" t="e">
        <f t="shared" si="35"/>
        <v>#N/A</v>
      </c>
      <c r="F243" s="3" t="e">
        <f t="shared" si="36"/>
        <v>#N/A</v>
      </c>
      <c r="G243" s="3"/>
      <c r="H243" s="3" t="str">
        <f t="shared" si="37"/>
        <v/>
      </c>
      <c r="I243" s="3" t="str">
        <f t="shared" si="38"/>
        <v/>
      </c>
      <c r="J243" s="2" t="str">
        <f t="shared" si="39"/>
        <v/>
      </c>
      <c r="K243" s="2" t="str">
        <f t="shared" si="40"/>
        <v/>
      </c>
      <c r="L243" s="2">
        <f t="shared" si="41"/>
        <v>0</v>
      </c>
      <c r="M243" s="2">
        <f t="shared" si="42"/>
        <v>0</v>
      </c>
      <c r="N243" s="2" t="str">
        <f t="shared" si="43"/>
        <v/>
      </c>
    </row>
    <row r="244" spans="1:14" x14ac:dyDescent="0.25">
      <c r="A244" s="1" t="str">
        <f>IF(raw_data!A237="","",raw_data!A237)</f>
        <v/>
      </c>
      <c r="B244" s="1" t="str">
        <f>IF(A244="","",AVERAGE(raw_data!F237:J237))</f>
        <v/>
      </c>
      <c r="C244" s="2" t="str">
        <f t="shared" si="33"/>
        <v/>
      </c>
      <c r="D244" s="3" t="e">
        <f t="shared" si="34"/>
        <v>#N/A</v>
      </c>
      <c r="E244" s="3" t="e">
        <f t="shared" si="35"/>
        <v>#N/A</v>
      </c>
      <c r="F244" s="3" t="e">
        <f t="shared" si="36"/>
        <v>#N/A</v>
      </c>
      <c r="G244" s="3"/>
      <c r="H244" s="3" t="str">
        <f t="shared" si="37"/>
        <v/>
      </c>
      <c r="I244" s="3" t="str">
        <f t="shared" si="38"/>
        <v/>
      </c>
      <c r="J244" s="2" t="str">
        <f t="shared" si="39"/>
        <v/>
      </c>
      <c r="K244" s="2" t="str">
        <f t="shared" si="40"/>
        <v/>
      </c>
      <c r="L244" s="2">
        <f t="shared" si="41"/>
        <v>0</v>
      </c>
      <c r="M244" s="2">
        <f t="shared" si="42"/>
        <v>0</v>
      </c>
      <c r="N244" s="2" t="str">
        <f t="shared" si="43"/>
        <v/>
      </c>
    </row>
    <row r="245" spans="1:14" x14ac:dyDescent="0.25">
      <c r="A245" s="1" t="str">
        <f>IF(raw_data!A238="","",raw_data!A238)</f>
        <v/>
      </c>
      <c r="B245" s="1" t="str">
        <f>IF(A245="","",AVERAGE(raw_data!F238:J238))</f>
        <v/>
      </c>
      <c r="C245" s="2" t="str">
        <f t="shared" si="33"/>
        <v/>
      </c>
      <c r="D245" s="3" t="e">
        <f t="shared" si="34"/>
        <v>#N/A</v>
      </c>
      <c r="E245" s="3" t="e">
        <f t="shared" si="35"/>
        <v>#N/A</v>
      </c>
      <c r="F245" s="3" t="e">
        <f t="shared" si="36"/>
        <v>#N/A</v>
      </c>
      <c r="G245" s="3"/>
      <c r="H245" s="3" t="str">
        <f t="shared" si="37"/>
        <v/>
      </c>
      <c r="I245" s="3" t="str">
        <f t="shared" si="38"/>
        <v/>
      </c>
      <c r="J245" s="2" t="str">
        <f t="shared" si="39"/>
        <v/>
      </c>
      <c r="K245" s="2" t="str">
        <f t="shared" si="40"/>
        <v/>
      </c>
      <c r="L245" s="2">
        <f t="shared" si="41"/>
        <v>0</v>
      </c>
      <c r="M245" s="2">
        <f t="shared" si="42"/>
        <v>0</v>
      </c>
      <c r="N245" s="2" t="str">
        <f t="shared" si="43"/>
        <v/>
      </c>
    </row>
    <row r="246" spans="1:14" x14ac:dyDescent="0.25">
      <c r="A246" s="1" t="str">
        <f>IF(raw_data!A239="","",raw_data!A239)</f>
        <v/>
      </c>
      <c r="B246" s="1" t="str">
        <f>IF(A246="","",AVERAGE(raw_data!F239:J239))</f>
        <v/>
      </c>
      <c r="C246" s="2" t="str">
        <f t="shared" si="33"/>
        <v/>
      </c>
      <c r="D246" s="3" t="e">
        <f t="shared" si="34"/>
        <v>#N/A</v>
      </c>
      <c r="E246" s="3" t="e">
        <f t="shared" si="35"/>
        <v>#N/A</v>
      </c>
      <c r="F246" s="3" t="e">
        <f t="shared" si="36"/>
        <v>#N/A</v>
      </c>
      <c r="G246" s="3"/>
      <c r="H246" s="3" t="str">
        <f t="shared" si="37"/>
        <v/>
      </c>
      <c r="I246" s="3" t="str">
        <f t="shared" si="38"/>
        <v/>
      </c>
      <c r="J246" s="2" t="str">
        <f t="shared" si="39"/>
        <v/>
      </c>
      <c r="K246" s="2" t="str">
        <f t="shared" si="40"/>
        <v/>
      </c>
      <c r="L246" s="2">
        <f t="shared" si="41"/>
        <v>0</v>
      </c>
      <c r="M246" s="2">
        <f t="shared" si="42"/>
        <v>0</v>
      </c>
      <c r="N246" s="2" t="str">
        <f t="shared" si="43"/>
        <v/>
      </c>
    </row>
    <row r="247" spans="1:14" x14ac:dyDescent="0.25">
      <c r="A247" s="1" t="str">
        <f>IF(raw_data!A240="","",raw_data!A240)</f>
        <v/>
      </c>
      <c r="B247" s="1" t="str">
        <f>IF(A247="","",AVERAGE(raw_data!F240:J240))</f>
        <v/>
      </c>
      <c r="C247" s="2" t="str">
        <f t="shared" si="33"/>
        <v/>
      </c>
      <c r="D247" s="3" t="e">
        <f t="shared" si="34"/>
        <v>#N/A</v>
      </c>
      <c r="E247" s="3" t="e">
        <f t="shared" si="35"/>
        <v>#N/A</v>
      </c>
      <c r="F247" s="3" t="e">
        <f t="shared" si="36"/>
        <v>#N/A</v>
      </c>
      <c r="G247" s="3"/>
      <c r="H247" s="3" t="str">
        <f t="shared" si="37"/>
        <v/>
      </c>
      <c r="I247" s="3" t="str">
        <f t="shared" si="38"/>
        <v/>
      </c>
      <c r="J247" s="2" t="str">
        <f t="shared" si="39"/>
        <v/>
      </c>
      <c r="K247" s="2" t="str">
        <f t="shared" si="40"/>
        <v/>
      </c>
      <c r="L247" s="2">
        <f t="shared" si="41"/>
        <v>0</v>
      </c>
      <c r="M247" s="2">
        <f t="shared" si="42"/>
        <v>0</v>
      </c>
      <c r="N247" s="2" t="str">
        <f t="shared" si="43"/>
        <v/>
      </c>
    </row>
    <row r="248" spans="1:14" x14ac:dyDescent="0.25">
      <c r="A248" s="1" t="str">
        <f>IF(raw_data!A241="","",raw_data!A241)</f>
        <v/>
      </c>
      <c r="B248" s="1" t="str">
        <f>IF(A248="","",AVERAGE(raw_data!F241:J241))</f>
        <v/>
      </c>
      <c r="C248" s="2" t="str">
        <f t="shared" si="33"/>
        <v/>
      </c>
      <c r="D248" s="3" t="e">
        <f t="shared" si="34"/>
        <v>#N/A</v>
      </c>
      <c r="E248" s="3" t="e">
        <f t="shared" si="35"/>
        <v>#N/A</v>
      </c>
      <c r="F248" s="3" t="e">
        <f t="shared" si="36"/>
        <v>#N/A</v>
      </c>
      <c r="G248" s="3"/>
      <c r="H248" s="3" t="str">
        <f t="shared" si="37"/>
        <v/>
      </c>
      <c r="I248" s="3" t="str">
        <f t="shared" si="38"/>
        <v/>
      </c>
      <c r="J248" s="2" t="str">
        <f t="shared" si="39"/>
        <v/>
      </c>
      <c r="K248" s="2" t="str">
        <f t="shared" si="40"/>
        <v/>
      </c>
      <c r="L248" s="2">
        <f t="shared" si="41"/>
        <v>0</v>
      </c>
      <c r="M248" s="2">
        <f t="shared" si="42"/>
        <v>0</v>
      </c>
      <c r="N248" s="2" t="str">
        <f t="shared" si="43"/>
        <v/>
      </c>
    </row>
    <row r="249" spans="1:14" x14ac:dyDescent="0.25">
      <c r="A249" s="1" t="str">
        <f>IF(raw_data!A242="","",raw_data!A242)</f>
        <v/>
      </c>
      <c r="B249" s="1" t="str">
        <f>IF(A249="","",AVERAGE(raw_data!F242:J242))</f>
        <v/>
      </c>
      <c r="C249" s="2" t="str">
        <f t="shared" si="33"/>
        <v/>
      </c>
      <c r="D249" s="3" t="e">
        <f t="shared" si="34"/>
        <v>#N/A</v>
      </c>
      <c r="E249" s="3" t="e">
        <f t="shared" si="35"/>
        <v>#N/A</v>
      </c>
      <c r="F249" s="3" t="e">
        <f t="shared" si="36"/>
        <v>#N/A</v>
      </c>
      <c r="G249" s="3"/>
      <c r="H249" s="3" t="str">
        <f t="shared" si="37"/>
        <v/>
      </c>
      <c r="I249" s="3" t="str">
        <f t="shared" si="38"/>
        <v/>
      </c>
      <c r="J249" s="2" t="str">
        <f t="shared" si="39"/>
        <v/>
      </c>
      <c r="K249" s="2" t="str">
        <f t="shared" si="40"/>
        <v/>
      </c>
      <c r="L249" s="2">
        <f t="shared" si="41"/>
        <v>0</v>
      </c>
      <c r="M249" s="2">
        <f t="shared" si="42"/>
        <v>0</v>
      </c>
      <c r="N249" s="2" t="str">
        <f t="shared" si="43"/>
        <v/>
      </c>
    </row>
    <row r="250" spans="1:14" x14ac:dyDescent="0.25">
      <c r="A250" s="1" t="str">
        <f>IF(raw_data!A243="","",raw_data!A243)</f>
        <v/>
      </c>
      <c r="B250" s="1" t="str">
        <f>IF(A250="","",AVERAGE(raw_data!F243:J243))</f>
        <v/>
      </c>
      <c r="C250" s="2" t="str">
        <f t="shared" si="33"/>
        <v/>
      </c>
      <c r="D250" s="3" t="e">
        <f t="shared" si="34"/>
        <v>#N/A</v>
      </c>
      <c r="E250" s="3" t="e">
        <f t="shared" si="35"/>
        <v>#N/A</v>
      </c>
      <c r="F250" s="3" t="e">
        <f t="shared" si="36"/>
        <v>#N/A</v>
      </c>
      <c r="G250" s="3"/>
      <c r="H250" s="3" t="str">
        <f t="shared" si="37"/>
        <v/>
      </c>
      <c r="I250" s="3" t="str">
        <f t="shared" si="38"/>
        <v/>
      </c>
      <c r="J250" s="2" t="str">
        <f t="shared" si="39"/>
        <v/>
      </c>
      <c r="K250" s="2" t="str">
        <f t="shared" si="40"/>
        <v/>
      </c>
      <c r="L250" s="2">
        <f t="shared" si="41"/>
        <v>0</v>
      </c>
      <c r="M250" s="2">
        <f t="shared" si="42"/>
        <v>0</v>
      </c>
      <c r="N250" s="2" t="str">
        <f t="shared" si="43"/>
        <v/>
      </c>
    </row>
    <row r="251" spans="1:14" x14ac:dyDescent="0.25">
      <c r="A251" s="1" t="str">
        <f>IF(raw_data!A244="","",raw_data!A244)</f>
        <v/>
      </c>
      <c r="B251" s="1" t="str">
        <f>IF(A251="","",AVERAGE(raw_data!F244:J244))</f>
        <v/>
      </c>
      <c r="C251" s="2" t="str">
        <f t="shared" si="33"/>
        <v/>
      </c>
      <c r="D251" s="3" t="e">
        <f t="shared" si="34"/>
        <v>#N/A</v>
      </c>
      <c r="E251" s="3" t="e">
        <f t="shared" si="35"/>
        <v>#N/A</v>
      </c>
      <c r="F251" s="3" t="e">
        <f t="shared" si="36"/>
        <v>#N/A</v>
      </c>
      <c r="G251" s="3"/>
      <c r="H251" s="3" t="str">
        <f t="shared" si="37"/>
        <v/>
      </c>
      <c r="I251" s="3" t="str">
        <f t="shared" si="38"/>
        <v/>
      </c>
      <c r="J251" s="2" t="str">
        <f t="shared" si="39"/>
        <v/>
      </c>
      <c r="K251" s="2" t="str">
        <f t="shared" si="40"/>
        <v/>
      </c>
      <c r="L251" s="2">
        <f t="shared" si="41"/>
        <v>0</v>
      </c>
      <c r="M251" s="2">
        <f t="shared" si="42"/>
        <v>0</v>
      </c>
      <c r="N251" s="2" t="str">
        <f t="shared" si="43"/>
        <v/>
      </c>
    </row>
    <row r="252" spans="1:14" x14ac:dyDescent="0.25">
      <c r="A252" s="1" t="str">
        <f>IF(raw_data!A245="","",raw_data!A245)</f>
        <v/>
      </c>
      <c r="B252" s="1" t="str">
        <f>IF(A252="","",AVERAGE(raw_data!F245:J245))</f>
        <v/>
      </c>
      <c r="C252" s="2" t="str">
        <f t="shared" si="33"/>
        <v/>
      </c>
      <c r="D252" s="3" t="e">
        <f t="shared" si="34"/>
        <v>#N/A</v>
      </c>
      <c r="E252" s="3" t="e">
        <f t="shared" si="35"/>
        <v>#N/A</v>
      </c>
      <c r="F252" s="3" t="e">
        <f t="shared" si="36"/>
        <v>#N/A</v>
      </c>
      <c r="G252" s="3"/>
      <c r="H252" s="3" t="str">
        <f t="shared" si="37"/>
        <v/>
      </c>
      <c r="I252" s="3" t="str">
        <f t="shared" si="38"/>
        <v/>
      </c>
      <c r="J252" s="2" t="str">
        <f t="shared" si="39"/>
        <v/>
      </c>
      <c r="K252" s="2" t="str">
        <f t="shared" si="40"/>
        <v/>
      </c>
      <c r="L252" s="2">
        <f t="shared" si="41"/>
        <v>0</v>
      </c>
      <c r="M252" s="2">
        <f t="shared" si="42"/>
        <v>0</v>
      </c>
      <c r="N252" s="2" t="str">
        <f t="shared" si="43"/>
        <v/>
      </c>
    </row>
    <row r="253" spans="1:14" x14ac:dyDescent="0.25">
      <c r="A253" s="1" t="str">
        <f>IF(raw_data!A246="","",raw_data!A246)</f>
        <v/>
      </c>
      <c r="B253" s="1" t="str">
        <f>IF(A253="","",AVERAGE(raw_data!F246:J246))</f>
        <v/>
      </c>
      <c r="C253" s="2" t="str">
        <f t="shared" si="33"/>
        <v/>
      </c>
      <c r="D253" s="3" t="e">
        <f t="shared" si="34"/>
        <v>#N/A</v>
      </c>
      <c r="E253" s="3" t="e">
        <f t="shared" si="35"/>
        <v>#N/A</v>
      </c>
      <c r="F253" s="3" t="e">
        <f t="shared" si="36"/>
        <v>#N/A</v>
      </c>
      <c r="G253" s="3"/>
      <c r="H253" s="3" t="str">
        <f t="shared" si="37"/>
        <v/>
      </c>
      <c r="I253" s="3" t="str">
        <f t="shared" si="38"/>
        <v/>
      </c>
      <c r="J253" s="2" t="str">
        <f t="shared" si="39"/>
        <v/>
      </c>
      <c r="K253" s="2" t="str">
        <f t="shared" si="40"/>
        <v/>
      </c>
      <c r="L253" s="2">
        <f t="shared" si="41"/>
        <v>0</v>
      </c>
      <c r="M253" s="2">
        <f t="shared" si="42"/>
        <v>0</v>
      </c>
      <c r="N253" s="2" t="str">
        <f t="shared" si="43"/>
        <v/>
      </c>
    </row>
    <row r="254" spans="1:14" x14ac:dyDescent="0.25">
      <c r="A254" s="1" t="str">
        <f>IF(raw_data!A247="","",raw_data!A247)</f>
        <v/>
      </c>
      <c r="B254" s="1" t="str">
        <f>IF(A254="","",AVERAGE(raw_data!F247:J247))</f>
        <v/>
      </c>
      <c r="C254" s="2" t="str">
        <f t="shared" si="33"/>
        <v/>
      </c>
      <c r="D254" s="3" t="e">
        <f t="shared" si="34"/>
        <v>#N/A</v>
      </c>
      <c r="E254" s="3" t="e">
        <f t="shared" si="35"/>
        <v>#N/A</v>
      </c>
      <c r="F254" s="3" t="e">
        <f t="shared" si="36"/>
        <v>#N/A</v>
      </c>
      <c r="G254" s="3"/>
      <c r="H254" s="3" t="str">
        <f t="shared" si="37"/>
        <v/>
      </c>
      <c r="I254" s="3" t="str">
        <f t="shared" si="38"/>
        <v/>
      </c>
      <c r="J254" s="2" t="str">
        <f t="shared" si="39"/>
        <v/>
      </c>
      <c r="K254" s="2" t="str">
        <f t="shared" si="40"/>
        <v/>
      </c>
      <c r="L254" s="2">
        <f t="shared" si="41"/>
        <v>0</v>
      </c>
      <c r="M254" s="2">
        <f t="shared" si="42"/>
        <v>0</v>
      </c>
      <c r="N254" s="2" t="str">
        <f t="shared" si="43"/>
        <v/>
      </c>
    </row>
    <row r="255" spans="1:14" x14ac:dyDescent="0.25">
      <c r="A255" s="1" t="str">
        <f>IF(raw_data!A248="","",raw_data!A248)</f>
        <v/>
      </c>
      <c r="B255" s="1" t="str">
        <f>IF(A255="","",AVERAGE(raw_data!F248:J248))</f>
        <v/>
      </c>
      <c r="C255" s="2" t="str">
        <f t="shared" si="33"/>
        <v/>
      </c>
      <c r="D255" s="3" t="e">
        <f t="shared" si="34"/>
        <v>#N/A</v>
      </c>
      <c r="E255" s="3" t="e">
        <f t="shared" si="35"/>
        <v>#N/A</v>
      </c>
      <c r="F255" s="3" t="e">
        <f t="shared" si="36"/>
        <v>#N/A</v>
      </c>
      <c r="G255" s="3"/>
      <c r="H255" s="3" t="str">
        <f t="shared" si="37"/>
        <v/>
      </c>
      <c r="I255" s="3" t="str">
        <f t="shared" si="38"/>
        <v/>
      </c>
      <c r="J255" s="2" t="str">
        <f t="shared" si="39"/>
        <v/>
      </c>
      <c r="K255" s="2" t="str">
        <f t="shared" si="40"/>
        <v/>
      </c>
      <c r="L255" s="2">
        <f t="shared" si="41"/>
        <v>0</v>
      </c>
      <c r="M255" s="2">
        <f t="shared" si="42"/>
        <v>0</v>
      </c>
      <c r="N255" s="2" t="str">
        <f t="shared" si="43"/>
        <v/>
      </c>
    </row>
    <row r="256" spans="1:14" x14ac:dyDescent="0.25">
      <c r="A256" s="1" t="str">
        <f>IF(raw_data!A249="","",raw_data!A249)</f>
        <v/>
      </c>
      <c r="B256" s="1" t="str">
        <f>IF(A256="","",AVERAGE(raw_data!F249:J249))</f>
        <v/>
      </c>
      <c r="C256" s="2" t="str">
        <f t="shared" si="33"/>
        <v/>
      </c>
      <c r="D256" s="3" t="e">
        <f t="shared" si="34"/>
        <v>#N/A</v>
      </c>
      <c r="E256" s="3" t="e">
        <f t="shared" si="35"/>
        <v>#N/A</v>
      </c>
      <c r="F256" s="3" t="e">
        <f t="shared" si="36"/>
        <v>#N/A</v>
      </c>
      <c r="G256" s="3"/>
      <c r="H256" s="3" t="str">
        <f t="shared" si="37"/>
        <v/>
      </c>
      <c r="I256" s="3" t="str">
        <f t="shared" si="38"/>
        <v/>
      </c>
      <c r="J256" s="2" t="str">
        <f t="shared" si="39"/>
        <v/>
      </c>
      <c r="K256" s="2" t="str">
        <f t="shared" si="40"/>
        <v/>
      </c>
      <c r="L256" s="2">
        <f t="shared" si="41"/>
        <v>0</v>
      </c>
      <c r="M256" s="2">
        <f t="shared" si="42"/>
        <v>0</v>
      </c>
      <c r="N256" s="2" t="str">
        <f t="shared" si="43"/>
        <v/>
      </c>
    </row>
    <row r="257" spans="1:14" x14ac:dyDescent="0.25">
      <c r="A257" s="1" t="str">
        <f>IF(raw_data!A250="","",raw_data!A250)</f>
        <v/>
      </c>
      <c r="B257" s="1" t="str">
        <f>IF(A257="","",AVERAGE(raw_data!F250:J250))</f>
        <v/>
      </c>
      <c r="C257" s="2" t="str">
        <f t="shared" si="33"/>
        <v/>
      </c>
      <c r="D257" s="3" t="e">
        <f t="shared" si="34"/>
        <v>#N/A</v>
      </c>
      <c r="E257" s="3" t="e">
        <f t="shared" si="35"/>
        <v>#N/A</v>
      </c>
      <c r="F257" s="3" t="e">
        <f t="shared" si="36"/>
        <v>#N/A</v>
      </c>
      <c r="G257" s="3"/>
      <c r="H257" s="3" t="str">
        <f t="shared" si="37"/>
        <v/>
      </c>
      <c r="I257" s="3" t="str">
        <f t="shared" si="38"/>
        <v/>
      </c>
      <c r="J257" s="2" t="str">
        <f t="shared" si="39"/>
        <v/>
      </c>
      <c r="K257" s="2" t="str">
        <f t="shared" si="40"/>
        <v/>
      </c>
      <c r="L257" s="2">
        <f t="shared" si="41"/>
        <v>0</v>
      </c>
      <c r="M257" s="2">
        <f t="shared" si="42"/>
        <v>0</v>
      </c>
      <c r="N257" s="2" t="str">
        <f t="shared" si="43"/>
        <v/>
      </c>
    </row>
    <row r="258" spans="1:14" x14ac:dyDescent="0.25">
      <c r="A258" s="1" t="str">
        <f>IF(raw_data!A251="","",raw_data!A251)</f>
        <v/>
      </c>
      <c r="B258" s="1" t="str">
        <f>IF(A258="","",AVERAGE(raw_data!F251:J251))</f>
        <v/>
      </c>
      <c r="C258" s="2" t="str">
        <f t="shared" si="33"/>
        <v/>
      </c>
      <c r="D258" s="3" t="e">
        <f t="shared" si="34"/>
        <v>#N/A</v>
      </c>
      <c r="E258" s="3" t="e">
        <f t="shared" si="35"/>
        <v>#N/A</v>
      </c>
      <c r="F258" s="3" t="e">
        <f t="shared" si="36"/>
        <v>#N/A</v>
      </c>
      <c r="G258" s="3"/>
      <c r="H258" s="3" t="str">
        <f t="shared" si="37"/>
        <v/>
      </c>
      <c r="I258" s="3" t="str">
        <f t="shared" si="38"/>
        <v/>
      </c>
      <c r="J258" s="2" t="str">
        <f t="shared" si="39"/>
        <v/>
      </c>
      <c r="K258" s="2" t="str">
        <f t="shared" si="40"/>
        <v/>
      </c>
      <c r="L258" s="2">
        <f t="shared" si="41"/>
        <v>0</v>
      </c>
      <c r="M258" s="2">
        <f t="shared" si="42"/>
        <v>0</v>
      </c>
      <c r="N258" s="2" t="str">
        <f t="shared" si="43"/>
        <v/>
      </c>
    </row>
    <row r="259" spans="1:14" x14ac:dyDescent="0.25">
      <c r="A259" s="1" t="str">
        <f>IF(raw_data!A252="","",raw_data!A252)</f>
        <v/>
      </c>
      <c r="B259" s="1" t="str">
        <f>IF(A259="","",AVERAGE(raw_data!F252:J252))</f>
        <v/>
      </c>
      <c r="C259" s="2" t="str">
        <f t="shared" si="33"/>
        <v/>
      </c>
      <c r="D259" s="3" t="e">
        <f t="shared" si="34"/>
        <v>#N/A</v>
      </c>
      <c r="E259" s="3" t="e">
        <f t="shared" si="35"/>
        <v>#N/A</v>
      </c>
      <c r="F259" s="3" t="e">
        <f t="shared" si="36"/>
        <v>#N/A</v>
      </c>
      <c r="G259" s="3"/>
      <c r="H259" s="3" t="str">
        <f t="shared" si="37"/>
        <v/>
      </c>
      <c r="I259" s="3" t="str">
        <f t="shared" si="38"/>
        <v/>
      </c>
      <c r="J259" s="2" t="str">
        <f t="shared" si="39"/>
        <v/>
      </c>
      <c r="K259" s="2" t="str">
        <f t="shared" si="40"/>
        <v/>
      </c>
      <c r="L259" s="2">
        <f t="shared" si="41"/>
        <v>0</v>
      </c>
      <c r="M259" s="2">
        <f t="shared" si="42"/>
        <v>0</v>
      </c>
      <c r="N259" s="2" t="str">
        <f t="shared" si="43"/>
        <v/>
      </c>
    </row>
    <row r="260" spans="1:14" x14ac:dyDescent="0.25">
      <c r="A260" s="1" t="str">
        <f>IF(raw_data!A253="","",raw_data!A253)</f>
        <v/>
      </c>
      <c r="B260" s="1" t="str">
        <f>IF(A260="","",AVERAGE(raw_data!F253:J253))</f>
        <v/>
      </c>
      <c r="C260" s="2" t="str">
        <f t="shared" si="33"/>
        <v/>
      </c>
      <c r="D260" s="3" t="e">
        <f t="shared" si="34"/>
        <v>#N/A</v>
      </c>
      <c r="E260" s="3" t="e">
        <f t="shared" si="35"/>
        <v>#N/A</v>
      </c>
      <c r="F260" s="3" t="e">
        <f t="shared" si="36"/>
        <v>#N/A</v>
      </c>
      <c r="G260" s="3"/>
      <c r="H260" s="3" t="str">
        <f t="shared" si="37"/>
        <v/>
      </c>
      <c r="I260" s="3" t="str">
        <f t="shared" si="38"/>
        <v/>
      </c>
      <c r="J260" s="2" t="str">
        <f t="shared" si="39"/>
        <v/>
      </c>
      <c r="K260" s="2" t="str">
        <f t="shared" si="40"/>
        <v/>
      </c>
      <c r="L260" s="2">
        <f t="shared" si="41"/>
        <v>0</v>
      </c>
      <c r="M260" s="2">
        <f t="shared" si="42"/>
        <v>0</v>
      </c>
      <c r="N260" s="2" t="str">
        <f t="shared" si="43"/>
        <v/>
      </c>
    </row>
    <row r="261" spans="1:14" x14ac:dyDescent="0.25">
      <c r="A261" s="1" t="str">
        <f>IF(raw_data!A254="","",raw_data!A254)</f>
        <v/>
      </c>
      <c r="B261" s="1" t="str">
        <f>IF(A261="","",AVERAGE(raw_data!F254:J254))</f>
        <v/>
      </c>
      <c r="C261" s="2" t="str">
        <f t="shared" si="33"/>
        <v/>
      </c>
      <c r="D261" s="3" t="e">
        <f t="shared" si="34"/>
        <v>#N/A</v>
      </c>
      <c r="E261" s="3" t="e">
        <f t="shared" si="35"/>
        <v>#N/A</v>
      </c>
      <c r="F261" s="3" t="e">
        <f t="shared" si="36"/>
        <v>#N/A</v>
      </c>
      <c r="G261" s="3"/>
      <c r="H261" s="3" t="str">
        <f t="shared" si="37"/>
        <v/>
      </c>
      <c r="I261" s="3" t="str">
        <f t="shared" si="38"/>
        <v/>
      </c>
      <c r="J261" s="2" t="str">
        <f t="shared" si="39"/>
        <v/>
      </c>
      <c r="K261" s="2" t="str">
        <f t="shared" si="40"/>
        <v/>
      </c>
      <c r="L261" s="2">
        <f t="shared" si="41"/>
        <v>0</v>
      </c>
      <c r="M261" s="2">
        <f t="shared" si="42"/>
        <v>0</v>
      </c>
      <c r="N261" s="2" t="str">
        <f t="shared" si="43"/>
        <v/>
      </c>
    </row>
    <row r="262" spans="1:14" x14ac:dyDescent="0.25">
      <c r="A262" s="1" t="str">
        <f>IF(raw_data!A255="","",raw_data!A255)</f>
        <v/>
      </c>
      <c r="B262" s="1" t="str">
        <f>IF(A262="","",AVERAGE(raw_data!F255:J255))</f>
        <v/>
      </c>
      <c r="C262" s="2" t="str">
        <f t="shared" si="33"/>
        <v/>
      </c>
      <c r="D262" s="3" t="e">
        <f t="shared" si="34"/>
        <v>#N/A</v>
      </c>
      <c r="E262" s="3" t="e">
        <f t="shared" si="35"/>
        <v>#N/A</v>
      </c>
      <c r="F262" s="3" t="e">
        <f t="shared" si="36"/>
        <v>#N/A</v>
      </c>
      <c r="G262" s="3"/>
      <c r="H262" s="3" t="str">
        <f t="shared" si="37"/>
        <v/>
      </c>
      <c r="I262" s="3" t="str">
        <f t="shared" si="38"/>
        <v/>
      </c>
      <c r="J262" s="2" t="str">
        <f t="shared" si="39"/>
        <v/>
      </c>
      <c r="K262" s="2" t="str">
        <f t="shared" si="40"/>
        <v/>
      </c>
      <c r="L262" s="2">
        <f t="shared" si="41"/>
        <v>0</v>
      </c>
      <c r="M262" s="2">
        <f t="shared" si="42"/>
        <v>0</v>
      </c>
      <c r="N262" s="2" t="str">
        <f t="shared" si="43"/>
        <v/>
      </c>
    </row>
    <row r="263" spans="1:14" x14ac:dyDescent="0.25">
      <c r="A263" s="1" t="str">
        <f>IF(raw_data!A256="","",raw_data!A256)</f>
        <v/>
      </c>
      <c r="B263" s="1" t="str">
        <f>IF(A263="","",AVERAGE(raw_data!F256:J256))</f>
        <v/>
      </c>
      <c r="C263" s="2" t="str">
        <f t="shared" si="33"/>
        <v/>
      </c>
      <c r="D263" s="3" t="e">
        <f t="shared" si="34"/>
        <v>#N/A</v>
      </c>
      <c r="E263" s="3" t="e">
        <f t="shared" si="35"/>
        <v>#N/A</v>
      </c>
      <c r="F263" s="3" t="e">
        <f t="shared" si="36"/>
        <v>#N/A</v>
      </c>
      <c r="G263" s="3"/>
      <c r="H263" s="3" t="str">
        <f t="shared" si="37"/>
        <v/>
      </c>
      <c r="I263" s="3" t="str">
        <f t="shared" si="38"/>
        <v/>
      </c>
      <c r="J263" s="2" t="str">
        <f t="shared" si="39"/>
        <v/>
      </c>
      <c r="K263" s="2" t="str">
        <f t="shared" si="40"/>
        <v/>
      </c>
      <c r="L263" s="2">
        <f t="shared" si="41"/>
        <v>0</v>
      </c>
      <c r="M263" s="2">
        <f t="shared" si="42"/>
        <v>0</v>
      </c>
      <c r="N263" s="2" t="str">
        <f t="shared" si="43"/>
        <v/>
      </c>
    </row>
    <row r="264" spans="1:14" x14ac:dyDescent="0.25">
      <c r="A264" s="1" t="str">
        <f>IF(raw_data!A257="","",raw_data!A257)</f>
        <v/>
      </c>
      <c r="B264" s="1" t="str">
        <f>IF(A264="","",AVERAGE(raw_data!F257:J257))</f>
        <v/>
      </c>
      <c r="C264" s="2" t="str">
        <f t="shared" si="33"/>
        <v/>
      </c>
      <c r="D264" s="3" t="e">
        <f t="shared" si="34"/>
        <v>#N/A</v>
      </c>
      <c r="E264" s="3" t="e">
        <f t="shared" si="35"/>
        <v>#N/A</v>
      </c>
      <c r="F264" s="3" t="e">
        <f t="shared" si="36"/>
        <v>#N/A</v>
      </c>
      <c r="G264" s="3"/>
      <c r="H264" s="3" t="str">
        <f t="shared" si="37"/>
        <v/>
      </c>
      <c r="I264" s="3" t="str">
        <f t="shared" si="38"/>
        <v/>
      </c>
      <c r="J264" s="2" t="str">
        <f t="shared" si="39"/>
        <v/>
      </c>
      <c r="K264" s="2" t="str">
        <f t="shared" si="40"/>
        <v/>
      </c>
      <c r="L264" s="2">
        <f t="shared" si="41"/>
        <v>0</v>
      </c>
      <c r="M264" s="2">
        <f t="shared" si="42"/>
        <v>0</v>
      </c>
      <c r="N264" s="2" t="str">
        <f t="shared" si="43"/>
        <v/>
      </c>
    </row>
    <row r="265" spans="1:14" x14ac:dyDescent="0.25">
      <c r="A265" s="1" t="str">
        <f>IF(raw_data!A258="","",raw_data!A258)</f>
        <v/>
      </c>
      <c r="B265" s="1" t="str">
        <f>IF(A265="","",AVERAGE(raw_data!F258:J258))</f>
        <v/>
      </c>
      <c r="C265" s="2" t="str">
        <f t="shared" si="33"/>
        <v/>
      </c>
      <c r="D265" s="3" t="e">
        <f t="shared" si="34"/>
        <v>#N/A</v>
      </c>
      <c r="E265" s="3" t="e">
        <f t="shared" si="35"/>
        <v>#N/A</v>
      </c>
      <c r="F265" s="3" t="e">
        <f t="shared" si="36"/>
        <v>#N/A</v>
      </c>
      <c r="G265" s="3"/>
      <c r="H265" s="3" t="str">
        <f t="shared" si="37"/>
        <v/>
      </c>
      <c r="I265" s="3" t="str">
        <f t="shared" si="38"/>
        <v/>
      </c>
      <c r="J265" s="2" t="str">
        <f t="shared" si="39"/>
        <v/>
      </c>
      <c r="K265" s="2" t="str">
        <f t="shared" si="40"/>
        <v/>
      </c>
      <c r="L265" s="2">
        <f t="shared" si="41"/>
        <v>0</v>
      </c>
      <c r="M265" s="2">
        <f t="shared" si="42"/>
        <v>0</v>
      </c>
      <c r="N265" s="2" t="str">
        <f t="shared" si="43"/>
        <v/>
      </c>
    </row>
    <row r="266" spans="1:14" x14ac:dyDescent="0.25">
      <c r="A266" s="1" t="str">
        <f>IF(raw_data!A259="","",raw_data!A259)</f>
        <v/>
      </c>
      <c r="B266" s="1" t="str">
        <f>IF(A266="","",AVERAGE(raw_data!F259:J259))</f>
        <v/>
      </c>
      <c r="C266" s="2" t="str">
        <f t="shared" ref="C266:C329" si="44">IF(A266="","",1)</f>
        <v/>
      </c>
      <c r="D266" s="3" t="e">
        <f t="shared" ref="D266:D329" si="45">IF(A266="",#N/A,A266)</f>
        <v>#N/A</v>
      </c>
      <c r="E266" s="3" t="e">
        <f t="shared" ref="E266:E329" si="46">IF(B266="",#N/A,B266)</f>
        <v>#N/A</v>
      </c>
      <c r="F266" s="3" t="e">
        <f t="shared" ref="F266:F329" si="47">IF(H266="",#N/A,H266)</f>
        <v>#N/A</v>
      </c>
      <c r="G266" s="3"/>
      <c r="H266" s="3" t="str">
        <f t="shared" ref="H266:H329" si="48">IF(A266="","",H$2*A266^H$3+H$4*(EXP(H$5*A266)-1))</f>
        <v/>
      </c>
      <c r="I266" s="3" t="str">
        <f t="shared" ref="I266:I329" si="49">IF(A266="","",(B266-H266)^2)</f>
        <v/>
      </c>
      <c r="J266" s="2" t="str">
        <f t="shared" ref="J266:J329" si="50">IF(A266="","",$H$2*$H$3*$A266^($H$3-1)+($H$4*$H$5*EXP($H$5*$A266)))</f>
        <v/>
      </c>
      <c r="K266" s="2" t="str">
        <f t="shared" ref="K266:K329" si="51">IF( A266="","", H$2*H$3*(H$3-1)*A266^(H$3-2)+(H$4*H$5^2*EXP(H$5*$A266)))</f>
        <v/>
      </c>
      <c r="L266" s="2">
        <f t="shared" ref="L266:L329" si="52">IF(K266&lt;0,1,0)</f>
        <v>0</v>
      </c>
      <c r="M266" s="2">
        <f t="shared" ref="M266:M329" si="53">IF(L266=1,A266,0)</f>
        <v>0</v>
      </c>
      <c r="N266" s="2" t="str">
        <f t="shared" ref="N266:N329" si="54">IF(A266&lt;M$8,0,J266)</f>
        <v/>
      </c>
    </row>
    <row r="267" spans="1:14" x14ac:dyDescent="0.25">
      <c r="A267" s="1" t="str">
        <f>IF(raw_data!A260="","",raw_data!A260)</f>
        <v/>
      </c>
      <c r="B267" s="1" t="str">
        <f>IF(A267="","",AVERAGE(raw_data!F260:J260))</f>
        <v/>
      </c>
      <c r="C267" s="2" t="str">
        <f t="shared" si="44"/>
        <v/>
      </c>
      <c r="D267" s="3" t="e">
        <f t="shared" si="45"/>
        <v>#N/A</v>
      </c>
      <c r="E267" s="3" t="e">
        <f t="shared" si="46"/>
        <v>#N/A</v>
      </c>
      <c r="F267" s="3" t="e">
        <f t="shared" si="47"/>
        <v>#N/A</v>
      </c>
      <c r="G267" s="3"/>
      <c r="H267" s="3" t="str">
        <f t="shared" si="48"/>
        <v/>
      </c>
      <c r="I267" s="3" t="str">
        <f t="shared" si="49"/>
        <v/>
      </c>
      <c r="J267" s="2" t="str">
        <f t="shared" si="50"/>
        <v/>
      </c>
      <c r="K267" s="2" t="str">
        <f t="shared" si="51"/>
        <v/>
      </c>
      <c r="L267" s="2">
        <f t="shared" si="52"/>
        <v>0</v>
      </c>
      <c r="M267" s="2">
        <f t="shared" si="53"/>
        <v>0</v>
      </c>
      <c r="N267" s="2" t="str">
        <f t="shared" si="54"/>
        <v/>
      </c>
    </row>
    <row r="268" spans="1:14" x14ac:dyDescent="0.25">
      <c r="A268" s="1" t="str">
        <f>IF(raw_data!A261="","",raw_data!A261)</f>
        <v/>
      </c>
      <c r="B268" s="1" t="str">
        <f>IF(A268="","",AVERAGE(raw_data!F261:J261))</f>
        <v/>
      </c>
      <c r="C268" s="2" t="str">
        <f t="shared" si="44"/>
        <v/>
      </c>
      <c r="D268" s="3" t="e">
        <f t="shared" si="45"/>
        <v>#N/A</v>
      </c>
      <c r="E268" s="3" t="e">
        <f t="shared" si="46"/>
        <v>#N/A</v>
      </c>
      <c r="F268" s="3" t="e">
        <f t="shared" si="47"/>
        <v>#N/A</v>
      </c>
      <c r="G268" s="3"/>
      <c r="H268" s="3" t="str">
        <f t="shared" si="48"/>
        <v/>
      </c>
      <c r="I268" s="3" t="str">
        <f t="shared" si="49"/>
        <v/>
      </c>
      <c r="J268" s="2" t="str">
        <f t="shared" si="50"/>
        <v/>
      </c>
      <c r="K268" s="2" t="str">
        <f t="shared" si="51"/>
        <v/>
      </c>
      <c r="L268" s="2">
        <f t="shared" si="52"/>
        <v>0</v>
      </c>
      <c r="M268" s="2">
        <f t="shared" si="53"/>
        <v>0</v>
      </c>
      <c r="N268" s="2" t="str">
        <f t="shared" si="54"/>
        <v/>
      </c>
    </row>
    <row r="269" spans="1:14" x14ac:dyDescent="0.25">
      <c r="A269" s="1" t="str">
        <f>IF(raw_data!A262="","",raw_data!A262)</f>
        <v/>
      </c>
      <c r="B269" s="1" t="str">
        <f>IF(A269="","",AVERAGE(raw_data!F262:J262))</f>
        <v/>
      </c>
      <c r="C269" s="2" t="str">
        <f t="shared" si="44"/>
        <v/>
      </c>
      <c r="D269" s="3" t="e">
        <f t="shared" si="45"/>
        <v>#N/A</v>
      </c>
      <c r="E269" s="3" t="e">
        <f t="shared" si="46"/>
        <v>#N/A</v>
      </c>
      <c r="F269" s="3" t="e">
        <f t="shared" si="47"/>
        <v>#N/A</v>
      </c>
      <c r="G269" s="3"/>
      <c r="H269" s="3" t="str">
        <f t="shared" si="48"/>
        <v/>
      </c>
      <c r="I269" s="3" t="str">
        <f t="shared" si="49"/>
        <v/>
      </c>
      <c r="J269" s="2" t="str">
        <f t="shared" si="50"/>
        <v/>
      </c>
      <c r="K269" s="2" t="str">
        <f t="shared" si="51"/>
        <v/>
      </c>
      <c r="L269" s="2">
        <f t="shared" si="52"/>
        <v>0</v>
      </c>
      <c r="M269" s="2">
        <f t="shared" si="53"/>
        <v>0</v>
      </c>
      <c r="N269" s="2" t="str">
        <f t="shared" si="54"/>
        <v/>
      </c>
    </row>
    <row r="270" spans="1:14" x14ac:dyDescent="0.25">
      <c r="A270" s="1" t="str">
        <f>IF(raw_data!A263="","",raw_data!A263)</f>
        <v/>
      </c>
      <c r="B270" s="1" t="str">
        <f>IF(A270="","",AVERAGE(raw_data!F263:J263))</f>
        <v/>
      </c>
      <c r="C270" s="2" t="str">
        <f t="shared" si="44"/>
        <v/>
      </c>
      <c r="D270" s="3" t="e">
        <f t="shared" si="45"/>
        <v>#N/A</v>
      </c>
      <c r="E270" s="3" t="e">
        <f t="shared" si="46"/>
        <v>#N/A</v>
      </c>
      <c r="F270" s="3" t="e">
        <f t="shared" si="47"/>
        <v>#N/A</v>
      </c>
      <c r="G270" s="3"/>
      <c r="H270" s="3" t="str">
        <f t="shared" si="48"/>
        <v/>
      </c>
      <c r="I270" s="3" t="str">
        <f t="shared" si="49"/>
        <v/>
      </c>
      <c r="J270" s="2" t="str">
        <f t="shared" si="50"/>
        <v/>
      </c>
      <c r="K270" s="2" t="str">
        <f t="shared" si="51"/>
        <v/>
      </c>
      <c r="L270" s="2">
        <f t="shared" si="52"/>
        <v>0</v>
      </c>
      <c r="M270" s="2">
        <f t="shared" si="53"/>
        <v>0</v>
      </c>
      <c r="N270" s="2" t="str">
        <f t="shared" si="54"/>
        <v/>
      </c>
    </row>
    <row r="271" spans="1:14" x14ac:dyDescent="0.25">
      <c r="A271" s="1" t="str">
        <f>IF(raw_data!A264="","",raw_data!A264)</f>
        <v/>
      </c>
      <c r="B271" s="1" t="str">
        <f>IF(A271="","",AVERAGE(raw_data!F264:J264))</f>
        <v/>
      </c>
      <c r="C271" s="2" t="str">
        <f t="shared" si="44"/>
        <v/>
      </c>
      <c r="D271" s="3" t="e">
        <f t="shared" si="45"/>
        <v>#N/A</v>
      </c>
      <c r="E271" s="3" t="e">
        <f t="shared" si="46"/>
        <v>#N/A</v>
      </c>
      <c r="F271" s="3" t="e">
        <f t="shared" si="47"/>
        <v>#N/A</v>
      </c>
      <c r="G271" s="3"/>
      <c r="H271" s="3" t="str">
        <f t="shared" si="48"/>
        <v/>
      </c>
      <c r="I271" s="3" t="str">
        <f t="shared" si="49"/>
        <v/>
      </c>
      <c r="J271" s="2" t="str">
        <f t="shared" si="50"/>
        <v/>
      </c>
      <c r="K271" s="2" t="str">
        <f t="shared" si="51"/>
        <v/>
      </c>
      <c r="L271" s="2">
        <f t="shared" si="52"/>
        <v>0</v>
      </c>
      <c r="M271" s="2">
        <f t="shared" si="53"/>
        <v>0</v>
      </c>
      <c r="N271" s="2" t="str">
        <f t="shared" si="54"/>
        <v/>
      </c>
    </row>
    <row r="272" spans="1:14" x14ac:dyDescent="0.25">
      <c r="A272" s="1" t="str">
        <f>IF(raw_data!A265="","",raw_data!A265)</f>
        <v/>
      </c>
      <c r="B272" s="1" t="str">
        <f>IF(A272="","",AVERAGE(raw_data!F265:J265))</f>
        <v/>
      </c>
      <c r="C272" s="2" t="str">
        <f t="shared" si="44"/>
        <v/>
      </c>
      <c r="D272" s="3" t="e">
        <f t="shared" si="45"/>
        <v>#N/A</v>
      </c>
      <c r="E272" s="3" t="e">
        <f t="shared" si="46"/>
        <v>#N/A</v>
      </c>
      <c r="F272" s="3" t="e">
        <f t="shared" si="47"/>
        <v>#N/A</v>
      </c>
      <c r="G272" s="3"/>
      <c r="H272" s="3" t="str">
        <f t="shared" si="48"/>
        <v/>
      </c>
      <c r="I272" s="3" t="str">
        <f t="shared" si="49"/>
        <v/>
      </c>
      <c r="J272" s="2" t="str">
        <f t="shared" si="50"/>
        <v/>
      </c>
      <c r="K272" s="2" t="str">
        <f t="shared" si="51"/>
        <v/>
      </c>
      <c r="L272" s="2">
        <f t="shared" si="52"/>
        <v>0</v>
      </c>
      <c r="M272" s="2">
        <f t="shared" si="53"/>
        <v>0</v>
      </c>
      <c r="N272" s="2" t="str">
        <f t="shared" si="54"/>
        <v/>
      </c>
    </row>
    <row r="273" spans="1:14" x14ac:dyDescent="0.25">
      <c r="A273" s="1" t="str">
        <f>IF(raw_data!A266="","",raw_data!A266)</f>
        <v/>
      </c>
      <c r="B273" s="1" t="str">
        <f>IF(A273="","",AVERAGE(raw_data!F266:J266))</f>
        <v/>
      </c>
      <c r="C273" s="2" t="str">
        <f t="shared" si="44"/>
        <v/>
      </c>
      <c r="D273" s="3" t="e">
        <f t="shared" si="45"/>
        <v>#N/A</v>
      </c>
      <c r="E273" s="3" t="e">
        <f t="shared" si="46"/>
        <v>#N/A</v>
      </c>
      <c r="F273" s="3" t="e">
        <f t="shared" si="47"/>
        <v>#N/A</v>
      </c>
      <c r="G273" s="3"/>
      <c r="H273" s="3" t="str">
        <f t="shared" si="48"/>
        <v/>
      </c>
      <c r="I273" s="3" t="str">
        <f t="shared" si="49"/>
        <v/>
      </c>
      <c r="J273" s="2" t="str">
        <f t="shared" si="50"/>
        <v/>
      </c>
      <c r="K273" s="2" t="str">
        <f t="shared" si="51"/>
        <v/>
      </c>
      <c r="L273" s="2">
        <f t="shared" si="52"/>
        <v>0</v>
      </c>
      <c r="M273" s="2">
        <f t="shared" si="53"/>
        <v>0</v>
      </c>
      <c r="N273" s="2" t="str">
        <f t="shared" si="54"/>
        <v/>
      </c>
    </row>
    <row r="274" spans="1:14" x14ac:dyDescent="0.25">
      <c r="A274" s="1" t="str">
        <f>IF(raw_data!A267="","",raw_data!A267)</f>
        <v/>
      </c>
      <c r="B274" s="1" t="str">
        <f>IF(A274="","",AVERAGE(raw_data!F267:J267))</f>
        <v/>
      </c>
      <c r="C274" s="2" t="str">
        <f t="shared" si="44"/>
        <v/>
      </c>
      <c r="D274" s="3" t="e">
        <f t="shared" si="45"/>
        <v>#N/A</v>
      </c>
      <c r="E274" s="3" t="e">
        <f t="shared" si="46"/>
        <v>#N/A</v>
      </c>
      <c r="F274" s="3" t="e">
        <f t="shared" si="47"/>
        <v>#N/A</v>
      </c>
      <c r="G274" s="3"/>
      <c r="H274" s="3" t="str">
        <f t="shared" si="48"/>
        <v/>
      </c>
      <c r="I274" s="3" t="str">
        <f t="shared" si="49"/>
        <v/>
      </c>
      <c r="J274" s="2" t="str">
        <f t="shared" si="50"/>
        <v/>
      </c>
      <c r="K274" s="2" t="str">
        <f t="shared" si="51"/>
        <v/>
      </c>
      <c r="L274" s="2">
        <f t="shared" si="52"/>
        <v>0</v>
      </c>
      <c r="M274" s="2">
        <f t="shared" si="53"/>
        <v>0</v>
      </c>
      <c r="N274" s="2" t="str">
        <f t="shared" si="54"/>
        <v/>
      </c>
    </row>
    <row r="275" spans="1:14" x14ac:dyDescent="0.25">
      <c r="A275" s="1" t="str">
        <f>IF(raw_data!A268="","",raw_data!A268)</f>
        <v/>
      </c>
      <c r="B275" s="1" t="str">
        <f>IF(A275="","",AVERAGE(raw_data!F268:J268))</f>
        <v/>
      </c>
      <c r="C275" s="2" t="str">
        <f t="shared" si="44"/>
        <v/>
      </c>
      <c r="D275" s="3" t="e">
        <f t="shared" si="45"/>
        <v>#N/A</v>
      </c>
      <c r="E275" s="3" t="e">
        <f t="shared" si="46"/>
        <v>#N/A</v>
      </c>
      <c r="F275" s="3" t="e">
        <f t="shared" si="47"/>
        <v>#N/A</v>
      </c>
      <c r="G275" s="3"/>
      <c r="H275" s="3" t="str">
        <f t="shared" si="48"/>
        <v/>
      </c>
      <c r="I275" s="3" t="str">
        <f t="shared" si="49"/>
        <v/>
      </c>
      <c r="J275" s="2" t="str">
        <f t="shared" si="50"/>
        <v/>
      </c>
      <c r="K275" s="2" t="str">
        <f t="shared" si="51"/>
        <v/>
      </c>
      <c r="L275" s="2">
        <f t="shared" si="52"/>
        <v>0</v>
      </c>
      <c r="M275" s="2">
        <f t="shared" si="53"/>
        <v>0</v>
      </c>
      <c r="N275" s="2" t="str">
        <f t="shared" si="54"/>
        <v/>
      </c>
    </row>
    <row r="276" spans="1:14" x14ac:dyDescent="0.25">
      <c r="A276" s="1" t="str">
        <f>IF(raw_data!A269="","",raw_data!A269)</f>
        <v/>
      </c>
      <c r="B276" s="1" t="str">
        <f>IF(A276="","",AVERAGE(raw_data!F269:J269))</f>
        <v/>
      </c>
      <c r="C276" s="2" t="str">
        <f t="shared" si="44"/>
        <v/>
      </c>
      <c r="D276" s="3" t="e">
        <f t="shared" si="45"/>
        <v>#N/A</v>
      </c>
      <c r="E276" s="3" t="e">
        <f t="shared" si="46"/>
        <v>#N/A</v>
      </c>
      <c r="F276" s="3" t="e">
        <f t="shared" si="47"/>
        <v>#N/A</v>
      </c>
      <c r="G276" s="3"/>
      <c r="H276" s="3" t="str">
        <f t="shared" si="48"/>
        <v/>
      </c>
      <c r="I276" s="3" t="str">
        <f t="shared" si="49"/>
        <v/>
      </c>
      <c r="J276" s="2" t="str">
        <f t="shared" si="50"/>
        <v/>
      </c>
      <c r="K276" s="2" t="str">
        <f t="shared" si="51"/>
        <v/>
      </c>
      <c r="L276" s="2">
        <f t="shared" si="52"/>
        <v>0</v>
      </c>
      <c r="M276" s="2">
        <f t="shared" si="53"/>
        <v>0</v>
      </c>
      <c r="N276" s="2" t="str">
        <f t="shared" si="54"/>
        <v/>
      </c>
    </row>
    <row r="277" spans="1:14" x14ac:dyDescent="0.25">
      <c r="A277" s="1" t="str">
        <f>IF(raw_data!A270="","",raw_data!A270)</f>
        <v/>
      </c>
      <c r="B277" s="1" t="str">
        <f>IF(A277="","",AVERAGE(raw_data!F270:J270))</f>
        <v/>
      </c>
      <c r="C277" s="2" t="str">
        <f t="shared" si="44"/>
        <v/>
      </c>
      <c r="D277" s="3" t="e">
        <f t="shared" si="45"/>
        <v>#N/A</v>
      </c>
      <c r="E277" s="3" t="e">
        <f t="shared" si="46"/>
        <v>#N/A</v>
      </c>
      <c r="F277" s="3" t="e">
        <f t="shared" si="47"/>
        <v>#N/A</v>
      </c>
      <c r="G277" s="3"/>
      <c r="H277" s="3" t="str">
        <f t="shared" si="48"/>
        <v/>
      </c>
      <c r="I277" s="3" t="str">
        <f t="shared" si="49"/>
        <v/>
      </c>
      <c r="J277" s="2" t="str">
        <f t="shared" si="50"/>
        <v/>
      </c>
      <c r="K277" s="2" t="str">
        <f t="shared" si="51"/>
        <v/>
      </c>
      <c r="L277" s="2">
        <f t="shared" si="52"/>
        <v>0</v>
      </c>
      <c r="M277" s="2">
        <f t="shared" si="53"/>
        <v>0</v>
      </c>
      <c r="N277" s="2" t="str">
        <f t="shared" si="54"/>
        <v/>
      </c>
    </row>
    <row r="278" spans="1:14" x14ac:dyDescent="0.25">
      <c r="A278" s="1" t="str">
        <f>IF(raw_data!A271="","",raw_data!A271)</f>
        <v/>
      </c>
      <c r="B278" s="1" t="str">
        <f>IF(A278="","",AVERAGE(raw_data!F271:J271))</f>
        <v/>
      </c>
      <c r="C278" s="2" t="str">
        <f t="shared" si="44"/>
        <v/>
      </c>
      <c r="D278" s="3" t="e">
        <f t="shared" si="45"/>
        <v>#N/A</v>
      </c>
      <c r="E278" s="3" t="e">
        <f t="shared" si="46"/>
        <v>#N/A</v>
      </c>
      <c r="F278" s="3" t="e">
        <f t="shared" si="47"/>
        <v>#N/A</v>
      </c>
      <c r="G278" s="3"/>
      <c r="H278" s="3" t="str">
        <f t="shared" si="48"/>
        <v/>
      </c>
      <c r="I278" s="3" t="str">
        <f t="shared" si="49"/>
        <v/>
      </c>
      <c r="J278" s="2" t="str">
        <f t="shared" si="50"/>
        <v/>
      </c>
      <c r="K278" s="2" t="str">
        <f t="shared" si="51"/>
        <v/>
      </c>
      <c r="L278" s="2">
        <f t="shared" si="52"/>
        <v>0</v>
      </c>
      <c r="M278" s="2">
        <f t="shared" si="53"/>
        <v>0</v>
      </c>
      <c r="N278" s="2" t="str">
        <f t="shared" si="54"/>
        <v/>
      </c>
    </row>
    <row r="279" spans="1:14" x14ac:dyDescent="0.25">
      <c r="A279" s="1" t="str">
        <f>IF(raw_data!A272="","",raw_data!A272)</f>
        <v/>
      </c>
      <c r="B279" s="1" t="str">
        <f>IF(A279="","",AVERAGE(raw_data!F272:J272))</f>
        <v/>
      </c>
      <c r="C279" s="2" t="str">
        <f t="shared" si="44"/>
        <v/>
      </c>
      <c r="D279" s="3" t="e">
        <f t="shared" si="45"/>
        <v>#N/A</v>
      </c>
      <c r="E279" s="3" t="e">
        <f t="shared" si="46"/>
        <v>#N/A</v>
      </c>
      <c r="F279" s="3" t="e">
        <f t="shared" si="47"/>
        <v>#N/A</v>
      </c>
      <c r="G279" s="3"/>
      <c r="H279" s="3" t="str">
        <f t="shared" si="48"/>
        <v/>
      </c>
      <c r="I279" s="3" t="str">
        <f t="shared" si="49"/>
        <v/>
      </c>
      <c r="J279" s="2" t="str">
        <f t="shared" si="50"/>
        <v/>
      </c>
      <c r="K279" s="2" t="str">
        <f t="shared" si="51"/>
        <v/>
      </c>
      <c r="L279" s="2">
        <f t="shared" si="52"/>
        <v>0</v>
      </c>
      <c r="M279" s="2">
        <f t="shared" si="53"/>
        <v>0</v>
      </c>
      <c r="N279" s="2" t="str">
        <f t="shared" si="54"/>
        <v/>
      </c>
    </row>
    <row r="280" spans="1:14" x14ac:dyDescent="0.25">
      <c r="A280" s="1" t="str">
        <f>IF(raw_data!A273="","",raw_data!A273)</f>
        <v/>
      </c>
      <c r="B280" s="1" t="str">
        <f>IF(A280="","",AVERAGE(raw_data!F273:J273))</f>
        <v/>
      </c>
      <c r="C280" s="2" t="str">
        <f t="shared" si="44"/>
        <v/>
      </c>
      <c r="D280" s="3" t="e">
        <f t="shared" si="45"/>
        <v>#N/A</v>
      </c>
      <c r="E280" s="3" t="e">
        <f t="shared" si="46"/>
        <v>#N/A</v>
      </c>
      <c r="F280" s="3" t="e">
        <f t="shared" si="47"/>
        <v>#N/A</v>
      </c>
      <c r="G280" s="3"/>
      <c r="H280" s="3" t="str">
        <f t="shared" si="48"/>
        <v/>
      </c>
      <c r="I280" s="3" t="str">
        <f t="shared" si="49"/>
        <v/>
      </c>
      <c r="J280" s="2" t="str">
        <f t="shared" si="50"/>
        <v/>
      </c>
      <c r="K280" s="2" t="str">
        <f t="shared" si="51"/>
        <v/>
      </c>
      <c r="L280" s="2">
        <f t="shared" si="52"/>
        <v>0</v>
      </c>
      <c r="M280" s="2">
        <f t="shared" si="53"/>
        <v>0</v>
      </c>
      <c r="N280" s="2" t="str">
        <f t="shared" si="54"/>
        <v/>
      </c>
    </row>
    <row r="281" spans="1:14" x14ac:dyDescent="0.25">
      <c r="A281" s="1" t="str">
        <f>IF(raw_data!A274="","",raw_data!A274)</f>
        <v/>
      </c>
      <c r="B281" s="1" t="str">
        <f>IF(A281="","",AVERAGE(raw_data!F274:J274))</f>
        <v/>
      </c>
      <c r="C281" s="2" t="str">
        <f t="shared" si="44"/>
        <v/>
      </c>
      <c r="D281" s="3" t="e">
        <f t="shared" si="45"/>
        <v>#N/A</v>
      </c>
      <c r="E281" s="3" t="e">
        <f t="shared" si="46"/>
        <v>#N/A</v>
      </c>
      <c r="F281" s="3" t="e">
        <f t="shared" si="47"/>
        <v>#N/A</v>
      </c>
      <c r="G281" s="3"/>
      <c r="H281" s="3" t="str">
        <f t="shared" si="48"/>
        <v/>
      </c>
      <c r="I281" s="3" t="str">
        <f t="shared" si="49"/>
        <v/>
      </c>
      <c r="J281" s="2" t="str">
        <f t="shared" si="50"/>
        <v/>
      </c>
      <c r="K281" s="2" t="str">
        <f t="shared" si="51"/>
        <v/>
      </c>
      <c r="L281" s="2">
        <f t="shared" si="52"/>
        <v>0</v>
      </c>
      <c r="M281" s="2">
        <f t="shared" si="53"/>
        <v>0</v>
      </c>
      <c r="N281" s="2" t="str">
        <f t="shared" si="54"/>
        <v/>
      </c>
    </row>
    <row r="282" spans="1:14" x14ac:dyDescent="0.25">
      <c r="A282" s="1" t="str">
        <f>IF(raw_data!A275="","",raw_data!A275)</f>
        <v/>
      </c>
      <c r="B282" s="1" t="str">
        <f>IF(A282="","",AVERAGE(raw_data!F275:J275))</f>
        <v/>
      </c>
      <c r="C282" s="2" t="str">
        <f t="shared" si="44"/>
        <v/>
      </c>
      <c r="D282" s="3" t="e">
        <f t="shared" si="45"/>
        <v>#N/A</v>
      </c>
      <c r="E282" s="3" t="e">
        <f t="shared" si="46"/>
        <v>#N/A</v>
      </c>
      <c r="F282" s="3" t="e">
        <f t="shared" si="47"/>
        <v>#N/A</v>
      </c>
      <c r="G282" s="3"/>
      <c r="H282" s="3" t="str">
        <f t="shared" si="48"/>
        <v/>
      </c>
      <c r="I282" s="3" t="str">
        <f t="shared" si="49"/>
        <v/>
      </c>
      <c r="J282" s="2" t="str">
        <f t="shared" si="50"/>
        <v/>
      </c>
      <c r="K282" s="2" t="str">
        <f t="shared" si="51"/>
        <v/>
      </c>
      <c r="L282" s="2">
        <f t="shared" si="52"/>
        <v>0</v>
      </c>
      <c r="M282" s="2">
        <f t="shared" si="53"/>
        <v>0</v>
      </c>
      <c r="N282" s="2" t="str">
        <f t="shared" si="54"/>
        <v/>
      </c>
    </row>
    <row r="283" spans="1:14" x14ac:dyDescent="0.25">
      <c r="A283" s="1" t="str">
        <f>IF(raw_data!A276="","",raw_data!A276)</f>
        <v/>
      </c>
      <c r="B283" s="1" t="str">
        <f>IF(A283="","",AVERAGE(raw_data!F276:J276))</f>
        <v/>
      </c>
      <c r="C283" s="2" t="str">
        <f t="shared" si="44"/>
        <v/>
      </c>
      <c r="D283" s="3" t="e">
        <f t="shared" si="45"/>
        <v>#N/A</v>
      </c>
      <c r="E283" s="3" t="e">
        <f t="shared" si="46"/>
        <v>#N/A</v>
      </c>
      <c r="F283" s="3" t="e">
        <f t="shared" si="47"/>
        <v>#N/A</v>
      </c>
      <c r="G283" s="3"/>
      <c r="H283" s="3" t="str">
        <f t="shared" si="48"/>
        <v/>
      </c>
      <c r="I283" s="3" t="str">
        <f t="shared" si="49"/>
        <v/>
      </c>
      <c r="J283" s="2" t="str">
        <f t="shared" si="50"/>
        <v/>
      </c>
      <c r="K283" s="2" t="str">
        <f t="shared" si="51"/>
        <v/>
      </c>
      <c r="L283" s="2">
        <f t="shared" si="52"/>
        <v>0</v>
      </c>
      <c r="M283" s="2">
        <f t="shared" si="53"/>
        <v>0</v>
      </c>
      <c r="N283" s="2" t="str">
        <f t="shared" si="54"/>
        <v/>
      </c>
    </row>
    <row r="284" spans="1:14" x14ac:dyDescent="0.25">
      <c r="A284" s="1" t="str">
        <f>IF(raw_data!A277="","",raw_data!A277)</f>
        <v/>
      </c>
      <c r="B284" s="1" t="str">
        <f>IF(A284="","",AVERAGE(raw_data!F277:J277))</f>
        <v/>
      </c>
      <c r="C284" s="2" t="str">
        <f t="shared" si="44"/>
        <v/>
      </c>
      <c r="D284" s="3" t="e">
        <f t="shared" si="45"/>
        <v>#N/A</v>
      </c>
      <c r="E284" s="3" t="e">
        <f t="shared" si="46"/>
        <v>#N/A</v>
      </c>
      <c r="F284" s="3" t="e">
        <f t="shared" si="47"/>
        <v>#N/A</v>
      </c>
      <c r="G284" s="3"/>
      <c r="H284" s="3" t="str">
        <f t="shared" si="48"/>
        <v/>
      </c>
      <c r="I284" s="3" t="str">
        <f t="shared" si="49"/>
        <v/>
      </c>
      <c r="J284" s="2" t="str">
        <f t="shared" si="50"/>
        <v/>
      </c>
      <c r="K284" s="2" t="str">
        <f t="shared" si="51"/>
        <v/>
      </c>
      <c r="L284" s="2">
        <f t="shared" si="52"/>
        <v>0</v>
      </c>
      <c r="M284" s="2">
        <f t="shared" si="53"/>
        <v>0</v>
      </c>
      <c r="N284" s="2" t="str">
        <f t="shared" si="54"/>
        <v/>
      </c>
    </row>
    <row r="285" spans="1:14" x14ac:dyDescent="0.25">
      <c r="A285" s="1" t="str">
        <f>IF(raw_data!A278="","",raw_data!A278)</f>
        <v/>
      </c>
      <c r="B285" s="1" t="str">
        <f>IF(A285="","",AVERAGE(raw_data!F278:J278))</f>
        <v/>
      </c>
      <c r="C285" s="2" t="str">
        <f t="shared" si="44"/>
        <v/>
      </c>
      <c r="D285" s="3" t="e">
        <f t="shared" si="45"/>
        <v>#N/A</v>
      </c>
      <c r="E285" s="3" t="e">
        <f t="shared" si="46"/>
        <v>#N/A</v>
      </c>
      <c r="F285" s="3" t="e">
        <f t="shared" si="47"/>
        <v>#N/A</v>
      </c>
      <c r="G285" s="3"/>
      <c r="H285" s="3" t="str">
        <f t="shared" si="48"/>
        <v/>
      </c>
      <c r="I285" s="3" t="str">
        <f t="shared" si="49"/>
        <v/>
      </c>
      <c r="J285" s="2" t="str">
        <f t="shared" si="50"/>
        <v/>
      </c>
      <c r="K285" s="2" t="str">
        <f t="shared" si="51"/>
        <v/>
      </c>
      <c r="L285" s="2">
        <f t="shared" si="52"/>
        <v>0</v>
      </c>
      <c r="M285" s="2">
        <f t="shared" si="53"/>
        <v>0</v>
      </c>
      <c r="N285" s="2" t="str">
        <f t="shared" si="54"/>
        <v/>
      </c>
    </row>
    <row r="286" spans="1:14" x14ac:dyDescent="0.25">
      <c r="A286" s="1" t="str">
        <f>IF(raw_data!A279="","",raw_data!A279)</f>
        <v/>
      </c>
      <c r="B286" s="1" t="str">
        <f>IF(A286="","",AVERAGE(raw_data!F279:J279))</f>
        <v/>
      </c>
      <c r="C286" s="2" t="str">
        <f t="shared" si="44"/>
        <v/>
      </c>
      <c r="D286" s="3" t="e">
        <f t="shared" si="45"/>
        <v>#N/A</v>
      </c>
      <c r="E286" s="3" t="e">
        <f t="shared" si="46"/>
        <v>#N/A</v>
      </c>
      <c r="F286" s="3" t="e">
        <f t="shared" si="47"/>
        <v>#N/A</v>
      </c>
      <c r="G286" s="3"/>
      <c r="H286" s="3" t="str">
        <f t="shared" si="48"/>
        <v/>
      </c>
      <c r="I286" s="3" t="str">
        <f t="shared" si="49"/>
        <v/>
      </c>
      <c r="J286" s="2" t="str">
        <f t="shared" si="50"/>
        <v/>
      </c>
      <c r="K286" s="2" t="str">
        <f t="shared" si="51"/>
        <v/>
      </c>
      <c r="L286" s="2">
        <f t="shared" si="52"/>
        <v>0</v>
      </c>
      <c r="M286" s="2">
        <f t="shared" si="53"/>
        <v>0</v>
      </c>
      <c r="N286" s="2" t="str">
        <f t="shared" si="54"/>
        <v/>
      </c>
    </row>
    <row r="287" spans="1:14" x14ac:dyDescent="0.25">
      <c r="A287" s="1" t="str">
        <f>IF(raw_data!A280="","",raw_data!A280)</f>
        <v/>
      </c>
      <c r="B287" s="1" t="str">
        <f>IF(A287="","",AVERAGE(raw_data!F280:J280))</f>
        <v/>
      </c>
      <c r="C287" s="2" t="str">
        <f t="shared" si="44"/>
        <v/>
      </c>
      <c r="D287" s="3" t="e">
        <f t="shared" si="45"/>
        <v>#N/A</v>
      </c>
      <c r="E287" s="3" t="e">
        <f t="shared" si="46"/>
        <v>#N/A</v>
      </c>
      <c r="F287" s="3" t="e">
        <f t="shared" si="47"/>
        <v>#N/A</v>
      </c>
      <c r="G287" s="3"/>
      <c r="H287" s="3" t="str">
        <f t="shared" si="48"/>
        <v/>
      </c>
      <c r="I287" s="3" t="str">
        <f t="shared" si="49"/>
        <v/>
      </c>
      <c r="J287" s="2" t="str">
        <f t="shared" si="50"/>
        <v/>
      </c>
      <c r="K287" s="2" t="str">
        <f t="shared" si="51"/>
        <v/>
      </c>
      <c r="L287" s="2">
        <f t="shared" si="52"/>
        <v>0</v>
      </c>
      <c r="M287" s="2">
        <f t="shared" si="53"/>
        <v>0</v>
      </c>
      <c r="N287" s="2" t="str">
        <f t="shared" si="54"/>
        <v/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1"/>
  <sheetViews>
    <sheetView workbookViewId="0">
      <selection sqref="A1:N191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50.1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50.1</v>
      </c>
    </row>
    <row r="4" spans="1:14" x14ac:dyDescent="0.3">
      <c r="A4">
        <v>6</v>
      </c>
      <c r="B4">
        <v>0.12</v>
      </c>
      <c r="C4">
        <v>7.0000000000000007E-2</v>
      </c>
      <c r="D4">
        <v>7.0000000000000007E-2</v>
      </c>
      <c r="E4">
        <v>0.06</v>
      </c>
      <c r="F4">
        <v>7.0000000000000007E-2</v>
      </c>
      <c r="G4">
        <v>0.08</v>
      </c>
      <c r="H4">
        <v>0.12</v>
      </c>
      <c r="I4">
        <v>0.12</v>
      </c>
      <c r="J4">
        <v>0.1</v>
      </c>
      <c r="K4">
        <v>0.08</v>
      </c>
      <c r="L4">
        <v>0.13</v>
      </c>
      <c r="M4">
        <v>7.0000000000000007E-2</v>
      </c>
      <c r="N4">
        <v>50.1</v>
      </c>
    </row>
    <row r="5" spans="1:14" x14ac:dyDescent="0.3">
      <c r="A5">
        <v>8</v>
      </c>
      <c r="B5">
        <v>0.21</v>
      </c>
      <c r="C5">
        <v>0.11</v>
      </c>
      <c r="D5">
        <v>0.12</v>
      </c>
      <c r="E5">
        <v>0.11</v>
      </c>
      <c r="F5">
        <v>0.12</v>
      </c>
      <c r="G5">
        <v>0.13</v>
      </c>
      <c r="H5">
        <v>0.21</v>
      </c>
      <c r="I5">
        <v>0.2</v>
      </c>
      <c r="J5">
        <v>0.19</v>
      </c>
      <c r="K5">
        <v>0.17</v>
      </c>
      <c r="L5">
        <v>0.22</v>
      </c>
      <c r="M5">
        <v>0.14000000000000001</v>
      </c>
      <c r="N5">
        <v>50.1</v>
      </c>
    </row>
    <row r="6" spans="1:14" x14ac:dyDescent="0.3">
      <c r="A6">
        <v>10</v>
      </c>
      <c r="B6">
        <v>0.28999999999999998</v>
      </c>
      <c r="C6">
        <v>0.14000000000000001</v>
      </c>
      <c r="D6">
        <v>0.17</v>
      </c>
      <c r="E6">
        <v>0.16</v>
      </c>
      <c r="F6">
        <v>0.16</v>
      </c>
      <c r="G6">
        <v>0.18</v>
      </c>
      <c r="H6">
        <v>0.28999999999999998</v>
      </c>
      <c r="I6">
        <v>0.28000000000000003</v>
      </c>
      <c r="J6">
        <v>0.26</v>
      </c>
      <c r="K6">
        <v>0.23</v>
      </c>
      <c r="L6">
        <v>0.28999999999999998</v>
      </c>
      <c r="M6">
        <v>0.22</v>
      </c>
      <c r="N6">
        <v>50.1</v>
      </c>
    </row>
    <row r="7" spans="1:14" x14ac:dyDescent="0.3">
      <c r="A7">
        <v>12</v>
      </c>
      <c r="B7">
        <v>0.35</v>
      </c>
      <c r="C7">
        <v>0.19</v>
      </c>
      <c r="D7">
        <v>0.21</v>
      </c>
      <c r="E7">
        <v>0.2</v>
      </c>
      <c r="F7">
        <v>0.2</v>
      </c>
      <c r="G7">
        <v>0.23</v>
      </c>
      <c r="H7">
        <v>0.35</v>
      </c>
      <c r="I7">
        <v>0.34</v>
      </c>
      <c r="J7">
        <v>0.32</v>
      </c>
      <c r="K7">
        <v>0.28999999999999998</v>
      </c>
      <c r="L7">
        <v>0.34</v>
      </c>
      <c r="M7">
        <v>0.25</v>
      </c>
      <c r="N7">
        <v>50.1</v>
      </c>
    </row>
    <row r="8" spans="1:14" x14ac:dyDescent="0.3">
      <c r="A8">
        <v>14</v>
      </c>
      <c r="B8">
        <v>0.41</v>
      </c>
      <c r="C8">
        <v>0.22</v>
      </c>
      <c r="D8">
        <v>0.26</v>
      </c>
      <c r="E8">
        <v>0.24</v>
      </c>
      <c r="F8">
        <v>0.24</v>
      </c>
      <c r="G8">
        <v>0.27</v>
      </c>
      <c r="H8">
        <v>0.41</v>
      </c>
      <c r="I8">
        <v>0.39</v>
      </c>
      <c r="J8">
        <v>0.37</v>
      </c>
      <c r="K8">
        <v>0.34</v>
      </c>
      <c r="L8">
        <v>0.4</v>
      </c>
      <c r="M8">
        <v>0.28000000000000003</v>
      </c>
      <c r="N8">
        <v>50.1</v>
      </c>
    </row>
    <row r="9" spans="1:14" x14ac:dyDescent="0.3">
      <c r="A9">
        <v>16</v>
      </c>
      <c r="B9">
        <v>0.45</v>
      </c>
      <c r="C9">
        <v>0.25</v>
      </c>
      <c r="D9">
        <v>0.3</v>
      </c>
      <c r="E9">
        <v>0.27</v>
      </c>
      <c r="F9">
        <v>0.26</v>
      </c>
      <c r="G9">
        <v>0.3</v>
      </c>
      <c r="H9">
        <v>0.45</v>
      </c>
      <c r="I9">
        <v>0.45</v>
      </c>
      <c r="J9">
        <v>0.41</v>
      </c>
      <c r="K9">
        <v>0.38</v>
      </c>
      <c r="L9">
        <v>0.44</v>
      </c>
      <c r="M9">
        <v>0.33</v>
      </c>
      <c r="N9">
        <v>50.1</v>
      </c>
    </row>
    <row r="10" spans="1:14" x14ac:dyDescent="0.3">
      <c r="A10">
        <v>18</v>
      </c>
      <c r="B10">
        <v>0.5</v>
      </c>
      <c r="C10">
        <v>0.28999999999999998</v>
      </c>
      <c r="D10">
        <v>0.35</v>
      </c>
      <c r="E10">
        <v>0.31</v>
      </c>
      <c r="F10">
        <v>0.3</v>
      </c>
      <c r="G10">
        <v>0.33</v>
      </c>
      <c r="H10">
        <v>0.5</v>
      </c>
      <c r="I10">
        <v>0.51</v>
      </c>
      <c r="J10">
        <v>0.45</v>
      </c>
      <c r="K10">
        <v>0.43</v>
      </c>
      <c r="L10">
        <v>0.49</v>
      </c>
      <c r="M10">
        <v>0.38</v>
      </c>
      <c r="N10">
        <v>50.1</v>
      </c>
    </row>
    <row r="11" spans="1:14" x14ac:dyDescent="0.3">
      <c r="A11">
        <v>20</v>
      </c>
      <c r="B11">
        <v>0.54</v>
      </c>
      <c r="C11">
        <v>0.32</v>
      </c>
      <c r="D11">
        <v>0.39</v>
      </c>
      <c r="E11">
        <v>0.33</v>
      </c>
      <c r="F11">
        <v>0.33</v>
      </c>
      <c r="G11">
        <v>0.36</v>
      </c>
      <c r="H11">
        <v>0.54</v>
      </c>
      <c r="I11">
        <v>0.55000000000000004</v>
      </c>
      <c r="J11">
        <v>0.48</v>
      </c>
      <c r="K11">
        <v>0.46</v>
      </c>
      <c r="L11">
        <v>0.53</v>
      </c>
      <c r="M11">
        <v>0.42</v>
      </c>
      <c r="N11">
        <v>50.1</v>
      </c>
    </row>
    <row r="12" spans="1:14" x14ac:dyDescent="0.3">
      <c r="A12">
        <v>40</v>
      </c>
      <c r="B12">
        <v>0.82</v>
      </c>
      <c r="C12">
        <v>0.52</v>
      </c>
      <c r="D12">
        <v>0.63</v>
      </c>
      <c r="E12">
        <v>0.52</v>
      </c>
      <c r="F12">
        <v>0.54</v>
      </c>
      <c r="G12">
        <v>0.56999999999999995</v>
      </c>
      <c r="H12">
        <v>0.82</v>
      </c>
      <c r="I12">
        <v>0.83</v>
      </c>
      <c r="J12">
        <v>0.72</v>
      </c>
      <c r="K12">
        <v>0.7</v>
      </c>
      <c r="L12">
        <v>0.84</v>
      </c>
      <c r="M12">
        <v>0.69</v>
      </c>
      <c r="N12">
        <v>50.1</v>
      </c>
    </row>
    <row r="13" spans="1:14" x14ac:dyDescent="0.3">
      <c r="A13">
        <v>60</v>
      </c>
      <c r="B13">
        <v>1</v>
      </c>
      <c r="C13">
        <v>0.67</v>
      </c>
      <c r="D13">
        <v>0.81</v>
      </c>
      <c r="E13">
        <v>0.65</v>
      </c>
      <c r="F13">
        <v>0.69</v>
      </c>
      <c r="G13">
        <v>0.71</v>
      </c>
      <c r="H13">
        <v>1</v>
      </c>
      <c r="I13">
        <v>1</v>
      </c>
      <c r="J13">
        <v>0.88</v>
      </c>
      <c r="K13">
        <v>0.85</v>
      </c>
      <c r="L13">
        <v>1.07</v>
      </c>
      <c r="M13">
        <v>0.88</v>
      </c>
      <c r="N13">
        <v>50.1</v>
      </c>
    </row>
    <row r="14" spans="1:14" x14ac:dyDescent="0.3">
      <c r="A14">
        <v>80</v>
      </c>
      <c r="B14">
        <v>1.1399999999999999</v>
      </c>
      <c r="C14">
        <v>0.79</v>
      </c>
      <c r="D14">
        <v>0.94</v>
      </c>
      <c r="E14">
        <v>0.75</v>
      </c>
      <c r="F14">
        <v>0.82</v>
      </c>
      <c r="G14">
        <v>0.83</v>
      </c>
      <c r="H14">
        <v>1.1399999999999999</v>
      </c>
      <c r="I14">
        <v>1.1100000000000001</v>
      </c>
      <c r="J14">
        <v>0.99</v>
      </c>
      <c r="K14">
        <v>0.97</v>
      </c>
      <c r="L14">
        <v>1.23</v>
      </c>
      <c r="M14">
        <v>1.03</v>
      </c>
      <c r="N14">
        <v>50.1</v>
      </c>
    </row>
    <row r="15" spans="1:14" x14ac:dyDescent="0.3">
      <c r="A15">
        <v>100</v>
      </c>
      <c r="B15">
        <v>1.24</v>
      </c>
      <c r="C15">
        <v>0.9</v>
      </c>
      <c r="D15">
        <v>1.05</v>
      </c>
      <c r="E15">
        <v>0.82</v>
      </c>
      <c r="F15">
        <v>0.92</v>
      </c>
      <c r="G15">
        <v>0.92</v>
      </c>
      <c r="H15">
        <v>1.24</v>
      </c>
      <c r="I15">
        <v>1.21</v>
      </c>
      <c r="J15">
        <v>1.0900000000000001</v>
      </c>
      <c r="K15">
        <v>1.08</v>
      </c>
      <c r="L15">
        <v>1.37</v>
      </c>
      <c r="M15">
        <v>1.1499999999999999</v>
      </c>
      <c r="N15">
        <v>50.1</v>
      </c>
    </row>
    <row r="16" spans="1:14" x14ac:dyDescent="0.3">
      <c r="A16">
        <v>120</v>
      </c>
      <c r="B16">
        <v>1.34</v>
      </c>
      <c r="C16">
        <v>0.98</v>
      </c>
      <c r="D16">
        <v>1.1399999999999999</v>
      </c>
      <c r="E16">
        <v>0.91</v>
      </c>
      <c r="F16">
        <v>1</v>
      </c>
      <c r="G16">
        <v>1</v>
      </c>
      <c r="H16">
        <v>1.34</v>
      </c>
      <c r="I16">
        <v>1.29</v>
      </c>
      <c r="J16">
        <v>1.17</v>
      </c>
      <c r="K16">
        <v>1.17</v>
      </c>
      <c r="L16">
        <v>1.5</v>
      </c>
      <c r="M16">
        <v>1.26</v>
      </c>
      <c r="N16">
        <v>50.1</v>
      </c>
    </row>
    <row r="17" spans="1:14" x14ac:dyDescent="0.3">
      <c r="A17">
        <v>140</v>
      </c>
      <c r="B17">
        <v>1.42</v>
      </c>
      <c r="C17">
        <v>1.06</v>
      </c>
      <c r="D17">
        <v>1.23</v>
      </c>
      <c r="E17">
        <v>0.97</v>
      </c>
      <c r="F17">
        <v>1.07</v>
      </c>
      <c r="G17">
        <v>1.07</v>
      </c>
      <c r="H17">
        <v>1.42</v>
      </c>
      <c r="I17">
        <v>1.35</v>
      </c>
      <c r="J17">
        <v>1.23</v>
      </c>
      <c r="K17">
        <v>1.25</v>
      </c>
      <c r="L17">
        <v>1.6</v>
      </c>
      <c r="M17">
        <v>1.34</v>
      </c>
      <c r="N17">
        <v>50.1</v>
      </c>
    </row>
    <row r="18" spans="1:14" x14ac:dyDescent="0.3">
      <c r="A18">
        <v>160</v>
      </c>
      <c r="B18">
        <v>1.49</v>
      </c>
      <c r="C18">
        <v>1.1299999999999999</v>
      </c>
      <c r="D18">
        <v>1.29</v>
      </c>
      <c r="E18">
        <v>1.04</v>
      </c>
      <c r="F18">
        <v>1.1299999999999999</v>
      </c>
      <c r="G18">
        <v>1.1299999999999999</v>
      </c>
      <c r="H18">
        <v>1.49</v>
      </c>
      <c r="I18">
        <v>1.42</v>
      </c>
      <c r="J18">
        <v>1.3</v>
      </c>
      <c r="K18">
        <v>1.32</v>
      </c>
      <c r="L18">
        <v>1.69</v>
      </c>
      <c r="M18">
        <v>1.42</v>
      </c>
      <c r="N18">
        <v>50.1</v>
      </c>
    </row>
    <row r="19" spans="1:14" x14ac:dyDescent="0.3">
      <c r="A19">
        <v>180</v>
      </c>
      <c r="B19">
        <v>1.56</v>
      </c>
      <c r="C19">
        <v>1.19</v>
      </c>
      <c r="D19">
        <v>1.36</v>
      </c>
      <c r="E19">
        <v>1.1000000000000001</v>
      </c>
      <c r="F19">
        <v>1.2</v>
      </c>
      <c r="G19">
        <v>1.19</v>
      </c>
      <c r="H19">
        <v>1.56</v>
      </c>
      <c r="I19">
        <v>1.49</v>
      </c>
      <c r="J19">
        <v>1.36</v>
      </c>
      <c r="K19">
        <v>1.39</v>
      </c>
      <c r="L19">
        <v>1.78</v>
      </c>
      <c r="M19">
        <v>1.5</v>
      </c>
      <c r="N19">
        <v>50.1</v>
      </c>
    </row>
    <row r="20" spans="1:14" x14ac:dyDescent="0.3">
      <c r="A20">
        <v>200</v>
      </c>
      <c r="B20">
        <v>1.61</v>
      </c>
      <c r="C20">
        <v>1.24</v>
      </c>
      <c r="D20">
        <v>1.42</v>
      </c>
      <c r="E20">
        <v>1.1399999999999999</v>
      </c>
      <c r="F20">
        <v>1.25</v>
      </c>
      <c r="G20">
        <v>1.27</v>
      </c>
      <c r="H20">
        <v>1.61</v>
      </c>
      <c r="I20">
        <v>1.55</v>
      </c>
      <c r="J20">
        <v>1.43</v>
      </c>
      <c r="K20">
        <v>1.46</v>
      </c>
      <c r="L20">
        <v>1.88</v>
      </c>
      <c r="M20">
        <v>1.58</v>
      </c>
      <c r="N20">
        <v>50.1</v>
      </c>
    </row>
    <row r="21" spans="1:14" x14ac:dyDescent="0.3">
      <c r="A21">
        <v>220</v>
      </c>
      <c r="B21">
        <v>1.67</v>
      </c>
      <c r="C21">
        <v>1.3</v>
      </c>
      <c r="D21">
        <v>1.48</v>
      </c>
      <c r="E21">
        <v>1.2</v>
      </c>
      <c r="F21">
        <v>1.31</v>
      </c>
      <c r="G21">
        <v>1.33</v>
      </c>
      <c r="H21">
        <v>1.67</v>
      </c>
      <c r="I21">
        <v>1.61</v>
      </c>
      <c r="J21">
        <v>1.48</v>
      </c>
      <c r="K21">
        <v>1.51</v>
      </c>
      <c r="L21">
        <v>1.95</v>
      </c>
      <c r="M21">
        <v>1.64</v>
      </c>
      <c r="N21">
        <v>50.1</v>
      </c>
    </row>
    <row r="22" spans="1:14" x14ac:dyDescent="0.3">
      <c r="A22">
        <v>240</v>
      </c>
      <c r="B22">
        <v>1.72</v>
      </c>
      <c r="C22">
        <v>1.34</v>
      </c>
      <c r="D22">
        <v>1.53</v>
      </c>
      <c r="E22">
        <v>1.24</v>
      </c>
      <c r="F22">
        <v>1.35</v>
      </c>
      <c r="G22">
        <v>1.38</v>
      </c>
      <c r="H22">
        <v>1.72</v>
      </c>
      <c r="I22">
        <v>1.66</v>
      </c>
      <c r="J22">
        <v>1.53</v>
      </c>
      <c r="K22">
        <v>1.57</v>
      </c>
      <c r="L22">
        <v>2.02</v>
      </c>
      <c r="M22">
        <v>1.71</v>
      </c>
      <c r="N22">
        <v>50.1</v>
      </c>
    </row>
    <row r="23" spans="1:14" x14ac:dyDescent="0.3">
      <c r="A23">
        <v>260</v>
      </c>
      <c r="B23">
        <v>1.77</v>
      </c>
      <c r="C23">
        <v>1.4</v>
      </c>
      <c r="D23">
        <v>1.58</v>
      </c>
      <c r="E23">
        <v>1.3</v>
      </c>
      <c r="F23">
        <v>1.39</v>
      </c>
      <c r="G23">
        <v>1.43</v>
      </c>
      <c r="H23">
        <v>1.77</v>
      </c>
      <c r="I23">
        <v>1.7</v>
      </c>
      <c r="J23">
        <v>1.57</v>
      </c>
      <c r="K23">
        <v>1.62</v>
      </c>
      <c r="L23">
        <v>2.09</v>
      </c>
      <c r="M23">
        <v>1.76</v>
      </c>
      <c r="N23">
        <v>50.1</v>
      </c>
    </row>
    <row r="24" spans="1:14" x14ac:dyDescent="0.3">
      <c r="A24">
        <v>280</v>
      </c>
      <c r="B24">
        <v>1.81</v>
      </c>
      <c r="C24">
        <v>1.43</v>
      </c>
      <c r="D24">
        <v>1.62</v>
      </c>
      <c r="E24">
        <v>1.34</v>
      </c>
      <c r="F24">
        <v>1.43</v>
      </c>
      <c r="G24">
        <v>1.47</v>
      </c>
      <c r="H24">
        <v>1.81</v>
      </c>
      <c r="I24">
        <v>1.74</v>
      </c>
      <c r="J24">
        <v>1.62</v>
      </c>
      <c r="K24">
        <v>1.67</v>
      </c>
      <c r="L24">
        <v>2.15</v>
      </c>
      <c r="M24">
        <v>1.81</v>
      </c>
      <c r="N24">
        <v>50.1</v>
      </c>
    </row>
    <row r="25" spans="1:14" x14ac:dyDescent="0.3">
      <c r="A25">
        <v>300</v>
      </c>
      <c r="B25">
        <v>1.85</v>
      </c>
      <c r="C25">
        <v>1.5</v>
      </c>
      <c r="D25">
        <v>1.67</v>
      </c>
      <c r="E25">
        <v>1.39</v>
      </c>
      <c r="F25">
        <v>1.48</v>
      </c>
      <c r="G25">
        <v>1.52</v>
      </c>
      <c r="H25">
        <v>1.85</v>
      </c>
      <c r="I25">
        <v>1.77</v>
      </c>
      <c r="J25">
        <v>1.66</v>
      </c>
      <c r="K25">
        <v>1.71</v>
      </c>
      <c r="L25">
        <v>2.21</v>
      </c>
      <c r="M25">
        <v>1.85</v>
      </c>
      <c r="N25">
        <v>50.1</v>
      </c>
    </row>
    <row r="26" spans="1:14" x14ac:dyDescent="0.3">
      <c r="A26">
        <v>320</v>
      </c>
      <c r="B26">
        <v>1.9</v>
      </c>
      <c r="C26">
        <v>1.53</v>
      </c>
      <c r="D26">
        <v>1.72</v>
      </c>
      <c r="E26">
        <v>1.43</v>
      </c>
      <c r="F26">
        <v>1.54</v>
      </c>
      <c r="G26">
        <v>1.57</v>
      </c>
      <c r="H26">
        <v>1.9</v>
      </c>
      <c r="I26">
        <v>1.81</v>
      </c>
      <c r="J26">
        <v>1.71</v>
      </c>
      <c r="K26">
        <v>1.77</v>
      </c>
      <c r="L26">
        <v>2.2599999999999998</v>
      </c>
      <c r="M26">
        <v>1.9</v>
      </c>
      <c r="N26">
        <v>50.1</v>
      </c>
    </row>
    <row r="27" spans="1:14" x14ac:dyDescent="0.3">
      <c r="A27">
        <v>340</v>
      </c>
      <c r="B27">
        <v>1.94</v>
      </c>
      <c r="C27">
        <v>1.57</v>
      </c>
      <c r="D27">
        <v>1.76</v>
      </c>
      <c r="E27">
        <v>1.48</v>
      </c>
      <c r="F27">
        <v>1.56</v>
      </c>
      <c r="G27">
        <v>1.6</v>
      </c>
      <c r="H27">
        <v>1.94</v>
      </c>
      <c r="I27">
        <v>1.85</v>
      </c>
      <c r="J27">
        <v>1.74</v>
      </c>
      <c r="K27">
        <v>1.81</v>
      </c>
      <c r="L27">
        <v>2.31</v>
      </c>
      <c r="M27">
        <v>1.94</v>
      </c>
      <c r="N27">
        <v>50.1</v>
      </c>
    </row>
    <row r="28" spans="1:14" x14ac:dyDescent="0.3">
      <c r="A28">
        <v>360</v>
      </c>
      <c r="B28">
        <v>1.98</v>
      </c>
      <c r="C28">
        <v>1.6</v>
      </c>
      <c r="D28">
        <v>1.79</v>
      </c>
      <c r="E28">
        <v>1.51</v>
      </c>
      <c r="F28">
        <v>1.6</v>
      </c>
      <c r="G28">
        <v>1.64</v>
      </c>
      <c r="H28">
        <v>1.98</v>
      </c>
      <c r="I28">
        <v>1.88</v>
      </c>
      <c r="J28">
        <v>1.78</v>
      </c>
      <c r="K28">
        <v>1.85</v>
      </c>
      <c r="L28">
        <v>2.36</v>
      </c>
      <c r="M28">
        <v>1.97</v>
      </c>
      <c r="N28">
        <v>50</v>
      </c>
    </row>
    <row r="29" spans="1:14" x14ac:dyDescent="0.3">
      <c r="A29">
        <v>380</v>
      </c>
      <c r="B29">
        <v>2.0099999999999998</v>
      </c>
      <c r="C29">
        <v>1.64</v>
      </c>
      <c r="D29">
        <v>1.83</v>
      </c>
      <c r="E29">
        <v>1.53</v>
      </c>
      <c r="F29">
        <v>1.63</v>
      </c>
      <c r="G29">
        <v>1.68</v>
      </c>
      <c r="H29">
        <v>2.0099999999999998</v>
      </c>
      <c r="I29">
        <v>1.92</v>
      </c>
      <c r="J29">
        <v>1.82</v>
      </c>
      <c r="K29">
        <v>1.9</v>
      </c>
      <c r="L29">
        <v>2.4</v>
      </c>
      <c r="M29">
        <v>2</v>
      </c>
      <c r="N29">
        <v>50</v>
      </c>
    </row>
    <row r="30" spans="1:14" x14ac:dyDescent="0.3">
      <c r="A30">
        <v>400</v>
      </c>
      <c r="B30">
        <v>2.0499999999999998</v>
      </c>
      <c r="C30">
        <v>1.69</v>
      </c>
      <c r="D30">
        <v>1.87</v>
      </c>
      <c r="E30">
        <v>1.57</v>
      </c>
      <c r="F30">
        <v>1.67</v>
      </c>
      <c r="G30">
        <v>1.72</v>
      </c>
      <c r="H30">
        <v>2.0499999999999998</v>
      </c>
      <c r="I30">
        <v>1.95</v>
      </c>
      <c r="J30">
        <v>1.85</v>
      </c>
      <c r="K30">
        <v>1.94</v>
      </c>
      <c r="L30">
        <v>2.44</v>
      </c>
      <c r="M30">
        <v>2.0299999999999998</v>
      </c>
      <c r="N30">
        <v>50</v>
      </c>
    </row>
    <row r="31" spans="1:14" x14ac:dyDescent="0.3">
      <c r="A31">
        <v>420</v>
      </c>
      <c r="B31">
        <v>2.0699999999999998</v>
      </c>
      <c r="C31">
        <v>1.7</v>
      </c>
      <c r="D31">
        <v>1.9</v>
      </c>
      <c r="E31">
        <v>1.6</v>
      </c>
      <c r="F31">
        <v>1.71</v>
      </c>
      <c r="G31">
        <v>1.75</v>
      </c>
      <c r="H31">
        <v>2.0699999999999998</v>
      </c>
      <c r="I31">
        <v>1.99</v>
      </c>
      <c r="J31">
        <v>1.88</v>
      </c>
      <c r="K31">
        <v>1.97</v>
      </c>
      <c r="L31">
        <v>2.4900000000000002</v>
      </c>
      <c r="M31">
        <v>2.0499999999999998</v>
      </c>
      <c r="N31">
        <v>50</v>
      </c>
    </row>
    <row r="32" spans="1:14" x14ac:dyDescent="0.3">
      <c r="A32">
        <v>440</v>
      </c>
      <c r="B32">
        <v>2.11</v>
      </c>
      <c r="C32">
        <v>1.73</v>
      </c>
      <c r="D32">
        <v>1.93</v>
      </c>
      <c r="E32">
        <v>1.64</v>
      </c>
      <c r="F32">
        <v>1.73</v>
      </c>
      <c r="G32">
        <v>1.79</v>
      </c>
      <c r="H32">
        <v>2.11</v>
      </c>
      <c r="I32">
        <v>2.0099999999999998</v>
      </c>
      <c r="J32">
        <v>1.92</v>
      </c>
      <c r="K32">
        <v>2.0099999999999998</v>
      </c>
      <c r="L32">
        <v>2.54</v>
      </c>
      <c r="M32">
        <v>2.0699999999999998</v>
      </c>
      <c r="N32">
        <v>50</v>
      </c>
    </row>
    <row r="33" spans="1:14" x14ac:dyDescent="0.3">
      <c r="A33">
        <v>460</v>
      </c>
      <c r="B33">
        <v>2.14</v>
      </c>
      <c r="C33">
        <v>1.76</v>
      </c>
      <c r="D33">
        <v>1.96</v>
      </c>
      <c r="E33">
        <v>1.67</v>
      </c>
      <c r="F33">
        <v>1.77</v>
      </c>
      <c r="G33">
        <v>1.81</v>
      </c>
      <c r="H33">
        <v>2.14</v>
      </c>
      <c r="I33">
        <v>2.04</v>
      </c>
      <c r="J33">
        <v>1.94</v>
      </c>
      <c r="K33">
        <v>2.0499999999999998</v>
      </c>
      <c r="L33">
        <v>2.58</v>
      </c>
      <c r="M33">
        <v>2.08</v>
      </c>
      <c r="N33">
        <v>50</v>
      </c>
    </row>
    <row r="34" spans="1:14" x14ac:dyDescent="0.3">
      <c r="A34">
        <v>480</v>
      </c>
      <c r="B34">
        <v>2.17</v>
      </c>
      <c r="C34">
        <v>1.79</v>
      </c>
      <c r="D34">
        <v>1.99</v>
      </c>
      <c r="E34">
        <v>1.7</v>
      </c>
      <c r="F34">
        <v>1.79</v>
      </c>
      <c r="G34">
        <v>1.84</v>
      </c>
      <c r="H34">
        <v>2.17</v>
      </c>
      <c r="I34">
        <v>2.0699999999999998</v>
      </c>
      <c r="J34">
        <v>1.95</v>
      </c>
      <c r="K34">
        <v>2.0699999999999998</v>
      </c>
      <c r="L34">
        <v>2.61</v>
      </c>
      <c r="M34">
        <v>2.1</v>
      </c>
      <c r="N34">
        <v>50</v>
      </c>
    </row>
    <row r="35" spans="1:14" x14ac:dyDescent="0.3">
      <c r="A35">
        <v>500</v>
      </c>
      <c r="B35">
        <v>2.2000000000000002</v>
      </c>
      <c r="C35">
        <v>1.82</v>
      </c>
      <c r="D35">
        <v>2.02</v>
      </c>
      <c r="E35">
        <v>1.72</v>
      </c>
      <c r="F35">
        <v>1.82</v>
      </c>
      <c r="G35">
        <v>1.87</v>
      </c>
      <c r="H35">
        <v>2.2000000000000002</v>
      </c>
      <c r="I35">
        <v>2.1</v>
      </c>
      <c r="J35">
        <v>1.99</v>
      </c>
      <c r="K35">
        <v>2.11</v>
      </c>
      <c r="L35">
        <v>2.64</v>
      </c>
      <c r="M35">
        <v>2.11</v>
      </c>
      <c r="N35">
        <v>50</v>
      </c>
    </row>
    <row r="36" spans="1:14" x14ac:dyDescent="0.3">
      <c r="A36">
        <v>520</v>
      </c>
      <c r="B36">
        <v>2.23</v>
      </c>
      <c r="C36">
        <v>1.85</v>
      </c>
      <c r="D36">
        <v>2.06</v>
      </c>
      <c r="E36">
        <v>1.76</v>
      </c>
      <c r="F36">
        <v>1.84</v>
      </c>
      <c r="G36">
        <v>1.9</v>
      </c>
      <c r="H36">
        <v>2.23</v>
      </c>
      <c r="I36">
        <v>2.12</v>
      </c>
      <c r="J36">
        <v>2.0099999999999998</v>
      </c>
      <c r="K36">
        <v>2.14</v>
      </c>
      <c r="L36">
        <v>2.68</v>
      </c>
      <c r="M36">
        <v>2.13</v>
      </c>
      <c r="N36">
        <v>50</v>
      </c>
    </row>
    <row r="37" spans="1:14" x14ac:dyDescent="0.3">
      <c r="A37">
        <v>540</v>
      </c>
      <c r="B37">
        <v>2.27</v>
      </c>
      <c r="C37">
        <v>1.89</v>
      </c>
      <c r="D37">
        <v>2.1</v>
      </c>
      <c r="E37">
        <v>1.79</v>
      </c>
      <c r="F37">
        <v>1.89</v>
      </c>
      <c r="G37">
        <v>1.93</v>
      </c>
      <c r="H37">
        <v>2.27</v>
      </c>
      <c r="I37">
        <v>2.15</v>
      </c>
      <c r="J37">
        <v>2.04</v>
      </c>
      <c r="K37">
        <v>2.17</v>
      </c>
      <c r="L37">
        <v>2.7</v>
      </c>
      <c r="M37">
        <v>2.14</v>
      </c>
      <c r="N37">
        <v>50</v>
      </c>
    </row>
    <row r="38" spans="1:14" x14ac:dyDescent="0.3">
      <c r="A38">
        <v>560</v>
      </c>
      <c r="B38">
        <v>2.29</v>
      </c>
      <c r="C38">
        <v>1.9</v>
      </c>
      <c r="D38">
        <v>2.12</v>
      </c>
      <c r="E38">
        <v>1.81</v>
      </c>
      <c r="F38">
        <v>1.9</v>
      </c>
      <c r="G38">
        <v>1.95</v>
      </c>
      <c r="H38">
        <v>2.29</v>
      </c>
      <c r="I38">
        <v>2.17</v>
      </c>
      <c r="J38">
        <v>2.0499999999999998</v>
      </c>
      <c r="K38">
        <v>2.2000000000000002</v>
      </c>
      <c r="L38">
        <v>2.75</v>
      </c>
      <c r="M38">
        <v>2.15</v>
      </c>
      <c r="N38">
        <v>50</v>
      </c>
    </row>
    <row r="39" spans="1:14" x14ac:dyDescent="0.3">
      <c r="A39">
        <v>580</v>
      </c>
      <c r="B39">
        <v>2.33</v>
      </c>
      <c r="C39">
        <v>1.93</v>
      </c>
      <c r="D39">
        <v>2.15</v>
      </c>
      <c r="E39">
        <v>1.84</v>
      </c>
      <c r="F39">
        <v>1.94</v>
      </c>
      <c r="G39">
        <v>1.98</v>
      </c>
      <c r="H39">
        <v>2.33</v>
      </c>
      <c r="I39">
        <v>2.2000000000000002</v>
      </c>
      <c r="J39">
        <v>2.0699999999999998</v>
      </c>
      <c r="K39">
        <v>2.23</v>
      </c>
      <c r="L39">
        <v>2.78</v>
      </c>
      <c r="M39">
        <v>2.17</v>
      </c>
      <c r="N39">
        <v>50</v>
      </c>
    </row>
    <row r="40" spans="1:14" x14ac:dyDescent="0.3">
      <c r="A40">
        <v>600</v>
      </c>
      <c r="B40">
        <v>2.35</v>
      </c>
      <c r="C40">
        <v>1.97</v>
      </c>
      <c r="D40">
        <v>2.17</v>
      </c>
      <c r="E40">
        <v>1.86</v>
      </c>
      <c r="F40">
        <v>1.96</v>
      </c>
      <c r="G40">
        <v>2</v>
      </c>
      <c r="H40">
        <v>2.35</v>
      </c>
      <c r="I40">
        <v>2.2200000000000002</v>
      </c>
      <c r="J40">
        <v>2.09</v>
      </c>
      <c r="K40">
        <v>2.25</v>
      </c>
      <c r="L40">
        <v>2.81</v>
      </c>
      <c r="M40">
        <v>2.1800000000000002</v>
      </c>
      <c r="N40">
        <v>50</v>
      </c>
    </row>
    <row r="41" spans="1:14" x14ac:dyDescent="0.3">
      <c r="A41">
        <v>620</v>
      </c>
      <c r="B41">
        <v>2.37</v>
      </c>
      <c r="C41">
        <v>1.99</v>
      </c>
      <c r="D41">
        <v>2.19</v>
      </c>
      <c r="E41">
        <v>1.88</v>
      </c>
      <c r="F41">
        <v>1.98</v>
      </c>
      <c r="G41">
        <v>2.02</v>
      </c>
      <c r="H41">
        <v>2.37</v>
      </c>
      <c r="I41">
        <v>2.2400000000000002</v>
      </c>
      <c r="J41">
        <v>2.12</v>
      </c>
      <c r="K41">
        <v>2.29</v>
      </c>
      <c r="L41">
        <v>2.84</v>
      </c>
      <c r="M41">
        <v>2.17</v>
      </c>
      <c r="N41">
        <v>49.9</v>
      </c>
    </row>
    <row r="42" spans="1:14" x14ac:dyDescent="0.3">
      <c r="A42">
        <v>640</v>
      </c>
      <c r="B42">
        <v>2.4</v>
      </c>
      <c r="C42">
        <v>1.99</v>
      </c>
      <c r="D42">
        <v>2.2200000000000002</v>
      </c>
      <c r="E42">
        <v>1.91</v>
      </c>
      <c r="F42">
        <v>2.0099999999999998</v>
      </c>
      <c r="G42">
        <v>2.0499999999999998</v>
      </c>
      <c r="H42">
        <v>2.4</v>
      </c>
      <c r="I42">
        <v>2.2599999999999998</v>
      </c>
      <c r="J42">
        <v>2.14</v>
      </c>
      <c r="K42">
        <v>2.3199999999999998</v>
      </c>
      <c r="L42">
        <v>2.86</v>
      </c>
      <c r="M42">
        <v>2.19</v>
      </c>
      <c r="N42">
        <v>49.9</v>
      </c>
    </row>
    <row r="43" spans="1:14" x14ac:dyDescent="0.3">
      <c r="A43">
        <v>660</v>
      </c>
      <c r="B43">
        <v>2.42</v>
      </c>
      <c r="C43">
        <v>2.02</v>
      </c>
      <c r="D43">
        <v>2.25</v>
      </c>
      <c r="E43">
        <v>1.93</v>
      </c>
      <c r="F43">
        <v>2.02</v>
      </c>
      <c r="G43">
        <v>2.0699999999999998</v>
      </c>
      <c r="H43">
        <v>2.42</v>
      </c>
      <c r="I43">
        <v>2.29</v>
      </c>
      <c r="J43">
        <v>2.16</v>
      </c>
      <c r="K43">
        <v>2.35</v>
      </c>
      <c r="L43">
        <v>2.89</v>
      </c>
      <c r="M43">
        <v>2.19</v>
      </c>
      <c r="N43">
        <v>49.9</v>
      </c>
    </row>
    <row r="44" spans="1:14" x14ac:dyDescent="0.3">
      <c r="A44">
        <v>680</v>
      </c>
      <c r="B44">
        <v>2.4500000000000002</v>
      </c>
      <c r="C44">
        <v>2.04</v>
      </c>
      <c r="D44">
        <v>2.2599999999999998</v>
      </c>
      <c r="E44">
        <v>1.95</v>
      </c>
      <c r="F44">
        <v>2.0499999999999998</v>
      </c>
      <c r="G44">
        <v>2.1</v>
      </c>
      <c r="H44">
        <v>2.4500000000000002</v>
      </c>
      <c r="I44">
        <v>2.31</v>
      </c>
      <c r="J44">
        <v>2.19</v>
      </c>
      <c r="K44">
        <v>2.37</v>
      </c>
      <c r="L44">
        <v>2.92</v>
      </c>
      <c r="M44">
        <v>2.21</v>
      </c>
      <c r="N44">
        <v>49.9</v>
      </c>
    </row>
    <row r="45" spans="1:14" x14ac:dyDescent="0.3">
      <c r="A45">
        <v>700</v>
      </c>
      <c r="B45">
        <v>2.4700000000000002</v>
      </c>
      <c r="C45">
        <v>2.08</v>
      </c>
      <c r="D45">
        <v>2.29</v>
      </c>
      <c r="E45">
        <v>1.97</v>
      </c>
      <c r="F45">
        <v>2.0699999999999998</v>
      </c>
      <c r="G45">
        <v>2.12</v>
      </c>
      <c r="H45">
        <v>2.4700000000000002</v>
      </c>
      <c r="I45">
        <v>2.33</v>
      </c>
      <c r="J45">
        <v>2.21</v>
      </c>
      <c r="K45">
        <v>2.4</v>
      </c>
      <c r="L45">
        <v>2.95</v>
      </c>
      <c r="M45">
        <v>2.21</v>
      </c>
      <c r="N45">
        <v>49.9</v>
      </c>
    </row>
    <row r="46" spans="1:14" x14ac:dyDescent="0.3">
      <c r="A46">
        <v>720</v>
      </c>
      <c r="B46">
        <v>2.48</v>
      </c>
      <c r="C46">
        <v>2.08</v>
      </c>
      <c r="D46">
        <v>2.3199999999999998</v>
      </c>
      <c r="E46">
        <v>1.99</v>
      </c>
      <c r="F46">
        <v>2.09</v>
      </c>
      <c r="G46">
        <v>2.14</v>
      </c>
      <c r="H46">
        <v>2.48</v>
      </c>
      <c r="I46">
        <v>2.36</v>
      </c>
      <c r="J46">
        <v>2.2200000000000002</v>
      </c>
      <c r="K46">
        <v>2.42</v>
      </c>
      <c r="L46">
        <v>2.97</v>
      </c>
      <c r="M46">
        <v>2.2200000000000002</v>
      </c>
      <c r="N46">
        <v>49.9</v>
      </c>
    </row>
    <row r="47" spans="1:14" x14ac:dyDescent="0.3">
      <c r="A47">
        <v>740</v>
      </c>
      <c r="B47">
        <v>2.5099999999999998</v>
      </c>
      <c r="C47">
        <v>2.11</v>
      </c>
      <c r="D47">
        <v>2.33</v>
      </c>
      <c r="E47">
        <v>2.0099999999999998</v>
      </c>
      <c r="F47">
        <v>2.11</v>
      </c>
      <c r="G47">
        <v>2.16</v>
      </c>
      <c r="H47">
        <v>2.5099999999999998</v>
      </c>
      <c r="I47">
        <v>2.38</v>
      </c>
      <c r="J47">
        <v>2.25</v>
      </c>
      <c r="K47">
        <v>2.4500000000000002</v>
      </c>
      <c r="L47">
        <v>3</v>
      </c>
      <c r="M47">
        <v>2.23</v>
      </c>
      <c r="N47">
        <v>49.9</v>
      </c>
    </row>
    <row r="48" spans="1:14" x14ac:dyDescent="0.3">
      <c r="A48">
        <v>760</v>
      </c>
      <c r="B48">
        <v>2.52</v>
      </c>
      <c r="C48">
        <v>2.14</v>
      </c>
      <c r="D48">
        <v>2.35</v>
      </c>
      <c r="E48">
        <v>2.0299999999999998</v>
      </c>
      <c r="F48">
        <v>2.13</v>
      </c>
      <c r="G48">
        <v>2.1800000000000002</v>
      </c>
      <c r="H48">
        <v>2.52</v>
      </c>
      <c r="I48">
        <v>2.39</v>
      </c>
      <c r="J48">
        <v>2.2599999999999998</v>
      </c>
      <c r="K48">
        <v>2.4700000000000002</v>
      </c>
      <c r="L48">
        <v>3.03</v>
      </c>
      <c r="M48">
        <v>2.2200000000000002</v>
      </c>
      <c r="N48">
        <v>49.9</v>
      </c>
    </row>
    <row r="49" spans="1:14" x14ac:dyDescent="0.3">
      <c r="A49">
        <v>780</v>
      </c>
      <c r="B49">
        <v>2.5499999999999998</v>
      </c>
      <c r="C49">
        <v>2.15</v>
      </c>
      <c r="D49">
        <v>2.37</v>
      </c>
      <c r="E49">
        <v>2.0699999999999998</v>
      </c>
      <c r="F49">
        <v>2.15</v>
      </c>
      <c r="G49">
        <v>2.2000000000000002</v>
      </c>
      <c r="H49">
        <v>2.5499999999999998</v>
      </c>
      <c r="I49">
        <v>2.42</v>
      </c>
      <c r="J49">
        <v>2.2799999999999998</v>
      </c>
      <c r="K49">
        <v>2.5</v>
      </c>
      <c r="L49">
        <v>3.05</v>
      </c>
      <c r="M49">
        <v>2.2400000000000002</v>
      </c>
      <c r="N49">
        <v>49.9</v>
      </c>
    </row>
    <row r="50" spans="1:14" x14ac:dyDescent="0.3">
      <c r="A50">
        <v>800</v>
      </c>
      <c r="B50">
        <v>2.57</v>
      </c>
      <c r="C50">
        <v>2.17</v>
      </c>
      <c r="D50">
        <v>2.4</v>
      </c>
      <c r="E50">
        <v>2.08</v>
      </c>
      <c r="F50">
        <v>2.17</v>
      </c>
      <c r="G50">
        <v>2.23</v>
      </c>
      <c r="H50">
        <v>2.57</v>
      </c>
      <c r="I50">
        <v>2.44</v>
      </c>
      <c r="J50">
        <v>2.2999999999999998</v>
      </c>
      <c r="K50">
        <v>2.5299999999999998</v>
      </c>
      <c r="L50">
        <v>3.07</v>
      </c>
      <c r="M50">
        <v>2.2400000000000002</v>
      </c>
      <c r="N50">
        <v>49.9</v>
      </c>
    </row>
    <row r="51" spans="1:14" x14ac:dyDescent="0.3">
      <c r="A51">
        <v>820</v>
      </c>
      <c r="B51">
        <v>2.59</v>
      </c>
      <c r="C51">
        <v>2.19</v>
      </c>
      <c r="D51">
        <v>2.42</v>
      </c>
      <c r="E51">
        <v>2.1</v>
      </c>
      <c r="F51">
        <v>2.19</v>
      </c>
      <c r="G51">
        <v>2.2400000000000002</v>
      </c>
      <c r="H51">
        <v>2.59</v>
      </c>
      <c r="I51">
        <v>2.46</v>
      </c>
      <c r="J51">
        <v>2.3199999999999998</v>
      </c>
      <c r="K51">
        <v>2.5499999999999998</v>
      </c>
      <c r="L51">
        <v>3.09</v>
      </c>
      <c r="M51">
        <v>2.2400000000000002</v>
      </c>
      <c r="N51">
        <v>49.9</v>
      </c>
    </row>
    <row r="52" spans="1:14" x14ac:dyDescent="0.3">
      <c r="A52">
        <v>840</v>
      </c>
      <c r="B52">
        <v>2.63</v>
      </c>
      <c r="C52">
        <v>2.2000000000000002</v>
      </c>
      <c r="D52">
        <v>2.44</v>
      </c>
      <c r="E52">
        <v>2.11</v>
      </c>
      <c r="F52">
        <v>2.21</v>
      </c>
      <c r="G52">
        <v>2.27</v>
      </c>
      <c r="H52">
        <v>2.63</v>
      </c>
      <c r="I52">
        <v>2.4700000000000002</v>
      </c>
      <c r="J52">
        <v>2.33</v>
      </c>
      <c r="K52">
        <v>2.57</v>
      </c>
      <c r="L52">
        <v>3.11</v>
      </c>
      <c r="M52">
        <v>2.25</v>
      </c>
      <c r="N52">
        <v>49.9</v>
      </c>
    </row>
    <row r="53" spans="1:14" x14ac:dyDescent="0.3">
      <c r="A53">
        <v>860</v>
      </c>
      <c r="B53">
        <v>2.63</v>
      </c>
      <c r="C53">
        <v>2.23</v>
      </c>
      <c r="D53">
        <v>2.46</v>
      </c>
      <c r="E53">
        <v>2.12</v>
      </c>
      <c r="F53">
        <v>2.23</v>
      </c>
      <c r="G53">
        <v>2.2799999999999998</v>
      </c>
      <c r="H53">
        <v>2.63</v>
      </c>
      <c r="I53">
        <v>2.5</v>
      </c>
      <c r="J53">
        <v>2.35</v>
      </c>
      <c r="K53">
        <v>2.59</v>
      </c>
      <c r="L53">
        <v>3.13</v>
      </c>
      <c r="M53">
        <v>2.2400000000000002</v>
      </c>
      <c r="N53">
        <v>49.9</v>
      </c>
    </row>
    <row r="54" spans="1:14" x14ac:dyDescent="0.3">
      <c r="A54">
        <v>880</v>
      </c>
      <c r="B54">
        <v>2.65</v>
      </c>
      <c r="C54">
        <v>2.23</v>
      </c>
      <c r="D54">
        <v>2.48</v>
      </c>
      <c r="E54">
        <v>2.15</v>
      </c>
      <c r="F54">
        <v>2.2400000000000002</v>
      </c>
      <c r="G54">
        <v>2.31</v>
      </c>
      <c r="H54">
        <v>2.65</v>
      </c>
      <c r="I54">
        <v>2.52</v>
      </c>
      <c r="J54">
        <v>2.37</v>
      </c>
      <c r="K54">
        <v>2.61</v>
      </c>
      <c r="L54">
        <v>3.14</v>
      </c>
      <c r="M54">
        <v>2.2599999999999998</v>
      </c>
      <c r="N54">
        <v>49.9</v>
      </c>
    </row>
    <row r="55" spans="1:14" x14ac:dyDescent="0.3">
      <c r="A55">
        <v>900</v>
      </c>
      <c r="B55">
        <v>2.68</v>
      </c>
      <c r="C55">
        <v>2.2599999999999998</v>
      </c>
      <c r="D55">
        <v>2.52</v>
      </c>
      <c r="E55">
        <v>2.17</v>
      </c>
      <c r="F55">
        <v>2.25</v>
      </c>
      <c r="G55">
        <v>2.33</v>
      </c>
      <c r="H55">
        <v>2.68</v>
      </c>
      <c r="I55">
        <v>2.5299999999999998</v>
      </c>
      <c r="J55">
        <v>2.38</v>
      </c>
      <c r="K55">
        <v>2.64</v>
      </c>
      <c r="L55">
        <v>3.16</v>
      </c>
      <c r="M55">
        <v>2.2599999999999998</v>
      </c>
      <c r="N55">
        <v>49.9</v>
      </c>
    </row>
    <row r="56" spans="1:14" x14ac:dyDescent="0.3">
      <c r="A56">
        <v>920</v>
      </c>
      <c r="B56">
        <v>2.69</v>
      </c>
      <c r="C56">
        <v>2.2799999999999998</v>
      </c>
      <c r="D56">
        <v>2.5299999999999998</v>
      </c>
      <c r="E56">
        <v>2.2000000000000002</v>
      </c>
      <c r="F56">
        <v>2.2599999999999998</v>
      </c>
      <c r="G56">
        <v>2.34</v>
      </c>
      <c r="H56">
        <v>2.69</v>
      </c>
      <c r="I56">
        <v>2.5499999999999998</v>
      </c>
      <c r="J56">
        <v>2.41</v>
      </c>
      <c r="K56">
        <v>2.66</v>
      </c>
      <c r="L56">
        <v>3.19</v>
      </c>
      <c r="M56">
        <v>2.25</v>
      </c>
      <c r="N56">
        <v>49.9</v>
      </c>
    </row>
    <row r="57" spans="1:14" x14ac:dyDescent="0.3">
      <c r="A57">
        <v>940</v>
      </c>
      <c r="B57">
        <v>2.7</v>
      </c>
      <c r="C57">
        <v>2.29</v>
      </c>
      <c r="D57">
        <v>2.5499999999999998</v>
      </c>
      <c r="E57">
        <v>2.21</v>
      </c>
      <c r="F57">
        <v>2.2999999999999998</v>
      </c>
      <c r="G57">
        <v>2.36</v>
      </c>
      <c r="H57">
        <v>2.7</v>
      </c>
      <c r="I57">
        <v>2.57</v>
      </c>
      <c r="J57">
        <v>2.42</v>
      </c>
      <c r="K57">
        <v>2.68</v>
      </c>
      <c r="L57">
        <v>3.2</v>
      </c>
      <c r="M57">
        <v>2.2599999999999998</v>
      </c>
      <c r="N57">
        <v>49.9</v>
      </c>
    </row>
    <row r="58" spans="1:14" x14ac:dyDescent="0.3">
      <c r="A58">
        <v>960</v>
      </c>
      <c r="B58">
        <v>2.72</v>
      </c>
      <c r="C58">
        <v>2.2999999999999998</v>
      </c>
      <c r="D58">
        <v>2.57</v>
      </c>
      <c r="E58">
        <v>2.2200000000000002</v>
      </c>
      <c r="F58">
        <v>2.31</v>
      </c>
      <c r="G58">
        <v>2.38</v>
      </c>
      <c r="H58">
        <v>2.72</v>
      </c>
      <c r="I58">
        <v>2.59</v>
      </c>
      <c r="J58">
        <v>2.44</v>
      </c>
      <c r="K58">
        <v>2.71</v>
      </c>
      <c r="L58">
        <v>3.22</v>
      </c>
      <c r="M58">
        <v>2.2599999999999998</v>
      </c>
      <c r="N58">
        <v>49.9</v>
      </c>
    </row>
    <row r="59" spans="1:14" x14ac:dyDescent="0.3">
      <c r="A59">
        <v>980</v>
      </c>
      <c r="B59">
        <v>2.74</v>
      </c>
      <c r="C59">
        <v>2.31</v>
      </c>
      <c r="D59">
        <v>2.58</v>
      </c>
      <c r="E59">
        <v>2.25</v>
      </c>
      <c r="F59">
        <v>2.33</v>
      </c>
      <c r="G59">
        <v>2.4</v>
      </c>
      <c r="H59">
        <v>2.74</v>
      </c>
      <c r="I59">
        <v>2.61</v>
      </c>
      <c r="J59">
        <v>2.4500000000000002</v>
      </c>
      <c r="K59">
        <v>2.73</v>
      </c>
      <c r="L59">
        <v>3.24</v>
      </c>
      <c r="M59">
        <v>2.2599999999999998</v>
      </c>
      <c r="N59">
        <v>49.9</v>
      </c>
    </row>
    <row r="60" spans="1:14" x14ac:dyDescent="0.3">
      <c r="A60">
        <v>1000</v>
      </c>
      <c r="B60">
        <v>2.76</v>
      </c>
      <c r="C60">
        <v>2.33</v>
      </c>
      <c r="D60">
        <v>2.6</v>
      </c>
      <c r="E60">
        <v>2.25</v>
      </c>
      <c r="F60">
        <v>2.34</v>
      </c>
      <c r="G60">
        <v>2.42</v>
      </c>
      <c r="H60">
        <v>2.76</v>
      </c>
      <c r="I60">
        <v>2.62</v>
      </c>
      <c r="J60">
        <v>2.4700000000000002</v>
      </c>
      <c r="K60">
        <v>2.74</v>
      </c>
      <c r="L60">
        <v>3.26</v>
      </c>
      <c r="M60">
        <v>2.2599999999999998</v>
      </c>
      <c r="N60">
        <v>49.9</v>
      </c>
    </row>
    <row r="61" spans="1:14" x14ac:dyDescent="0.3">
      <c r="A61">
        <v>1050</v>
      </c>
      <c r="B61">
        <v>2.8</v>
      </c>
      <c r="C61">
        <v>2.35</v>
      </c>
      <c r="D61">
        <v>2.65</v>
      </c>
      <c r="E61">
        <v>2.31</v>
      </c>
      <c r="F61">
        <v>2.39</v>
      </c>
      <c r="G61">
        <v>2.46</v>
      </c>
      <c r="H61">
        <v>2.8</v>
      </c>
      <c r="I61">
        <v>2.66</v>
      </c>
      <c r="J61">
        <v>2.52</v>
      </c>
      <c r="K61">
        <v>2.8</v>
      </c>
      <c r="L61">
        <v>3.31</v>
      </c>
      <c r="M61">
        <v>2.27</v>
      </c>
      <c r="N61">
        <v>50</v>
      </c>
    </row>
    <row r="62" spans="1:14" x14ac:dyDescent="0.3">
      <c r="A62">
        <v>1100</v>
      </c>
      <c r="B62">
        <v>2.83</v>
      </c>
      <c r="C62">
        <v>2.39</v>
      </c>
      <c r="D62">
        <v>2.7</v>
      </c>
      <c r="E62">
        <v>2.35</v>
      </c>
      <c r="F62">
        <v>2.44</v>
      </c>
      <c r="G62">
        <v>2.5099999999999998</v>
      </c>
      <c r="H62">
        <v>2.83</v>
      </c>
      <c r="I62">
        <v>2.71</v>
      </c>
      <c r="J62">
        <v>2.57</v>
      </c>
      <c r="K62">
        <v>2.86</v>
      </c>
      <c r="L62">
        <v>3.35</v>
      </c>
      <c r="M62">
        <v>2.27</v>
      </c>
      <c r="N62">
        <v>50</v>
      </c>
    </row>
    <row r="63" spans="1:14" x14ac:dyDescent="0.3">
      <c r="A63">
        <v>1150</v>
      </c>
      <c r="B63">
        <v>2.87</v>
      </c>
      <c r="C63">
        <v>2.4</v>
      </c>
      <c r="D63">
        <v>2.73</v>
      </c>
      <c r="E63">
        <v>2.38</v>
      </c>
      <c r="F63">
        <v>2.4700000000000002</v>
      </c>
      <c r="G63">
        <v>2.5499999999999998</v>
      </c>
      <c r="H63">
        <v>2.87</v>
      </c>
      <c r="I63">
        <v>2.74</v>
      </c>
      <c r="J63">
        <v>2.6</v>
      </c>
      <c r="K63">
        <v>2.91</v>
      </c>
      <c r="L63">
        <v>3.4</v>
      </c>
      <c r="M63">
        <v>2.2599999999999998</v>
      </c>
      <c r="N63">
        <v>50.1</v>
      </c>
    </row>
    <row r="64" spans="1:14" x14ac:dyDescent="0.3">
      <c r="A64">
        <v>1200</v>
      </c>
      <c r="B64">
        <v>2.9</v>
      </c>
      <c r="C64">
        <v>2.4300000000000002</v>
      </c>
      <c r="D64">
        <v>2.78</v>
      </c>
      <c r="E64">
        <v>2.4300000000000002</v>
      </c>
      <c r="F64">
        <v>2.5099999999999998</v>
      </c>
      <c r="G64">
        <v>2.59</v>
      </c>
      <c r="H64">
        <v>2.9</v>
      </c>
      <c r="I64">
        <v>2.78</v>
      </c>
      <c r="J64">
        <v>2.65</v>
      </c>
      <c r="K64">
        <v>2.96</v>
      </c>
      <c r="L64">
        <v>3.44</v>
      </c>
      <c r="M64">
        <v>2.27</v>
      </c>
      <c r="N64">
        <v>50.1</v>
      </c>
    </row>
    <row r="65" spans="1:14" x14ac:dyDescent="0.3">
      <c r="A65">
        <v>1250</v>
      </c>
      <c r="B65">
        <v>2.95</v>
      </c>
      <c r="C65">
        <v>2.4500000000000002</v>
      </c>
      <c r="D65">
        <v>2.81</v>
      </c>
      <c r="E65">
        <v>2.4700000000000002</v>
      </c>
      <c r="F65">
        <v>2.54</v>
      </c>
      <c r="G65">
        <v>2.63</v>
      </c>
      <c r="H65">
        <v>2.95</v>
      </c>
      <c r="I65">
        <v>2.83</v>
      </c>
      <c r="J65">
        <v>2.69</v>
      </c>
      <c r="K65">
        <v>3.01</v>
      </c>
      <c r="L65">
        <v>3.48</v>
      </c>
      <c r="M65">
        <v>2.2799999999999998</v>
      </c>
      <c r="N65">
        <v>50.1</v>
      </c>
    </row>
    <row r="66" spans="1:14" x14ac:dyDescent="0.3">
      <c r="A66">
        <v>1300</v>
      </c>
      <c r="B66">
        <v>2.98</v>
      </c>
      <c r="C66">
        <v>2.4700000000000002</v>
      </c>
      <c r="D66">
        <v>2.85</v>
      </c>
      <c r="E66">
        <v>2.5099999999999998</v>
      </c>
      <c r="F66">
        <v>2.57</v>
      </c>
      <c r="G66">
        <v>2.67</v>
      </c>
      <c r="H66">
        <v>2.98</v>
      </c>
      <c r="I66">
        <v>2.87</v>
      </c>
      <c r="J66">
        <v>2.74</v>
      </c>
      <c r="K66">
        <v>3.06</v>
      </c>
      <c r="L66">
        <v>3.51</v>
      </c>
      <c r="M66">
        <v>2.2799999999999998</v>
      </c>
      <c r="N66">
        <v>50.1</v>
      </c>
    </row>
    <row r="67" spans="1:14" x14ac:dyDescent="0.3">
      <c r="A67">
        <v>1350</v>
      </c>
      <c r="B67">
        <v>3.03</v>
      </c>
      <c r="C67">
        <v>2.4900000000000002</v>
      </c>
      <c r="D67">
        <v>2.89</v>
      </c>
      <c r="E67">
        <v>2.56</v>
      </c>
      <c r="F67">
        <v>2.61</v>
      </c>
      <c r="G67">
        <v>2.71</v>
      </c>
      <c r="H67">
        <v>3.03</v>
      </c>
      <c r="I67">
        <v>2.91</v>
      </c>
      <c r="J67">
        <v>2.79</v>
      </c>
      <c r="K67">
        <v>3.11</v>
      </c>
      <c r="L67">
        <v>3.56</v>
      </c>
      <c r="M67">
        <v>2.2799999999999998</v>
      </c>
      <c r="N67">
        <v>50.1</v>
      </c>
    </row>
    <row r="68" spans="1:14" x14ac:dyDescent="0.3">
      <c r="A68">
        <v>1400</v>
      </c>
      <c r="B68">
        <v>3.05</v>
      </c>
      <c r="C68">
        <v>2.5099999999999998</v>
      </c>
      <c r="D68">
        <v>2.92</v>
      </c>
      <c r="E68">
        <v>2.59</v>
      </c>
      <c r="F68">
        <v>2.65</v>
      </c>
      <c r="G68">
        <v>2.75</v>
      </c>
      <c r="H68">
        <v>3.05</v>
      </c>
      <c r="I68">
        <v>2.94</v>
      </c>
      <c r="J68">
        <v>2.83</v>
      </c>
      <c r="K68">
        <v>3.16</v>
      </c>
      <c r="L68">
        <v>3.59</v>
      </c>
      <c r="M68">
        <v>2.2799999999999998</v>
      </c>
      <c r="N68">
        <v>50.1</v>
      </c>
    </row>
    <row r="69" spans="1:14" x14ac:dyDescent="0.3">
      <c r="A69">
        <v>1450</v>
      </c>
      <c r="B69">
        <v>3.08</v>
      </c>
      <c r="C69">
        <v>2.52</v>
      </c>
      <c r="D69">
        <v>2.96</v>
      </c>
      <c r="E69">
        <v>2.62</v>
      </c>
      <c r="F69">
        <v>2.69</v>
      </c>
      <c r="G69">
        <v>2.8</v>
      </c>
      <c r="H69">
        <v>3.08</v>
      </c>
      <c r="I69">
        <v>2.98</v>
      </c>
      <c r="J69">
        <v>2.88</v>
      </c>
      <c r="K69">
        <v>3.21</v>
      </c>
      <c r="L69">
        <v>3.62</v>
      </c>
      <c r="M69">
        <v>2.2799999999999998</v>
      </c>
      <c r="N69">
        <v>50.1</v>
      </c>
    </row>
    <row r="70" spans="1:14" x14ac:dyDescent="0.3">
      <c r="A70">
        <v>1500</v>
      </c>
      <c r="B70">
        <v>3.11</v>
      </c>
      <c r="C70">
        <v>2.5299999999999998</v>
      </c>
      <c r="D70">
        <v>2.99</v>
      </c>
      <c r="E70">
        <v>2.66</v>
      </c>
      <c r="F70">
        <v>2.73</v>
      </c>
      <c r="G70">
        <v>2.83</v>
      </c>
      <c r="H70">
        <v>3.11</v>
      </c>
      <c r="I70">
        <v>3.01</v>
      </c>
      <c r="J70">
        <v>2.91</v>
      </c>
      <c r="K70">
        <v>3.25</v>
      </c>
      <c r="L70">
        <v>3.65</v>
      </c>
      <c r="M70">
        <v>2.2799999999999998</v>
      </c>
      <c r="N70">
        <v>50.1</v>
      </c>
    </row>
    <row r="71" spans="1:14" x14ac:dyDescent="0.3">
      <c r="A71">
        <v>1550</v>
      </c>
      <c r="B71">
        <v>3.14</v>
      </c>
      <c r="C71">
        <v>2.5499999999999998</v>
      </c>
      <c r="D71">
        <v>3.03</v>
      </c>
      <c r="E71">
        <v>2.7</v>
      </c>
      <c r="F71">
        <v>2.76</v>
      </c>
      <c r="G71">
        <v>2.87</v>
      </c>
      <c r="H71">
        <v>3.14</v>
      </c>
      <c r="I71">
        <v>3.05</v>
      </c>
      <c r="J71">
        <v>2.95</v>
      </c>
      <c r="K71">
        <v>3.3</v>
      </c>
      <c r="L71">
        <v>3.69</v>
      </c>
      <c r="M71">
        <v>2.2799999999999998</v>
      </c>
      <c r="N71">
        <v>50.1</v>
      </c>
    </row>
    <row r="72" spans="1:14" x14ac:dyDescent="0.3">
      <c r="A72">
        <v>1600</v>
      </c>
      <c r="B72">
        <v>3.18</v>
      </c>
      <c r="C72">
        <v>2.56</v>
      </c>
      <c r="D72">
        <v>3.05</v>
      </c>
      <c r="E72">
        <v>2.74</v>
      </c>
      <c r="F72">
        <v>2.8</v>
      </c>
      <c r="G72">
        <v>2.9</v>
      </c>
      <c r="H72">
        <v>3.18</v>
      </c>
      <c r="I72">
        <v>3.08</v>
      </c>
      <c r="J72">
        <v>2.99</v>
      </c>
      <c r="K72">
        <v>3.35</v>
      </c>
      <c r="L72">
        <v>3.72</v>
      </c>
      <c r="M72">
        <v>2.2799999999999998</v>
      </c>
      <c r="N72">
        <v>50.1</v>
      </c>
    </row>
    <row r="73" spans="1:14" x14ac:dyDescent="0.3">
      <c r="A73">
        <v>1650</v>
      </c>
      <c r="B73">
        <v>3.21</v>
      </c>
      <c r="C73">
        <v>2.57</v>
      </c>
      <c r="D73">
        <v>3.09</v>
      </c>
      <c r="E73">
        <v>2.77</v>
      </c>
      <c r="F73">
        <v>2.83</v>
      </c>
      <c r="G73">
        <v>2.94</v>
      </c>
      <c r="H73">
        <v>3.21</v>
      </c>
      <c r="I73">
        <v>3.11</v>
      </c>
      <c r="J73">
        <v>3.02</v>
      </c>
      <c r="K73">
        <v>3.39</v>
      </c>
      <c r="L73">
        <v>3.75</v>
      </c>
      <c r="M73">
        <v>2.2799999999999998</v>
      </c>
      <c r="N73">
        <v>50.1</v>
      </c>
    </row>
    <row r="74" spans="1:14" x14ac:dyDescent="0.3">
      <c r="A74">
        <v>1700</v>
      </c>
      <c r="B74">
        <v>3.24</v>
      </c>
      <c r="C74">
        <v>2.57</v>
      </c>
      <c r="D74">
        <v>3.11</v>
      </c>
      <c r="E74">
        <v>2.81</v>
      </c>
      <c r="F74">
        <v>2.87</v>
      </c>
      <c r="G74">
        <v>2.98</v>
      </c>
      <c r="H74">
        <v>3.24</v>
      </c>
      <c r="I74">
        <v>3.13</v>
      </c>
      <c r="J74">
        <v>3.05</v>
      </c>
      <c r="K74">
        <v>3.42</v>
      </c>
      <c r="L74">
        <v>3.78</v>
      </c>
      <c r="M74">
        <v>2.2799999999999998</v>
      </c>
      <c r="N74">
        <v>50.1</v>
      </c>
    </row>
    <row r="75" spans="1:14" x14ac:dyDescent="0.3">
      <c r="A75">
        <v>1750</v>
      </c>
      <c r="B75">
        <v>3.27</v>
      </c>
      <c r="C75">
        <v>2.59</v>
      </c>
      <c r="D75">
        <v>3.15</v>
      </c>
      <c r="E75">
        <v>2.86</v>
      </c>
      <c r="F75">
        <v>2.9</v>
      </c>
      <c r="G75">
        <v>3.01</v>
      </c>
      <c r="H75">
        <v>3.27</v>
      </c>
      <c r="I75">
        <v>3.17</v>
      </c>
      <c r="J75">
        <v>3.1</v>
      </c>
      <c r="K75">
        <v>3.48</v>
      </c>
      <c r="L75">
        <v>3.82</v>
      </c>
      <c r="M75">
        <v>2.29</v>
      </c>
      <c r="N75">
        <v>50.1</v>
      </c>
    </row>
    <row r="76" spans="1:14" x14ac:dyDescent="0.3">
      <c r="A76">
        <v>1800</v>
      </c>
      <c r="B76">
        <v>3.3</v>
      </c>
      <c r="C76">
        <v>2.59</v>
      </c>
      <c r="D76">
        <v>3.18</v>
      </c>
      <c r="E76">
        <v>2.89</v>
      </c>
      <c r="F76">
        <v>2.93</v>
      </c>
      <c r="G76">
        <v>3.04</v>
      </c>
      <c r="H76">
        <v>3.3</v>
      </c>
      <c r="I76">
        <v>3.2</v>
      </c>
      <c r="J76">
        <v>3.14</v>
      </c>
      <c r="K76">
        <v>3.51</v>
      </c>
      <c r="L76">
        <v>3.84</v>
      </c>
      <c r="M76">
        <v>2.29</v>
      </c>
      <c r="N76">
        <v>50.1</v>
      </c>
    </row>
    <row r="77" spans="1:14" x14ac:dyDescent="0.3">
      <c r="A77">
        <v>1850</v>
      </c>
      <c r="B77">
        <v>3.33</v>
      </c>
      <c r="C77">
        <v>2.61</v>
      </c>
      <c r="D77">
        <v>3.21</v>
      </c>
      <c r="E77">
        <v>2.93</v>
      </c>
      <c r="F77">
        <v>2.96</v>
      </c>
      <c r="G77">
        <v>3.08</v>
      </c>
      <c r="H77">
        <v>3.33</v>
      </c>
      <c r="I77">
        <v>3.23</v>
      </c>
      <c r="J77">
        <v>3.17</v>
      </c>
      <c r="K77">
        <v>3.56</v>
      </c>
      <c r="L77">
        <v>3.86</v>
      </c>
      <c r="M77">
        <v>2.2799999999999998</v>
      </c>
      <c r="N77">
        <v>50.1</v>
      </c>
    </row>
    <row r="78" spans="1:14" x14ac:dyDescent="0.3">
      <c r="A78">
        <v>1900</v>
      </c>
      <c r="B78">
        <v>3.36</v>
      </c>
      <c r="C78">
        <v>2.61</v>
      </c>
      <c r="D78">
        <v>3.24</v>
      </c>
      <c r="E78">
        <v>2.96</v>
      </c>
      <c r="F78">
        <v>3</v>
      </c>
      <c r="G78">
        <v>3.11</v>
      </c>
      <c r="H78">
        <v>3.36</v>
      </c>
      <c r="I78">
        <v>3.26</v>
      </c>
      <c r="J78">
        <v>3.21</v>
      </c>
      <c r="K78">
        <v>3.6</v>
      </c>
      <c r="L78">
        <v>3.89</v>
      </c>
      <c r="M78">
        <v>2.27</v>
      </c>
      <c r="N78">
        <v>50.1</v>
      </c>
    </row>
    <row r="79" spans="1:14" x14ac:dyDescent="0.3">
      <c r="A79">
        <v>1950</v>
      </c>
      <c r="B79">
        <v>3.39</v>
      </c>
      <c r="C79">
        <v>2.62</v>
      </c>
      <c r="D79">
        <v>3.27</v>
      </c>
      <c r="E79">
        <v>3</v>
      </c>
      <c r="F79">
        <v>3.03</v>
      </c>
      <c r="G79">
        <v>3.15</v>
      </c>
      <c r="H79">
        <v>3.39</v>
      </c>
      <c r="I79">
        <v>3.29</v>
      </c>
      <c r="J79">
        <v>3.23</v>
      </c>
      <c r="K79">
        <v>3.64</v>
      </c>
      <c r="L79">
        <v>3.91</v>
      </c>
      <c r="M79">
        <v>2.29</v>
      </c>
      <c r="N79">
        <v>50.1</v>
      </c>
    </row>
    <row r="80" spans="1:14" x14ac:dyDescent="0.3">
      <c r="A80">
        <v>2000</v>
      </c>
      <c r="B80">
        <v>3.41</v>
      </c>
      <c r="C80">
        <v>2.63</v>
      </c>
      <c r="D80">
        <v>3.29</v>
      </c>
      <c r="E80">
        <v>3.04</v>
      </c>
      <c r="F80">
        <v>3.06</v>
      </c>
      <c r="G80">
        <v>3.17</v>
      </c>
      <c r="H80">
        <v>3.41</v>
      </c>
      <c r="I80">
        <v>3.31</v>
      </c>
      <c r="J80">
        <v>3.28</v>
      </c>
      <c r="K80">
        <v>3.68</v>
      </c>
      <c r="L80">
        <v>3.94</v>
      </c>
      <c r="M80">
        <v>2.29</v>
      </c>
      <c r="N80">
        <v>50</v>
      </c>
    </row>
    <row r="81" spans="1:14" x14ac:dyDescent="0.3">
      <c r="A81">
        <v>2050</v>
      </c>
      <c r="B81">
        <v>3.44</v>
      </c>
      <c r="C81">
        <v>2.63</v>
      </c>
      <c r="D81">
        <v>3.32</v>
      </c>
      <c r="E81">
        <v>3.07</v>
      </c>
      <c r="F81">
        <v>3.09</v>
      </c>
      <c r="G81">
        <v>3.22</v>
      </c>
      <c r="H81">
        <v>3.44</v>
      </c>
      <c r="I81">
        <v>3.34</v>
      </c>
      <c r="J81">
        <v>3.3</v>
      </c>
      <c r="K81">
        <v>3.71</v>
      </c>
      <c r="L81">
        <v>3.97</v>
      </c>
      <c r="M81">
        <v>2.29</v>
      </c>
      <c r="N81">
        <v>50</v>
      </c>
    </row>
    <row r="82" spans="1:14" x14ac:dyDescent="0.3">
      <c r="A82">
        <v>2100</v>
      </c>
      <c r="B82">
        <v>3.46</v>
      </c>
      <c r="C82">
        <v>2.62</v>
      </c>
      <c r="D82">
        <v>3.33</v>
      </c>
      <c r="E82">
        <v>3.1</v>
      </c>
      <c r="F82">
        <v>3.12</v>
      </c>
      <c r="G82">
        <v>3.24</v>
      </c>
      <c r="H82">
        <v>3.46</v>
      </c>
      <c r="I82">
        <v>3.37</v>
      </c>
      <c r="J82">
        <v>3.35</v>
      </c>
      <c r="K82">
        <v>3.76</v>
      </c>
      <c r="L82">
        <v>3.99</v>
      </c>
      <c r="M82">
        <v>2.2799999999999998</v>
      </c>
      <c r="N82">
        <v>50</v>
      </c>
    </row>
    <row r="83" spans="1:14" x14ac:dyDescent="0.3">
      <c r="A83">
        <v>2150</v>
      </c>
      <c r="B83">
        <v>3.49</v>
      </c>
      <c r="C83">
        <v>2.62</v>
      </c>
      <c r="D83">
        <v>3.35</v>
      </c>
      <c r="E83">
        <v>3.13</v>
      </c>
      <c r="F83">
        <v>3.15</v>
      </c>
      <c r="G83">
        <v>3.27</v>
      </c>
      <c r="H83">
        <v>3.49</v>
      </c>
      <c r="I83">
        <v>3.4</v>
      </c>
      <c r="J83">
        <v>3.39</v>
      </c>
      <c r="K83">
        <v>3.8</v>
      </c>
      <c r="L83">
        <v>4.01</v>
      </c>
      <c r="M83">
        <v>2.29</v>
      </c>
      <c r="N83">
        <v>49.9</v>
      </c>
    </row>
    <row r="84" spans="1:14" x14ac:dyDescent="0.3">
      <c r="A84">
        <v>2200</v>
      </c>
      <c r="B84">
        <v>3.51</v>
      </c>
      <c r="C84">
        <v>2.64</v>
      </c>
      <c r="D84">
        <v>3.38</v>
      </c>
      <c r="E84">
        <v>3.17</v>
      </c>
      <c r="F84">
        <v>3.18</v>
      </c>
      <c r="G84">
        <v>3.29</v>
      </c>
      <c r="H84">
        <v>3.51</v>
      </c>
      <c r="I84">
        <v>3.43</v>
      </c>
      <c r="J84">
        <v>3.41</v>
      </c>
      <c r="K84">
        <v>3.83</v>
      </c>
      <c r="L84">
        <v>4.03</v>
      </c>
      <c r="M84">
        <v>2.2799999999999998</v>
      </c>
      <c r="N84">
        <v>49.9</v>
      </c>
    </row>
    <row r="85" spans="1:14" x14ac:dyDescent="0.3">
      <c r="A85">
        <v>2250</v>
      </c>
      <c r="B85">
        <v>3.53</v>
      </c>
      <c r="C85">
        <v>2.63</v>
      </c>
      <c r="D85">
        <v>3.4</v>
      </c>
      <c r="E85">
        <v>3.19</v>
      </c>
      <c r="F85">
        <v>3.21</v>
      </c>
      <c r="G85">
        <v>3.32</v>
      </c>
      <c r="H85">
        <v>3.53</v>
      </c>
      <c r="I85">
        <v>3.45</v>
      </c>
      <c r="J85">
        <v>3.45</v>
      </c>
      <c r="K85">
        <v>3.86</v>
      </c>
      <c r="L85">
        <v>4.0599999999999996</v>
      </c>
      <c r="M85">
        <v>2.2799999999999998</v>
      </c>
      <c r="N85">
        <v>49.9</v>
      </c>
    </row>
    <row r="86" spans="1:14" x14ac:dyDescent="0.3">
      <c r="A86">
        <v>2300</v>
      </c>
      <c r="B86">
        <v>3.56</v>
      </c>
      <c r="C86">
        <v>2.63</v>
      </c>
      <c r="D86">
        <v>3.42</v>
      </c>
      <c r="E86">
        <v>3.23</v>
      </c>
      <c r="F86">
        <v>3.24</v>
      </c>
      <c r="G86">
        <v>3.35</v>
      </c>
      <c r="H86">
        <v>3.56</v>
      </c>
      <c r="I86">
        <v>3.48</v>
      </c>
      <c r="J86">
        <v>3.48</v>
      </c>
      <c r="K86">
        <v>3.9</v>
      </c>
      <c r="L86">
        <v>4.08</v>
      </c>
      <c r="M86">
        <v>2.29</v>
      </c>
      <c r="N86">
        <v>49.9</v>
      </c>
    </row>
    <row r="87" spans="1:14" x14ac:dyDescent="0.3">
      <c r="A87">
        <v>2350</v>
      </c>
      <c r="B87">
        <v>3.58</v>
      </c>
      <c r="C87">
        <v>2.65</v>
      </c>
      <c r="D87">
        <v>3.44</v>
      </c>
      <c r="E87">
        <v>3.27</v>
      </c>
      <c r="F87">
        <v>3.26</v>
      </c>
      <c r="G87">
        <v>3.38</v>
      </c>
      <c r="H87">
        <v>3.58</v>
      </c>
      <c r="I87">
        <v>3.5</v>
      </c>
      <c r="J87">
        <v>3.51</v>
      </c>
      <c r="K87">
        <v>3.93</v>
      </c>
      <c r="L87">
        <v>4.0999999999999996</v>
      </c>
      <c r="M87">
        <v>2.2999999999999998</v>
      </c>
      <c r="N87">
        <v>49.9</v>
      </c>
    </row>
    <row r="88" spans="1:14" x14ac:dyDescent="0.3">
      <c r="A88">
        <v>2400</v>
      </c>
      <c r="B88">
        <v>3.6</v>
      </c>
      <c r="C88">
        <v>2.64</v>
      </c>
      <c r="D88">
        <v>3.46</v>
      </c>
      <c r="E88">
        <v>3.29</v>
      </c>
      <c r="F88">
        <v>3.3</v>
      </c>
      <c r="G88">
        <v>3.41</v>
      </c>
      <c r="H88">
        <v>3.6</v>
      </c>
      <c r="I88">
        <v>3.53</v>
      </c>
      <c r="J88">
        <v>3.53</v>
      </c>
      <c r="K88">
        <v>3.97</v>
      </c>
      <c r="L88">
        <v>4.12</v>
      </c>
      <c r="M88">
        <v>2.2999999999999998</v>
      </c>
      <c r="N88">
        <v>49.9</v>
      </c>
    </row>
    <row r="89" spans="1:14" x14ac:dyDescent="0.3">
      <c r="A89">
        <v>2450</v>
      </c>
      <c r="B89">
        <v>3.63</v>
      </c>
      <c r="C89">
        <v>2.64</v>
      </c>
      <c r="D89">
        <v>3.48</v>
      </c>
      <c r="E89">
        <v>3.33</v>
      </c>
      <c r="F89">
        <v>3.33</v>
      </c>
      <c r="G89">
        <v>3.42</v>
      </c>
      <c r="H89">
        <v>3.63</v>
      </c>
      <c r="I89">
        <v>3.56</v>
      </c>
      <c r="J89">
        <v>3.58</v>
      </c>
      <c r="K89">
        <v>4</v>
      </c>
      <c r="L89">
        <v>4.1500000000000004</v>
      </c>
      <c r="M89">
        <v>2.2799999999999998</v>
      </c>
      <c r="N89">
        <v>49.9</v>
      </c>
    </row>
    <row r="90" spans="1:14" x14ac:dyDescent="0.3">
      <c r="A90">
        <v>2500</v>
      </c>
      <c r="B90">
        <v>3.66</v>
      </c>
      <c r="C90">
        <v>2.64</v>
      </c>
      <c r="D90">
        <v>3.5</v>
      </c>
      <c r="E90">
        <v>3.36</v>
      </c>
      <c r="F90">
        <v>3.35</v>
      </c>
      <c r="G90">
        <v>3.46</v>
      </c>
      <c r="H90">
        <v>3.66</v>
      </c>
      <c r="I90">
        <v>3.59</v>
      </c>
      <c r="J90">
        <v>3.6</v>
      </c>
      <c r="K90">
        <v>4.04</v>
      </c>
      <c r="L90">
        <v>4.16</v>
      </c>
      <c r="M90">
        <v>2.2799999999999998</v>
      </c>
      <c r="N90">
        <v>49.9</v>
      </c>
    </row>
    <row r="91" spans="1:14" x14ac:dyDescent="0.3">
      <c r="A91">
        <v>2550</v>
      </c>
      <c r="B91">
        <v>3.68</v>
      </c>
      <c r="C91">
        <v>2.65</v>
      </c>
      <c r="D91">
        <v>3.51</v>
      </c>
      <c r="E91">
        <v>3.39</v>
      </c>
      <c r="F91">
        <v>3.37</v>
      </c>
      <c r="G91">
        <v>3.49</v>
      </c>
      <c r="H91">
        <v>3.68</v>
      </c>
      <c r="I91">
        <v>3.61</v>
      </c>
      <c r="J91">
        <v>3.63</v>
      </c>
      <c r="K91">
        <v>4.07</v>
      </c>
      <c r="L91">
        <v>4.1900000000000004</v>
      </c>
      <c r="M91">
        <v>2.2999999999999998</v>
      </c>
      <c r="N91">
        <v>49.9</v>
      </c>
    </row>
    <row r="92" spans="1:14" x14ac:dyDescent="0.3">
      <c r="A92">
        <v>2600</v>
      </c>
      <c r="B92">
        <v>3.7</v>
      </c>
      <c r="C92">
        <v>2.65</v>
      </c>
      <c r="D92">
        <v>3.55</v>
      </c>
      <c r="E92">
        <v>3.42</v>
      </c>
      <c r="F92">
        <v>3.4</v>
      </c>
      <c r="G92">
        <v>3.52</v>
      </c>
      <c r="H92">
        <v>3.7</v>
      </c>
      <c r="I92">
        <v>3.64</v>
      </c>
      <c r="J92">
        <v>3.67</v>
      </c>
      <c r="K92">
        <v>4.1100000000000003</v>
      </c>
      <c r="L92">
        <v>4.21</v>
      </c>
      <c r="M92">
        <v>2.2999999999999998</v>
      </c>
      <c r="N92">
        <v>49.9</v>
      </c>
    </row>
    <row r="93" spans="1:14" x14ac:dyDescent="0.3">
      <c r="A93">
        <v>2650</v>
      </c>
      <c r="B93">
        <v>3.72</v>
      </c>
      <c r="C93">
        <v>2.65</v>
      </c>
      <c r="D93">
        <v>3.57</v>
      </c>
      <c r="E93">
        <v>3.43</v>
      </c>
      <c r="F93">
        <v>3.43</v>
      </c>
      <c r="G93">
        <v>3.54</v>
      </c>
      <c r="H93">
        <v>3.72</v>
      </c>
      <c r="I93">
        <v>3.67</v>
      </c>
      <c r="J93">
        <v>3.7</v>
      </c>
      <c r="K93">
        <v>4.1399999999999997</v>
      </c>
      <c r="L93">
        <v>4.22</v>
      </c>
      <c r="M93">
        <v>2.2999999999999998</v>
      </c>
      <c r="N93">
        <v>50</v>
      </c>
    </row>
    <row r="94" spans="1:14" x14ac:dyDescent="0.3">
      <c r="A94">
        <v>2700</v>
      </c>
      <c r="B94">
        <v>3.74</v>
      </c>
      <c r="C94">
        <v>2.65</v>
      </c>
      <c r="D94">
        <v>3.58</v>
      </c>
      <c r="E94">
        <v>3.46</v>
      </c>
      <c r="F94">
        <v>3.47</v>
      </c>
      <c r="G94">
        <v>3.57</v>
      </c>
      <c r="H94">
        <v>3.74</v>
      </c>
      <c r="I94">
        <v>3.7</v>
      </c>
      <c r="J94">
        <v>3.73</v>
      </c>
      <c r="K94">
        <v>4.18</v>
      </c>
      <c r="L94">
        <v>4.24</v>
      </c>
      <c r="M94">
        <v>2.2999999999999998</v>
      </c>
      <c r="N94">
        <v>50</v>
      </c>
    </row>
    <row r="95" spans="1:14" x14ac:dyDescent="0.3">
      <c r="A95">
        <v>2750</v>
      </c>
      <c r="B95">
        <v>3.77</v>
      </c>
      <c r="C95">
        <v>2.64</v>
      </c>
      <c r="D95">
        <v>3.6</v>
      </c>
      <c r="E95">
        <v>3.5</v>
      </c>
      <c r="F95">
        <v>3.49</v>
      </c>
      <c r="G95">
        <v>3.6</v>
      </c>
      <c r="H95">
        <v>3.77</v>
      </c>
      <c r="I95">
        <v>3.73</v>
      </c>
      <c r="J95">
        <v>3.76</v>
      </c>
      <c r="K95">
        <v>4.22</v>
      </c>
      <c r="L95">
        <v>4.26</v>
      </c>
      <c r="M95">
        <v>2.31</v>
      </c>
      <c r="N95">
        <v>50</v>
      </c>
    </row>
    <row r="96" spans="1:14" x14ac:dyDescent="0.3">
      <c r="A96">
        <v>2800</v>
      </c>
      <c r="B96">
        <v>3.79</v>
      </c>
      <c r="C96">
        <v>2.64</v>
      </c>
      <c r="D96">
        <v>3.62</v>
      </c>
      <c r="E96">
        <v>3.53</v>
      </c>
      <c r="F96">
        <v>3.52</v>
      </c>
      <c r="G96">
        <v>3.63</v>
      </c>
      <c r="H96">
        <v>3.79</v>
      </c>
      <c r="I96">
        <v>3.76</v>
      </c>
      <c r="J96">
        <v>3.81</v>
      </c>
      <c r="K96">
        <v>4.25</v>
      </c>
      <c r="L96">
        <v>4.29</v>
      </c>
      <c r="M96">
        <v>2.2999999999999998</v>
      </c>
      <c r="N96">
        <v>50</v>
      </c>
    </row>
    <row r="97" spans="1:14" x14ac:dyDescent="0.3">
      <c r="A97">
        <v>2850</v>
      </c>
      <c r="B97">
        <v>3.83</v>
      </c>
      <c r="C97">
        <v>2.65</v>
      </c>
      <c r="D97">
        <v>3.63</v>
      </c>
      <c r="E97">
        <v>3.56</v>
      </c>
      <c r="F97">
        <v>3.54</v>
      </c>
      <c r="G97">
        <v>3.67</v>
      </c>
      <c r="H97">
        <v>3.83</v>
      </c>
      <c r="I97">
        <v>3.78</v>
      </c>
      <c r="J97">
        <v>3.83</v>
      </c>
      <c r="K97">
        <v>4.28</v>
      </c>
      <c r="L97">
        <v>4.3</v>
      </c>
      <c r="M97">
        <v>2.31</v>
      </c>
      <c r="N97">
        <v>50</v>
      </c>
    </row>
    <row r="98" spans="1:14" x14ac:dyDescent="0.3">
      <c r="A98">
        <v>2900</v>
      </c>
      <c r="B98">
        <v>3.85</v>
      </c>
      <c r="C98">
        <v>2.65</v>
      </c>
      <c r="D98">
        <v>3.65</v>
      </c>
      <c r="E98">
        <v>3.59</v>
      </c>
      <c r="F98">
        <v>3.57</v>
      </c>
      <c r="G98">
        <v>3.7</v>
      </c>
      <c r="H98">
        <v>3.85</v>
      </c>
      <c r="I98">
        <v>3.81</v>
      </c>
      <c r="J98">
        <v>3.87</v>
      </c>
      <c r="K98">
        <v>4.32</v>
      </c>
      <c r="L98">
        <v>4.32</v>
      </c>
      <c r="M98">
        <v>2.31</v>
      </c>
      <c r="N98">
        <v>50</v>
      </c>
    </row>
    <row r="99" spans="1:14" x14ac:dyDescent="0.3">
      <c r="A99">
        <v>2950</v>
      </c>
      <c r="B99">
        <v>3.87</v>
      </c>
      <c r="C99">
        <v>2.65</v>
      </c>
      <c r="D99">
        <v>3.68</v>
      </c>
      <c r="E99">
        <v>3.61</v>
      </c>
      <c r="F99">
        <v>3.61</v>
      </c>
      <c r="G99">
        <v>3.73</v>
      </c>
      <c r="H99">
        <v>3.87</v>
      </c>
      <c r="I99">
        <v>3.84</v>
      </c>
      <c r="J99">
        <v>3.9</v>
      </c>
      <c r="K99">
        <v>4.3600000000000003</v>
      </c>
      <c r="L99">
        <v>4.34</v>
      </c>
      <c r="M99">
        <v>2.31</v>
      </c>
      <c r="N99">
        <v>50</v>
      </c>
    </row>
    <row r="100" spans="1:14" x14ac:dyDescent="0.3">
      <c r="A100">
        <v>3000</v>
      </c>
      <c r="B100">
        <v>3.9</v>
      </c>
      <c r="C100">
        <v>2.65</v>
      </c>
      <c r="D100">
        <v>3.7</v>
      </c>
      <c r="E100">
        <v>3.65</v>
      </c>
      <c r="F100">
        <v>3.63</v>
      </c>
      <c r="G100">
        <v>3.76</v>
      </c>
      <c r="H100">
        <v>3.9</v>
      </c>
      <c r="I100">
        <v>3.87</v>
      </c>
      <c r="J100">
        <v>3.94</v>
      </c>
      <c r="K100">
        <v>4.3899999999999997</v>
      </c>
      <c r="L100">
        <v>4.3600000000000003</v>
      </c>
      <c r="M100">
        <v>2.2999999999999998</v>
      </c>
      <c r="N100">
        <v>50</v>
      </c>
    </row>
    <row r="101" spans="1:14" x14ac:dyDescent="0.3">
      <c r="A101">
        <v>3050</v>
      </c>
      <c r="B101">
        <v>3.93</v>
      </c>
      <c r="C101">
        <v>2.66</v>
      </c>
      <c r="D101">
        <v>3.72</v>
      </c>
      <c r="E101">
        <v>3.67</v>
      </c>
      <c r="F101">
        <v>3.67</v>
      </c>
      <c r="G101">
        <v>3.78</v>
      </c>
      <c r="H101">
        <v>3.93</v>
      </c>
      <c r="I101">
        <v>3.9</v>
      </c>
      <c r="J101">
        <v>3.98</v>
      </c>
      <c r="K101">
        <v>4.43</v>
      </c>
      <c r="L101">
        <v>4.38</v>
      </c>
      <c r="M101">
        <v>2.31</v>
      </c>
      <c r="N101">
        <v>50</v>
      </c>
    </row>
    <row r="102" spans="1:14" x14ac:dyDescent="0.3">
      <c r="A102">
        <v>3100</v>
      </c>
      <c r="B102">
        <v>3.96</v>
      </c>
      <c r="C102">
        <v>2.66</v>
      </c>
      <c r="D102">
        <v>3.73</v>
      </c>
      <c r="E102">
        <v>3.7</v>
      </c>
      <c r="F102">
        <v>3.69</v>
      </c>
      <c r="G102">
        <v>3.81</v>
      </c>
      <c r="H102">
        <v>3.96</v>
      </c>
      <c r="I102">
        <v>3.92</v>
      </c>
      <c r="J102">
        <v>4.0199999999999996</v>
      </c>
      <c r="K102">
        <v>4.45</v>
      </c>
      <c r="L102">
        <v>4.4000000000000004</v>
      </c>
      <c r="M102">
        <v>2.31</v>
      </c>
      <c r="N102">
        <v>50</v>
      </c>
    </row>
    <row r="103" spans="1:14" x14ac:dyDescent="0.3">
      <c r="A103">
        <v>3150</v>
      </c>
      <c r="B103">
        <v>3.98</v>
      </c>
      <c r="C103">
        <v>2.66</v>
      </c>
      <c r="D103">
        <v>3.76</v>
      </c>
      <c r="E103">
        <v>3.73</v>
      </c>
      <c r="F103">
        <v>3.72</v>
      </c>
      <c r="G103">
        <v>3.84</v>
      </c>
      <c r="H103">
        <v>3.98</v>
      </c>
      <c r="I103">
        <v>3.96</v>
      </c>
      <c r="J103">
        <v>4.0599999999999996</v>
      </c>
      <c r="K103">
        <v>4.49</v>
      </c>
      <c r="L103">
        <v>4.42</v>
      </c>
      <c r="M103">
        <v>2.31</v>
      </c>
      <c r="N103">
        <v>50</v>
      </c>
    </row>
    <row r="104" spans="1:14" x14ac:dyDescent="0.3">
      <c r="A104">
        <v>3200</v>
      </c>
      <c r="B104">
        <v>4.0199999999999996</v>
      </c>
      <c r="C104">
        <v>2.66</v>
      </c>
      <c r="D104">
        <v>3.76</v>
      </c>
      <c r="E104">
        <v>3.76</v>
      </c>
      <c r="F104">
        <v>3.74</v>
      </c>
      <c r="G104">
        <v>3.86</v>
      </c>
      <c r="H104">
        <v>4.0199999999999996</v>
      </c>
      <c r="I104">
        <v>3.98</v>
      </c>
      <c r="J104">
        <v>4.0999999999999996</v>
      </c>
      <c r="K104">
        <v>4.5199999999999996</v>
      </c>
      <c r="L104">
        <v>4.4400000000000004</v>
      </c>
      <c r="M104">
        <v>2.31</v>
      </c>
      <c r="N104">
        <v>50</v>
      </c>
    </row>
    <row r="105" spans="1:14" x14ac:dyDescent="0.3">
      <c r="A105">
        <v>3250</v>
      </c>
      <c r="B105">
        <v>4.05</v>
      </c>
      <c r="C105">
        <v>2.66</v>
      </c>
      <c r="D105">
        <v>3.79</v>
      </c>
      <c r="E105">
        <v>3.78</v>
      </c>
      <c r="F105">
        <v>3.78</v>
      </c>
      <c r="G105">
        <v>3.9</v>
      </c>
      <c r="H105">
        <v>4.05</v>
      </c>
      <c r="I105">
        <v>4.0199999999999996</v>
      </c>
      <c r="J105">
        <v>4.12</v>
      </c>
      <c r="K105">
        <v>4.5599999999999996</v>
      </c>
      <c r="L105">
        <v>4.43</v>
      </c>
      <c r="M105">
        <v>2.31</v>
      </c>
      <c r="N105">
        <v>50</v>
      </c>
    </row>
    <row r="106" spans="1:14" x14ac:dyDescent="0.3">
      <c r="A106">
        <v>3300</v>
      </c>
      <c r="B106">
        <v>4.07</v>
      </c>
      <c r="C106">
        <v>2.66</v>
      </c>
      <c r="D106">
        <v>3.8</v>
      </c>
      <c r="E106">
        <v>3.81</v>
      </c>
      <c r="F106">
        <v>3.8</v>
      </c>
      <c r="G106">
        <v>3.92</v>
      </c>
      <c r="H106">
        <v>4.07</v>
      </c>
      <c r="I106">
        <v>4.05</v>
      </c>
      <c r="J106">
        <v>4.17</v>
      </c>
      <c r="K106">
        <v>4.5999999999999996</v>
      </c>
      <c r="L106">
        <v>4.45</v>
      </c>
      <c r="M106">
        <v>2.3199999999999998</v>
      </c>
      <c r="N106">
        <v>50</v>
      </c>
    </row>
    <row r="107" spans="1:14" x14ac:dyDescent="0.3">
      <c r="A107">
        <v>3350</v>
      </c>
      <c r="B107">
        <v>4.09</v>
      </c>
      <c r="C107">
        <v>2.66</v>
      </c>
      <c r="D107">
        <v>3.82</v>
      </c>
      <c r="E107">
        <v>3.83</v>
      </c>
      <c r="F107">
        <v>3.83</v>
      </c>
      <c r="G107">
        <v>3.96</v>
      </c>
      <c r="H107">
        <v>4.09</v>
      </c>
      <c r="I107">
        <v>4.08</v>
      </c>
      <c r="J107">
        <v>4.1900000000000004</v>
      </c>
      <c r="K107">
        <v>4.63</v>
      </c>
      <c r="L107">
        <v>4.49</v>
      </c>
      <c r="M107">
        <v>2.31</v>
      </c>
      <c r="N107">
        <v>50</v>
      </c>
    </row>
    <row r="108" spans="1:14" x14ac:dyDescent="0.3">
      <c r="A108">
        <v>3400</v>
      </c>
      <c r="B108">
        <v>4.12</v>
      </c>
      <c r="C108">
        <v>2.67</v>
      </c>
      <c r="D108">
        <v>3.84</v>
      </c>
      <c r="E108">
        <v>3.85</v>
      </c>
      <c r="F108">
        <v>3.86</v>
      </c>
      <c r="G108">
        <v>3.98</v>
      </c>
      <c r="H108">
        <v>4.12</v>
      </c>
      <c r="I108">
        <v>4.1100000000000003</v>
      </c>
      <c r="J108">
        <v>4.2300000000000004</v>
      </c>
      <c r="K108">
        <v>4.66</v>
      </c>
      <c r="L108">
        <v>4.5</v>
      </c>
      <c r="M108">
        <v>2.3199999999999998</v>
      </c>
      <c r="N108">
        <v>50</v>
      </c>
    </row>
    <row r="109" spans="1:14" x14ac:dyDescent="0.3">
      <c r="A109">
        <v>3450</v>
      </c>
      <c r="B109">
        <v>4.1399999999999997</v>
      </c>
      <c r="C109">
        <v>2.66</v>
      </c>
      <c r="D109">
        <v>3.85</v>
      </c>
      <c r="E109">
        <v>3.88</v>
      </c>
      <c r="F109">
        <v>3.88</v>
      </c>
      <c r="G109">
        <v>4.01</v>
      </c>
      <c r="H109">
        <v>4.1399999999999997</v>
      </c>
      <c r="I109">
        <v>4.13</v>
      </c>
      <c r="J109">
        <v>4.26</v>
      </c>
      <c r="K109">
        <v>4.6900000000000004</v>
      </c>
      <c r="L109">
        <v>4.49</v>
      </c>
      <c r="M109">
        <v>2.3199999999999998</v>
      </c>
      <c r="N109">
        <v>50</v>
      </c>
    </row>
    <row r="110" spans="1:14" x14ac:dyDescent="0.3">
      <c r="A110">
        <v>3500</v>
      </c>
      <c r="B110">
        <v>4.16</v>
      </c>
      <c r="C110">
        <v>2.67</v>
      </c>
      <c r="D110">
        <v>3.88</v>
      </c>
      <c r="E110">
        <v>3.9</v>
      </c>
      <c r="F110">
        <v>3.91</v>
      </c>
      <c r="G110">
        <v>4.04</v>
      </c>
      <c r="H110">
        <v>4.16</v>
      </c>
      <c r="I110">
        <v>4.17</v>
      </c>
      <c r="J110">
        <v>4.3</v>
      </c>
      <c r="K110">
        <v>4.7300000000000004</v>
      </c>
      <c r="L110">
        <v>4.5</v>
      </c>
      <c r="M110">
        <v>2.31</v>
      </c>
      <c r="N110">
        <v>50</v>
      </c>
    </row>
    <row r="111" spans="1:14" x14ac:dyDescent="0.3">
      <c r="A111">
        <v>3550</v>
      </c>
      <c r="B111">
        <v>4.1900000000000004</v>
      </c>
      <c r="C111">
        <v>2.66</v>
      </c>
      <c r="D111">
        <v>3.88</v>
      </c>
      <c r="E111">
        <v>3.92</v>
      </c>
      <c r="F111">
        <v>3.94</v>
      </c>
      <c r="G111">
        <v>4.07</v>
      </c>
      <c r="H111">
        <v>4.1900000000000004</v>
      </c>
      <c r="I111">
        <v>4.2</v>
      </c>
      <c r="J111">
        <v>4.3499999999999996</v>
      </c>
      <c r="K111">
        <v>4.76</v>
      </c>
      <c r="L111">
        <v>4.54</v>
      </c>
      <c r="M111">
        <v>2.2999999999999998</v>
      </c>
      <c r="N111">
        <v>50</v>
      </c>
    </row>
    <row r="112" spans="1:14" x14ac:dyDescent="0.3">
      <c r="A112">
        <v>3600</v>
      </c>
      <c r="B112">
        <v>4.21</v>
      </c>
      <c r="C112">
        <v>2.67</v>
      </c>
      <c r="D112">
        <v>3.91</v>
      </c>
      <c r="E112">
        <v>3.97</v>
      </c>
      <c r="F112">
        <v>3.97</v>
      </c>
      <c r="G112">
        <v>4.09</v>
      </c>
      <c r="H112">
        <v>4.21</v>
      </c>
      <c r="I112">
        <v>4.22</v>
      </c>
      <c r="J112">
        <v>4.37</v>
      </c>
      <c r="K112">
        <v>4.78</v>
      </c>
      <c r="L112">
        <v>4.53</v>
      </c>
      <c r="M112">
        <v>2.3199999999999998</v>
      </c>
      <c r="N112">
        <v>50</v>
      </c>
    </row>
    <row r="113" spans="1:14" x14ac:dyDescent="0.3">
      <c r="A113">
        <v>3650</v>
      </c>
      <c r="B113">
        <v>4.24</v>
      </c>
      <c r="C113">
        <v>2.67</v>
      </c>
      <c r="D113">
        <v>3.92</v>
      </c>
      <c r="E113">
        <v>3.98</v>
      </c>
      <c r="F113">
        <v>4</v>
      </c>
      <c r="G113">
        <v>4.12</v>
      </c>
      <c r="H113">
        <v>4.24</v>
      </c>
      <c r="I113">
        <v>4.25</v>
      </c>
      <c r="J113">
        <v>4.4000000000000004</v>
      </c>
      <c r="K113">
        <v>4.82</v>
      </c>
      <c r="L113">
        <v>4.55</v>
      </c>
      <c r="M113">
        <v>2.3199999999999998</v>
      </c>
      <c r="N113">
        <v>50</v>
      </c>
    </row>
    <row r="114" spans="1:14" x14ac:dyDescent="0.3">
      <c r="A114">
        <v>3700</v>
      </c>
      <c r="B114">
        <v>4.2699999999999996</v>
      </c>
      <c r="C114">
        <v>2.67</v>
      </c>
      <c r="D114">
        <v>3.94</v>
      </c>
      <c r="E114">
        <v>4</v>
      </c>
      <c r="F114">
        <v>4.03</v>
      </c>
      <c r="G114">
        <v>4.1399999999999997</v>
      </c>
      <c r="H114">
        <v>4.2699999999999996</v>
      </c>
      <c r="I114">
        <v>4.3099999999999996</v>
      </c>
      <c r="J114">
        <v>4.45</v>
      </c>
      <c r="K114">
        <v>4.8600000000000003</v>
      </c>
      <c r="L114">
        <v>4.5599999999999996</v>
      </c>
      <c r="M114">
        <v>2.3199999999999998</v>
      </c>
      <c r="N114">
        <v>50</v>
      </c>
    </row>
    <row r="115" spans="1:14" x14ac:dyDescent="0.3">
      <c r="A115">
        <v>3750</v>
      </c>
      <c r="B115">
        <v>4.29</v>
      </c>
      <c r="C115">
        <v>2.67</v>
      </c>
      <c r="D115">
        <v>3.94</v>
      </c>
      <c r="E115">
        <v>4.04</v>
      </c>
      <c r="F115">
        <v>4.0599999999999996</v>
      </c>
      <c r="G115">
        <v>4.16</v>
      </c>
      <c r="H115">
        <v>4.29</v>
      </c>
      <c r="I115">
        <v>4.3099999999999996</v>
      </c>
      <c r="J115">
        <v>4.47</v>
      </c>
      <c r="K115">
        <v>4.88</v>
      </c>
      <c r="L115">
        <v>4.5599999999999996</v>
      </c>
      <c r="M115">
        <v>2.3199999999999998</v>
      </c>
      <c r="N115">
        <v>50</v>
      </c>
    </row>
    <row r="116" spans="1:14" x14ac:dyDescent="0.3">
      <c r="A116">
        <v>3800</v>
      </c>
      <c r="B116">
        <v>4.32</v>
      </c>
      <c r="C116">
        <v>2.67</v>
      </c>
      <c r="D116">
        <v>3.96</v>
      </c>
      <c r="E116">
        <v>4.0599999999999996</v>
      </c>
      <c r="F116">
        <v>4.08</v>
      </c>
      <c r="G116">
        <v>4.18</v>
      </c>
      <c r="H116">
        <v>4.32</v>
      </c>
      <c r="I116">
        <v>4.3499999999999996</v>
      </c>
      <c r="J116">
        <v>4.51</v>
      </c>
      <c r="K116">
        <v>4.91</v>
      </c>
      <c r="L116">
        <v>4.58</v>
      </c>
      <c r="M116">
        <v>2.3199999999999998</v>
      </c>
      <c r="N116">
        <v>50</v>
      </c>
    </row>
    <row r="117" spans="1:14" x14ac:dyDescent="0.3">
      <c r="A117">
        <v>3850</v>
      </c>
      <c r="B117">
        <v>4.34</v>
      </c>
      <c r="C117">
        <v>2.66</v>
      </c>
      <c r="D117">
        <v>3.98</v>
      </c>
      <c r="E117">
        <v>4.08</v>
      </c>
      <c r="F117">
        <v>4.1100000000000003</v>
      </c>
      <c r="G117">
        <v>4.22</v>
      </c>
      <c r="H117">
        <v>4.34</v>
      </c>
      <c r="I117">
        <v>4.38</v>
      </c>
      <c r="J117">
        <v>4.54</v>
      </c>
      <c r="K117">
        <v>4.93</v>
      </c>
      <c r="L117">
        <v>4.5999999999999996</v>
      </c>
      <c r="M117">
        <v>2.33</v>
      </c>
      <c r="N117">
        <v>50</v>
      </c>
    </row>
    <row r="118" spans="1:14" x14ac:dyDescent="0.3">
      <c r="A118">
        <v>3900</v>
      </c>
      <c r="B118">
        <v>4.3600000000000003</v>
      </c>
      <c r="C118">
        <v>2.68</v>
      </c>
      <c r="D118">
        <v>3.99</v>
      </c>
      <c r="E118">
        <v>4.0999999999999996</v>
      </c>
      <c r="F118">
        <v>4.1399999999999997</v>
      </c>
      <c r="G118">
        <v>4.24</v>
      </c>
      <c r="H118">
        <v>4.3600000000000003</v>
      </c>
      <c r="I118">
        <v>4.4000000000000004</v>
      </c>
      <c r="J118">
        <v>4.58</v>
      </c>
      <c r="K118">
        <v>4.97</v>
      </c>
      <c r="L118">
        <v>4.6100000000000003</v>
      </c>
      <c r="M118">
        <v>2.31</v>
      </c>
      <c r="N118">
        <v>50</v>
      </c>
    </row>
    <row r="119" spans="1:14" x14ac:dyDescent="0.3">
      <c r="A119">
        <v>3950</v>
      </c>
      <c r="B119">
        <v>4.3899999999999997</v>
      </c>
      <c r="C119">
        <v>2.67</v>
      </c>
      <c r="D119">
        <v>4.01</v>
      </c>
      <c r="E119">
        <v>4.13</v>
      </c>
      <c r="F119">
        <v>4.16</v>
      </c>
      <c r="G119">
        <v>4.2699999999999996</v>
      </c>
      <c r="H119">
        <v>4.3899999999999997</v>
      </c>
      <c r="I119">
        <v>4.43</v>
      </c>
      <c r="J119">
        <v>4.5999999999999996</v>
      </c>
      <c r="K119">
        <v>5</v>
      </c>
      <c r="L119">
        <v>4.6100000000000003</v>
      </c>
      <c r="M119">
        <v>2.33</v>
      </c>
      <c r="N119">
        <v>49.9</v>
      </c>
    </row>
    <row r="120" spans="1:14" x14ac:dyDescent="0.3">
      <c r="A120">
        <v>4000</v>
      </c>
      <c r="B120">
        <v>4.41</v>
      </c>
      <c r="C120">
        <v>2.64</v>
      </c>
      <c r="D120">
        <v>4.03</v>
      </c>
      <c r="E120">
        <v>4.16</v>
      </c>
      <c r="F120">
        <v>4.1900000000000004</v>
      </c>
      <c r="G120">
        <v>4.29</v>
      </c>
      <c r="H120">
        <v>4.41</v>
      </c>
      <c r="I120">
        <v>4.46</v>
      </c>
      <c r="J120">
        <v>4.6399999999999997</v>
      </c>
      <c r="K120">
        <v>5.03</v>
      </c>
      <c r="L120">
        <v>4.6500000000000004</v>
      </c>
      <c r="M120">
        <v>2.34</v>
      </c>
      <c r="N120">
        <v>49.9</v>
      </c>
    </row>
    <row r="121" spans="1:14" x14ac:dyDescent="0.3">
      <c r="A121">
        <v>4100</v>
      </c>
      <c r="B121">
        <v>4.46</v>
      </c>
      <c r="C121">
        <v>2.68</v>
      </c>
      <c r="D121">
        <v>4.05</v>
      </c>
      <c r="E121">
        <v>4.21</v>
      </c>
      <c r="F121">
        <v>4.24</v>
      </c>
      <c r="G121">
        <v>4.3499999999999996</v>
      </c>
      <c r="H121">
        <v>4.46</v>
      </c>
      <c r="I121">
        <v>4.51</v>
      </c>
      <c r="J121">
        <v>4.71</v>
      </c>
      <c r="K121">
        <v>5.09</v>
      </c>
      <c r="L121">
        <v>4.6500000000000004</v>
      </c>
      <c r="M121">
        <v>2.34</v>
      </c>
      <c r="N121">
        <v>49.9</v>
      </c>
    </row>
    <row r="122" spans="1:14" x14ac:dyDescent="0.3">
      <c r="A122">
        <v>4200</v>
      </c>
      <c r="B122">
        <v>4.51</v>
      </c>
      <c r="C122">
        <v>2.68</v>
      </c>
      <c r="D122">
        <v>4.09</v>
      </c>
      <c r="E122">
        <v>4.26</v>
      </c>
      <c r="F122">
        <v>4.29</v>
      </c>
      <c r="G122">
        <v>4.41</v>
      </c>
      <c r="H122">
        <v>4.51</v>
      </c>
      <c r="I122">
        <v>4.57</v>
      </c>
      <c r="J122">
        <v>4.75</v>
      </c>
      <c r="K122">
        <v>5.15</v>
      </c>
      <c r="L122">
        <v>4.63</v>
      </c>
      <c r="M122">
        <v>2.33</v>
      </c>
      <c r="N122">
        <v>49.9</v>
      </c>
    </row>
    <row r="123" spans="1:14" x14ac:dyDescent="0.3">
      <c r="A123">
        <v>4300</v>
      </c>
      <c r="B123">
        <v>4.55</v>
      </c>
      <c r="C123">
        <v>2.68</v>
      </c>
      <c r="D123">
        <v>4.12</v>
      </c>
      <c r="E123">
        <v>4.3099999999999996</v>
      </c>
      <c r="F123">
        <v>4.34</v>
      </c>
      <c r="G123">
        <v>4.45</v>
      </c>
      <c r="H123">
        <v>4.55</v>
      </c>
      <c r="I123">
        <v>4.63</v>
      </c>
      <c r="J123">
        <v>4.83</v>
      </c>
      <c r="K123">
        <v>5.21</v>
      </c>
      <c r="L123">
        <v>4.68</v>
      </c>
      <c r="M123">
        <v>2.33</v>
      </c>
      <c r="N123">
        <v>49.9</v>
      </c>
    </row>
    <row r="124" spans="1:14" x14ac:dyDescent="0.3">
      <c r="A124">
        <v>4400</v>
      </c>
      <c r="B124">
        <v>4.6100000000000003</v>
      </c>
      <c r="C124">
        <v>2.67</v>
      </c>
      <c r="D124">
        <v>4.1500000000000004</v>
      </c>
      <c r="E124">
        <v>4.37</v>
      </c>
      <c r="F124">
        <v>4.3899999999999997</v>
      </c>
      <c r="G124">
        <v>4.51</v>
      </c>
      <c r="H124">
        <v>4.6100000000000003</v>
      </c>
      <c r="I124">
        <v>4.6900000000000004</v>
      </c>
      <c r="J124">
        <v>4.8899999999999997</v>
      </c>
      <c r="K124">
        <v>5.27</v>
      </c>
      <c r="L124">
        <v>4.7</v>
      </c>
      <c r="M124">
        <v>2.33</v>
      </c>
      <c r="N124">
        <v>50</v>
      </c>
    </row>
    <row r="125" spans="1:14" x14ac:dyDescent="0.3">
      <c r="A125">
        <v>4500</v>
      </c>
      <c r="B125">
        <v>4.66</v>
      </c>
      <c r="C125">
        <v>2.67</v>
      </c>
      <c r="D125">
        <v>4.16</v>
      </c>
      <c r="E125">
        <v>4.42</v>
      </c>
      <c r="F125">
        <v>4.4400000000000004</v>
      </c>
      <c r="G125">
        <v>4.5599999999999996</v>
      </c>
      <c r="H125">
        <v>4.66</v>
      </c>
      <c r="I125">
        <v>4.76</v>
      </c>
      <c r="J125">
        <v>4.96</v>
      </c>
      <c r="K125">
        <v>5.32</v>
      </c>
      <c r="L125">
        <v>4.71</v>
      </c>
      <c r="M125">
        <v>2.33</v>
      </c>
      <c r="N125">
        <v>50</v>
      </c>
    </row>
    <row r="126" spans="1:14" x14ac:dyDescent="0.3">
      <c r="A126">
        <v>4600</v>
      </c>
      <c r="B126">
        <v>4.72</v>
      </c>
      <c r="C126">
        <v>2.67</v>
      </c>
      <c r="D126">
        <v>4.1900000000000004</v>
      </c>
      <c r="E126">
        <v>4.4800000000000004</v>
      </c>
      <c r="F126">
        <v>4.49</v>
      </c>
      <c r="G126">
        <v>4.6100000000000003</v>
      </c>
      <c r="H126">
        <v>4.72</v>
      </c>
      <c r="I126">
        <v>4.83</v>
      </c>
      <c r="J126">
        <v>5.03</v>
      </c>
      <c r="K126">
        <v>5.38</v>
      </c>
      <c r="L126">
        <v>4.7699999999999996</v>
      </c>
      <c r="M126">
        <v>2.33</v>
      </c>
      <c r="N126">
        <v>50.1</v>
      </c>
    </row>
    <row r="127" spans="1:14" x14ac:dyDescent="0.3">
      <c r="A127">
        <v>4700</v>
      </c>
      <c r="B127">
        <v>4.7699999999999996</v>
      </c>
      <c r="C127">
        <v>2.67</v>
      </c>
      <c r="D127">
        <v>4.21</v>
      </c>
      <c r="E127">
        <v>4.5199999999999996</v>
      </c>
      <c r="F127">
        <v>4.54</v>
      </c>
      <c r="G127">
        <v>4.67</v>
      </c>
      <c r="H127">
        <v>4.7699999999999996</v>
      </c>
      <c r="I127">
        <v>4.8899999999999997</v>
      </c>
      <c r="J127">
        <v>5.09</v>
      </c>
      <c r="K127">
        <v>5.44</v>
      </c>
      <c r="L127">
        <v>4.75</v>
      </c>
      <c r="M127">
        <v>2.34</v>
      </c>
      <c r="N127">
        <v>50.1</v>
      </c>
    </row>
    <row r="128" spans="1:14" x14ac:dyDescent="0.3">
      <c r="A128">
        <v>4800</v>
      </c>
      <c r="B128">
        <v>4.83</v>
      </c>
      <c r="C128">
        <v>2.67</v>
      </c>
      <c r="D128">
        <v>4.25</v>
      </c>
      <c r="E128">
        <v>4.58</v>
      </c>
      <c r="F128">
        <v>4.5999999999999996</v>
      </c>
      <c r="G128">
        <v>4.72</v>
      </c>
      <c r="H128">
        <v>4.83</v>
      </c>
      <c r="I128">
        <v>4.96</v>
      </c>
      <c r="J128">
        <v>5.16</v>
      </c>
      <c r="K128">
        <v>5.5</v>
      </c>
      <c r="L128">
        <v>4.7300000000000004</v>
      </c>
      <c r="M128">
        <v>2.33</v>
      </c>
      <c r="N128">
        <v>50.1</v>
      </c>
    </row>
    <row r="129" spans="1:14" x14ac:dyDescent="0.3">
      <c r="A129">
        <v>4900</v>
      </c>
      <c r="B129">
        <v>4.8899999999999997</v>
      </c>
      <c r="C129">
        <v>2.69</v>
      </c>
      <c r="D129">
        <v>4.2699999999999996</v>
      </c>
      <c r="E129">
        <v>4.63</v>
      </c>
      <c r="F129">
        <v>4.6500000000000004</v>
      </c>
      <c r="G129">
        <v>4.79</v>
      </c>
      <c r="H129">
        <v>4.8899999999999997</v>
      </c>
      <c r="I129">
        <v>5.0199999999999996</v>
      </c>
      <c r="J129">
        <v>5.21</v>
      </c>
      <c r="K129">
        <v>5.56</v>
      </c>
      <c r="L129">
        <v>4.76</v>
      </c>
      <c r="M129">
        <v>2.34</v>
      </c>
      <c r="N129">
        <v>50.1</v>
      </c>
    </row>
    <row r="130" spans="1:14" x14ac:dyDescent="0.3">
      <c r="A130">
        <v>5000</v>
      </c>
      <c r="B130">
        <v>4.9400000000000004</v>
      </c>
      <c r="C130">
        <v>2.68</v>
      </c>
      <c r="D130">
        <v>4.29</v>
      </c>
      <c r="E130">
        <v>4.68</v>
      </c>
      <c r="F130">
        <v>4.71</v>
      </c>
      <c r="G130">
        <v>4.84</v>
      </c>
      <c r="H130">
        <v>4.9400000000000004</v>
      </c>
      <c r="I130">
        <v>5.08</v>
      </c>
      <c r="J130">
        <v>5.29</v>
      </c>
      <c r="K130">
        <v>5.62</v>
      </c>
      <c r="L130">
        <v>4.78</v>
      </c>
      <c r="M130">
        <v>2.34</v>
      </c>
      <c r="N130">
        <v>50.1</v>
      </c>
    </row>
    <row r="131" spans="1:14" x14ac:dyDescent="0.3">
      <c r="A131">
        <v>5100</v>
      </c>
      <c r="B131">
        <v>5.01</v>
      </c>
      <c r="C131">
        <v>2.68</v>
      </c>
      <c r="D131">
        <v>4.3099999999999996</v>
      </c>
      <c r="E131">
        <v>4.7300000000000004</v>
      </c>
      <c r="F131">
        <v>4.7699999999999996</v>
      </c>
      <c r="G131">
        <v>4.8899999999999997</v>
      </c>
      <c r="H131">
        <v>5.01</v>
      </c>
      <c r="I131">
        <v>5.15</v>
      </c>
      <c r="J131">
        <v>5.37</v>
      </c>
      <c r="K131">
        <v>5.69</v>
      </c>
      <c r="L131">
        <v>4.79</v>
      </c>
      <c r="M131">
        <v>2.35</v>
      </c>
      <c r="N131">
        <v>50</v>
      </c>
    </row>
    <row r="132" spans="1:14" x14ac:dyDescent="0.3">
      <c r="A132">
        <v>5200</v>
      </c>
      <c r="B132">
        <v>5.07</v>
      </c>
      <c r="C132">
        <v>2.67</v>
      </c>
      <c r="D132">
        <v>4.33</v>
      </c>
      <c r="E132">
        <v>4.78</v>
      </c>
      <c r="F132">
        <v>4.82</v>
      </c>
      <c r="G132">
        <v>4.96</v>
      </c>
      <c r="H132">
        <v>5.07</v>
      </c>
      <c r="I132">
        <v>5.23</v>
      </c>
      <c r="J132">
        <v>5.45</v>
      </c>
      <c r="K132">
        <v>5.75</v>
      </c>
      <c r="L132">
        <v>4.8</v>
      </c>
      <c r="M132">
        <v>2.36</v>
      </c>
      <c r="N132">
        <v>49.9</v>
      </c>
    </row>
    <row r="133" spans="1:14" x14ac:dyDescent="0.3">
      <c r="A133">
        <v>5300</v>
      </c>
      <c r="B133">
        <v>5.14</v>
      </c>
      <c r="C133">
        <v>2.69</v>
      </c>
      <c r="D133">
        <v>4.3600000000000003</v>
      </c>
      <c r="E133">
        <v>4.82</v>
      </c>
      <c r="F133">
        <v>4.87</v>
      </c>
      <c r="G133">
        <v>5.0199999999999996</v>
      </c>
      <c r="H133">
        <v>5.14</v>
      </c>
      <c r="I133">
        <v>5.33</v>
      </c>
      <c r="J133">
        <v>5.54</v>
      </c>
      <c r="K133">
        <v>5.83</v>
      </c>
      <c r="L133">
        <v>4.84</v>
      </c>
      <c r="M133">
        <v>2.35</v>
      </c>
      <c r="N133">
        <v>49.9</v>
      </c>
    </row>
    <row r="134" spans="1:14" x14ac:dyDescent="0.3">
      <c r="A134">
        <v>5400</v>
      </c>
      <c r="B134">
        <v>5.16</v>
      </c>
      <c r="C134">
        <v>2.66</v>
      </c>
      <c r="D134">
        <v>4.34</v>
      </c>
      <c r="E134">
        <v>4.8499999999999996</v>
      </c>
      <c r="F134">
        <v>4.88</v>
      </c>
      <c r="G134">
        <v>5.05</v>
      </c>
      <c r="H134">
        <v>5.16</v>
      </c>
      <c r="I134">
        <v>5.35</v>
      </c>
      <c r="J134">
        <v>5.57</v>
      </c>
      <c r="K134">
        <v>5.86</v>
      </c>
      <c r="L134">
        <v>4.84</v>
      </c>
      <c r="M134">
        <v>2.33</v>
      </c>
      <c r="N134">
        <v>49.9</v>
      </c>
    </row>
    <row r="135" spans="1:14" x14ac:dyDescent="0.3">
      <c r="A135">
        <v>5500</v>
      </c>
      <c r="B135">
        <v>5.21</v>
      </c>
      <c r="C135">
        <v>2.65</v>
      </c>
      <c r="D135">
        <v>4.38</v>
      </c>
      <c r="E135">
        <v>4.91</v>
      </c>
      <c r="F135">
        <v>4.95</v>
      </c>
      <c r="G135">
        <v>5.1100000000000003</v>
      </c>
      <c r="H135">
        <v>5.21</v>
      </c>
      <c r="I135">
        <v>5.41</v>
      </c>
      <c r="J135">
        <v>5.64</v>
      </c>
      <c r="K135">
        <v>5.91</v>
      </c>
      <c r="L135">
        <v>4.84</v>
      </c>
      <c r="M135">
        <v>2.33</v>
      </c>
      <c r="N135">
        <v>49.9</v>
      </c>
    </row>
    <row r="136" spans="1:14" x14ac:dyDescent="0.3">
      <c r="A136">
        <v>5600</v>
      </c>
      <c r="B136">
        <v>5.3</v>
      </c>
      <c r="C136">
        <v>2.61</v>
      </c>
      <c r="D136">
        <v>4.41</v>
      </c>
      <c r="E136">
        <v>4.96</v>
      </c>
      <c r="F136">
        <v>5.01</v>
      </c>
      <c r="G136">
        <v>5.17</v>
      </c>
      <c r="H136">
        <v>5.3</v>
      </c>
      <c r="I136">
        <v>5.5</v>
      </c>
      <c r="J136">
        <v>5.72</v>
      </c>
      <c r="K136">
        <v>6.01</v>
      </c>
      <c r="L136">
        <v>4.8499999999999996</v>
      </c>
      <c r="M136">
        <v>2.34</v>
      </c>
      <c r="N136">
        <v>49.9</v>
      </c>
    </row>
    <row r="137" spans="1:14" x14ac:dyDescent="0.3">
      <c r="A137">
        <v>5700</v>
      </c>
      <c r="B137">
        <v>5.35</v>
      </c>
      <c r="C137">
        <v>2.6</v>
      </c>
      <c r="D137">
        <v>4.4400000000000004</v>
      </c>
      <c r="E137">
        <v>5.0199999999999996</v>
      </c>
      <c r="F137">
        <v>5.0599999999999996</v>
      </c>
      <c r="G137">
        <v>5.23</v>
      </c>
      <c r="H137">
        <v>5.35</v>
      </c>
      <c r="I137">
        <v>5.59</v>
      </c>
      <c r="J137">
        <v>5.79</v>
      </c>
      <c r="K137">
        <v>6.07</v>
      </c>
      <c r="L137">
        <v>4.8600000000000003</v>
      </c>
      <c r="M137">
        <v>2.34</v>
      </c>
      <c r="N137">
        <v>50</v>
      </c>
    </row>
    <row r="138" spans="1:14" x14ac:dyDescent="0.3">
      <c r="A138">
        <v>5800</v>
      </c>
      <c r="B138">
        <v>5.42</v>
      </c>
      <c r="C138">
        <v>2.61</v>
      </c>
      <c r="D138">
        <v>4.45</v>
      </c>
      <c r="E138">
        <v>5.09</v>
      </c>
      <c r="F138">
        <v>5.13</v>
      </c>
      <c r="G138">
        <v>5.29</v>
      </c>
      <c r="H138">
        <v>5.42</v>
      </c>
      <c r="I138">
        <v>5.66</v>
      </c>
      <c r="J138">
        <v>5.87</v>
      </c>
      <c r="K138">
        <v>6.15</v>
      </c>
      <c r="L138">
        <v>4.8499999999999996</v>
      </c>
      <c r="M138">
        <v>2.34</v>
      </c>
      <c r="N138">
        <v>50.1</v>
      </c>
    </row>
    <row r="139" spans="1:14" x14ac:dyDescent="0.3">
      <c r="A139">
        <v>5900</v>
      </c>
      <c r="B139">
        <v>5.48</v>
      </c>
      <c r="C139">
        <v>2.62</v>
      </c>
      <c r="D139">
        <v>4.4800000000000004</v>
      </c>
      <c r="E139">
        <v>5.16</v>
      </c>
      <c r="F139">
        <v>5.21</v>
      </c>
      <c r="G139">
        <v>5.35</v>
      </c>
      <c r="H139">
        <v>5.48</v>
      </c>
      <c r="I139">
        <v>5.75</v>
      </c>
      <c r="J139">
        <v>5.97</v>
      </c>
      <c r="K139">
        <v>6.22</v>
      </c>
      <c r="L139">
        <v>4.87</v>
      </c>
      <c r="M139">
        <v>2.33</v>
      </c>
      <c r="N139">
        <v>50.1</v>
      </c>
    </row>
    <row r="140" spans="1:14" x14ac:dyDescent="0.3">
      <c r="A140">
        <v>6000</v>
      </c>
      <c r="B140">
        <v>5.58</v>
      </c>
      <c r="C140">
        <v>2.62</v>
      </c>
      <c r="D140">
        <v>4.49</v>
      </c>
      <c r="E140">
        <v>5.21</v>
      </c>
      <c r="F140">
        <v>5.27</v>
      </c>
      <c r="G140">
        <v>5.43</v>
      </c>
      <c r="H140">
        <v>5.58</v>
      </c>
      <c r="I140">
        <v>5.85</v>
      </c>
      <c r="J140">
        <v>6.05</v>
      </c>
      <c r="K140">
        <v>6.3</v>
      </c>
      <c r="L140">
        <v>4.87</v>
      </c>
      <c r="M140">
        <v>2.33</v>
      </c>
      <c r="N140">
        <v>50.1</v>
      </c>
    </row>
    <row r="141" spans="1:14" x14ac:dyDescent="0.3">
      <c r="A141">
        <v>6100</v>
      </c>
      <c r="B141">
        <v>5.66</v>
      </c>
      <c r="C141">
        <v>2.63</v>
      </c>
      <c r="D141">
        <v>4.5199999999999996</v>
      </c>
      <c r="E141">
        <v>5.29</v>
      </c>
      <c r="F141">
        <v>5.36</v>
      </c>
      <c r="G141">
        <v>5.49</v>
      </c>
      <c r="H141">
        <v>5.66</v>
      </c>
      <c r="I141">
        <v>5.95</v>
      </c>
      <c r="J141">
        <v>6.13</v>
      </c>
      <c r="K141">
        <v>6.39</v>
      </c>
      <c r="L141">
        <v>4.8899999999999997</v>
      </c>
      <c r="M141">
        <v>2.33</v>
      </c>
      <c r="N141">
        <v>50.1</v>
      </c>
    </row>
    <row r="142" spans="1:14" x14ac:dyDescent="0.3">
      <c r="A142">
        <v>6200</v>
      </c>
      <c r="B142">
        <v>5.73</v>
      </c>
      <c r="C142">
        <v>2.62</v>
      </c>
      <c r="D142">
        <v>4.55</v>
      </c>
      <c r="E142">
        <v>5.36</v>
      </c>
      <c r="F142">
        <v>5.43</v>
      </c>
      <c r="G142">
        <v>5.57</v>
      </c>
      <c r="H142">
        <v>5.73</v>
      </c>
      <c r="I142">
        <v>6.03</v>
      </c>
      <c r="J142">
        <v>6.22</v>
      </c>
      <c r="K142">
        <v>6.48</v>
      </c>
      <c r="L142">
        <v>4.88</v>
      </c>
      <c r="M142">
        <v>2.33</v>
      </c>
      <c r="N142">
        <v>50.1</v>
      </c>
    </row>
    <row r="143" spans="1:14" x14ac:dyDescent="0.3">
      <c r="A143">
        <v>6300</v>
      </c>
      <c r="B143">
        <v>5.83</v>
      </c>
      <c r="C143">
        <v>2.63</v>
      </c>
      <c r="D143">
        <v>4.57</v>
      </c>
      <c r="E143">
        <v>5.44</v>
      </c>
      <c r="F143">
        <v>5.49</v>
      </c>
      <c r="G143">
        <v>5.65</v>
      </c>
      <c r="H143">
        <v>5.83</v>
      </c>
      <c r="I143">
        <v>6.16</v>
      </c>
      <c r="J143">
        <v>6.32</v>
      </c>
      <c r="K143">
        <v>6.57</v>
      </c>
      <c r="L143">
        <v>4.88</v>
      </c>
      <c r="M143">
        <v>2.34</v>
      </c>
      <c r="N143">
        <v>50.1</v>
      </c>
    </row>
    <row r="144" spans="1:14" x14ac:dyDescent="0.3">
      <c r="A144">
        <v>6400</v>
      </c>
      <c r="B144">
        <v>5.92</v>
      </c>
      <c r="C144">
        <v>2.63</v>
      </c>
      <c r="D144">
        <v>4.57</v>
      </c>
      <c r="E144">
        <v>5.5</v>
      </c>
      <c r="F144">
        <v>5.56</v>
      </c>
      <c r="G144">
        <v>5.71</v>
      </c>
      <c r="H144">
        <v>5.92</v>
      </c>
      <c r="I144">
        <v>6.29</v>
      </c>
      <c r="J144">
        <v>6.43</v>
      </c>
      <c r="K144">
        <v>6.66</v>
      </c>
      <c r="L144">
        <v>4.91</v>
      </c>
      <c r="M144">
        <v>2.33</v>
      </c>
      <c r="N144">
        <v>50.1</v>
      </c>
    </row>
    <row r="145" spans="1:14" x14ac:dyDescent="0.3">
      <c r="A145">
        <v>6500</v>
      </c>
      <c r="B145">
        <v>6.02</v>
      </c>
      <c r="C145">
        <v>2.63</v>
      </c>
      <c r="D145">
        <v>4.59</v>
      </c>
      <c r="E145">
        <v>5.58</v>
      </c>
      <c r="F145">
        <v>5.64</v>
      </c>
      <c r="G145">
        <v>5.81</v>
      </c>
      <c r="H145">
        <v>6.02</v>
      </c>
      <c r="I145">
        <v>6.42</v>
      </c>
      <c r="J145">
        <v>6.54</v>
      </c>
      <c r="K145">
        <v>6.77</v>
      </c>
      <c r="L145">
        <v>4.91</v>
      </c>
      <c r="M145">
        <v>2.34</v>
      </c>
      <c r="N145">
        <v>50</v>
      </c>
    </row>
    <row r="146" spans="1:14" x14ac:dyDescent="0.3">
      <c r="A146">
        <v>6600</v>
      </c>
      <c r="B146">
        <v>6.12</v>
      </c>
      <c r="C146">
        <v>2.68</v>
      </c>
      <c r="D146">
        <v>4.6100000000000003</v>
      </c>
      <c r="E146">
        <v>5.64</v>
      </c>
      <c r="F146">
        <v>5.7</v>
      </c>
      <c r="G146">
        <v>5.91</v>
      </c>
      <c r="H146">
        <v>6.12</v>
      </c>
      <c r="I146">
        <v>6.53</v>
      </c>
      <c r="J146">
        <v>6.64</v>
      </c>
      <c r="K146">
        <v>6.86</v>
      </c>
      <c r="L146">
        <v>4.9000000000000004</v>
      </c>
      <c r="M146">
        <v>2.35</v>
      </c>
      <c r="N146">
        <v>49.9</v>
      </c>
    </row>
    <row r="147" spans="1:14" x14ac:dyDescent="0.3">
      <c r="A147">
        <v>6700</v>
      </c>
      <c r="B147">
        <v>6.21</v>
      </c>
      <c r="C147">
        <v>2.68</v>
      </c>
      <c r="D147">
        <v>4.6100000000000003</v>
      </c>
      <c r="E147">
        <v>5.71</v>
      </c>
      <c r="F147">
        <v>5.76</v>
      </c>
      <c r="G147">
        <v>6</v>
      </c>
      <c r="H147">
        <v>6.21</v>
      </c>
      <c r="I147">
        <v>6.65</v>
      </c>
      <c r="J147">
        <v>6.73</v>
      </c>
      <c r="K147">
        <v>6.97</v>
      </c>
      <c r="L147">
        <v>4.92</v>
      </c>
      <c r="M147">
        <v>2.33</v>
      </c>
      <c r="N147">
        <v>49.9</v>
      </c>
    </row>
    <row r="148" spans="1:14" x14ac:dyDescent="0.3">
      <c r="A148">
        <v>6800</v>
      </c>
      <c r="B148">
        <v>6.3</v>
      </c>
      <c r="C148">
        <v>2.68</v>
      </c>
      <c r="D148">
        <v>4.63</v>
      </c>
      <c r="E148">
        <v>5.78</v>
      </c>
      <c r="F148">
        <v>5.83</v>
      </c>
      <c r="G148">
        <v>6.08</v>
      </c>
      <c r="H148">
        <v>6.3</v>
      </c>
      <c r="I148">
        <v>6.78</v>
      </c>
      <c r="J148">
        <v>6.83</v>
      </c>
      <c r="K148">
        <v>7.07</v>
      </c>
      <c r="L148">
        <v>4.93</v>
      </c>
      <c r="M148">
        <v>2.3199999999999998</v>
      </c>
      <c r="N148">
        <v>49.9</v>
      </c>
    </row>
    <row r="149" spans="1:14" x14ac:dyDescent="0.3">
      <c r="A149">
        <v>6900</v>
      </c>
      <c r="B149">
        <v>6.41</v>
      </c>
      <c r="C149">
        <v>2.68</v>
      </c>
      <c r="D149">
        <v>4.66</v>
      </c>
      <c r="E149">
        <v>5.85</v>
      </c>
      <c r="F149">
        <v>5.91</v>
      </c>
      <c r="G149">
        <v>6.19</v>
      </c>
      <c r="H149">
        <v>6.41</v>
      </c>
      <c r="I149">
        <v>6.91</v>
      </c>
      <c r="J149">
        <v>6.93</v>
      </c>
      <c r="K149">
        <v>7.16</v>
      </c>
      <c r="L149">
        <v>4.9400000000000004</v>
      </c>
      <c r="M149">
        <v>2.34</v>
      </c>
      <c r="N149">
        <v>49.9</v>
      </c>
    </row>
    <row r="150" spans="1:14" x14ac:dyDescent="0.3">
      <c r="A150">
        <v>7000</v>
      </c>
      <c r="B150">
        <v>6.52</v>
      </c>
      <c r="C150">
        <v>2.68</v>
      </c>
      <c r="D150">
        <v>4.67</v>
      </c>
      <c r="E150">
        <v>5.92</v>
      </c>
      <c r="F150">
        <v>5.99</v>
      </c>
      <c r="G150">
        <v>6.27</v>
      </c>
      <c r="H150">
        <v>6.52</v>
      </c>
      <c r="I150">
        <v>7.06</v>
      </c>
      <c r="J150">
        <v>7.05</v>
      </c>
      <c r="K150">
        <v>7.27</v>
      </c>
      <c r="L150">
        <v>4.9400000000000004</v>
      </c>
      <c r="M150">
        <v>2.34</v>
      </c>
      <c r="N150">
        <v>49.9</v>
      </c>
    </row>
    <row r="151" spans="1:14" x14ac:dyDescent="0.3">
      <c r="A151">
        <v>7100</v>
      </c>
      <c r="B151">
        <v>6.63</v>
      </c>
      <c r="C151">
        <v>2.63</v>
      </c>
      <c r="D151">
        <v>4.67</v>
      </c>
      <c r="E151">
        <v>6.02</v>
      </c>
      <c r="F151">
        <v>6.06</v>
      </c>
      <c r="G151">
        <v>6.38</v>
      </c>
      <c r="H151">
        <v>6.63</v>
      </c>
      <c r="I151">
        <v>7.21</v>
      </c>
      <c r="J151">
        <v>7.15</v>
      </c>
      <c r="K151">
        <v>7.37</v>
      </c>
      <c r="L151">
        <v>4.96</v>
      </c>
      <c r="M151">
        <v>2.35</v>
      </c>
      <c r="N151">
        <v>50</v>
      </c>
    </row>
    <row r="152" spans="1:14" x14ac:dyDescent="0.3">
      <c r="A152">
        <v>7200</v>
      </c>
      <c r="B152">
        <v>6.76</v>
      </c>
      <c r="C152">
        <v>2.64</v>
      </c>
      <c r="D152">
        <v>4.6900000000000004</v>
      </c>
      <c r="E152">
        <v>6.08</v>
      </c>
      <c r="F152">
        <v>6.14</v>
      </c>
      <c r="G152">
        <v>6.47</v>
      </c>
      <c r="H152">
        <v>6.76</v>
      </c>
      <c r="I152">
        <v>7.38</v>
      </c>
      <c r="J152">
        <v>7.27</v>
      </c>
      <c r="K152">
        <v>7.49</v>
      </c>
      <c r="L152">
        <v>4.93</v>
      </c>
      <c r="M152">
        <v>2.35</v>
      </c>
      <c r="N152">
        <v>50</v>
      </c>
    </row>
    <row r="153" spans="1:14" x14ac:dyDescent="0.3">
      <c r="A153">
        <v>7300</v>
      </c>
      <c r="B153">
        <v>6.89</v>
      </c>
      <c r="C153">
        <v>2.64</v>
      </c>
      <c r="D153">
        <v>4.7</v>
      </c>
      <c r="E153">
        <v>6.17</v>
      </c>
      <c r="F153">
        <v>6.22</v>
      </c>
      <c r="G153">
        <v>6.59</v>
      </c>
      <c r="H153">
        <v>6.89</v>
      </c>
      <c r="I153">
        <v>7.55</v>
      </c>
      <c r="J153">
        <v>7.39</v>
      </c>
      <c r="K153">
        <v>7.59</v>
      </c>
      <c r="L153">
        <v>5</v>
      </c>
      <c r="M153">
        <v>2.34</v>
      </c>
      <c r="N153">
        <v>50.1</v>
      </c>
    </row>
    <row r="154" spans="1:14" x14ac:dyDescent="0.3">
      <c r="A154">
        <v>7400</v>
      </c>
      <c r="B154">
        <v>7.03</v>
      </c>
      <c r="C154">
        <v>2.63</v>
      </c>
      <c r="D154">
        <v>4.7300000000000004</v>
      </c>
      <c r="E154">
        <v>6.27</v>
      </c>
      <c r="F154">
        <v>6.31</v>
      </c>
      <c r="G154">
        <v>6.71</v>
      </c>
      <c r="H154">
        <v>7.03</v>
      </c>
      <c r="I154">
        <v>7.71</v>
      </c>
      <c r="J154">
        <v>7.5</v>
      </c>
      <c r="K154">
        <v>7.71</v>
      </c>
      <c r="L154">
        <v>4.99</v>
      </c>
      <c r="M154">
        <v>2.34</v>
      </c>
      <c r="N154">
        <v>50.1</v>
      </c>
    </row>
    <row r="155" spans="1:14" x14ac:dyDescent="0.3">
      <c r="A155">
        <v>7500</v>
      </c>
      <c r="B155">
        <v>7.15</v>
      </c>
      <c r="C155">
        <v>2.65</v>
      </c>
      <c r="D155">
        <v>4.76</v>
      </c>
      <c r="E155">
        <v>6.36</v>
      </c>
      <c r="F155">
        <v>6.41</v>
      </c>
      <c r="G155">
        <v>6.84</v>
      </c>
      <c r="H155">
        <v>7.15</v>
      </c>
      <c r="I155">
        <v>7.87</v>
      </c>
      <c r="J155">
        <v>7.63</v>
      </c>
      <c r="K155">
        <v>7.84</v>
      </c>
      <c r="L155">
        <v>5</v>
      </c>
      <c r="M155">
        <v>2.35</v>
      </c>
      <c r="N155">
        <v>50.1</v>
      </c>
    </row>
    <row r="156" spans="1:14" x14ac:dyDescent="0.3">
      <c r="A156">
        <v>7600</v>
      </c>
      <c r="B156">
        <v>7.28</v>
      </c>
      <c r="C156">
        <v>2.66</v>
      </c>
      <c r="D156">
        <v>4.75</v>
      </c>
      <c r="E156">
        <v>6.44</v>
      </c>
      <c r="F156">
        <v>6.49</v>
      </c>
      <c r="G156">
        <v>6.97</v>
      </c>
      <c r="H156">
        <v>7.28</v>
      </c>
      <c r="I156">
        <v>8.02</v>
      </c>
      <c r="J156">
        <v>7.75</v>
      </c>
      <c r="K156">
        <v>7.95</v>
      </c>
      <c r="L156">
        <v>5.01</v>
      </c>
      <c r="M156">
        <v>2.3199999999999998</v>
      </c>
      <c r="N156">
        <v>50.1</v>
      </c>
    </row>
    <row r="157" spans="1:14" x14ac:dyDescent="0.3">
      <c r="A157">
        <v>7700</v>
      </c>
      <c r="B157">
        <v>7.42</v>
      </c>
      <c r="C157">
        <v>2.65</v>
      </c>
      <c r="D157">
        <v>4.75</v>
      </c>
      <c r="E157">
        <v>6.52</v>
      </c>
      <c r="F157">
        <v>6.57</v>
      </c>
      <c r="G157">
        <v>7.08</v>
      </c>
      <c r="H157">
        <v>7.42</v>
      </c>
      <c r="I157">
        <v>8.1300000000000008</v>
      </c>
      <c r="J157">
        <v>7.88</v>
      </c>
      <c r="K157">
        <v>8.07</v>
      </c>
      <c r="L157">
        <v>4.9800000000000004</v>
      </c>
      <c r="M157">
        <v>2.34</v>
      </c>
      <c r="N157">
        <v>50.1</v>
      </c>
    </row>
    <row r="158" spans="1:14" x14ac:dyDescent="0.3">
      <c r="A158">
        <v>7800</v>
      </c>
      <c r="B158">
        <v>7.59</v>
      </c>
      <c r="C158">
        <v>2.65</v>
      </c>
      <c r="D158">
        <v>4.8</v>
      </c>
      <c r="E158">
        <v>6.62</v>
      </c>
      <c r="F158">
        <v>6.68</v>
      </c>
      <c r="G158">
        <v>7.24</v>
      </c>
      <c r="H158">
        <v>7.59</v>
      </c>
      <c r="I158">
        <v>8.35</v>
      </c>
      <c r="J158">
        <v>7.97</v>
      </c>
      <c r="K158">
        <v>8.18</v>
      </c>
      <c r="L158">
        <v>4.9800000000000004</v>
      </c>
      <c r="M158">
        <v>2.35</v>
      </c>
      <c r="N158">
        <v>50.1</v>
      </c>
    </row>
    <row r="159" spans="1:14" x14ac:dyDescent="0.3">
      <c r="A159">
        <v>7900</v>
      </c>
      <c r="B159">
        <v>7.74</v>
      </c>
      <c r="C159">
        <v>2.66</v>
      </c>
      <c r="D159">
        <v>4.78</v>
      </c>
      <c r="E159">
        <v>6.71</v>
      </c>
      <c r="F159">
        <v>6.79</v>
      </c>
      <c r="G159">
        <v>7.38</v>
      </c>
      <c r="H159">
        <v>7.74</v>
      </c>
      <c r="I159">
        <v>8.51</v>
      </c>
      <c r="J159">
        <v>8.07</v>
      </c>
      <c r="K159">
        <v>8.32</v>
      </c>
      <c r="L159">
        <v>5.01</v>
      </c>
      <c r="M159">
        <v>2.36</v>
      </c>
      <c r="N159">
        <v>50</v>
      </c>
    </row>
    <row r="160" spans="1:14" x14ac:dyDescent="0.3">
      <c r="A160">
        <v>8000</v>
      </c>
      <c r="B160">
        <v>7.91</v>
      </c>
      <c r="C160">
        <v>2.68</v>
      </c>
      <c r="D160">
        <v>4.8099999999999996</v>
      </c>
      <c r="E160">
        <v>6.8</v>
      </c>
      <c r="F160">
        <v>6.89</v>
      </c>
      <c r="G160">
        <v>7.54</v>
      </c>
      <c r="H160">
        <v>7.91</v>
      </c>
      <c r="I160">
        <v>8.66</v>
      </c>
      <c r="J160">
        <v>8.15</v>
      </c>
      <c r="K160">
        <v>8.42</v>
      </c>
      <c r="L160">
        <v>5</v>
      </c>
      <c r="M160">
        <v>2.35</v>
      </c>
      <c r="N160">
        <v>49.9</v>
      </c>
    </row>
    <row r="161" spans="1:14" x14ac:dyDescent="0.3">
      <c r="A161">
        <v>8100</v>
      </c>
      <c r="B161">
        <v>8.07</v>
      </c>
      <c r="C161">
        <v>2.65</v>
      </c>
      <c r="D161">
        <v>4.8</v>
      </c>
      <c r="E161">
        <v>6.9</v>
      </c>
      <c r="F161">
        <v>6.98</v>
      </c>
      <c r="G161">
        <v>7.65</v>
      </c>
      <c r="H161">
        <v>8.07</v>
      </c>
      <c r="I161">
        <v>8.73</v>
      </c>
      <c r="J161">
        <v>8.25</v>
      </c>
      <c r="K161">
        <v>8.51</v>
      </c>
      <c r="L161">
        <v>4.99</v>
      </c>
      <c r="M161">
        <v>2.37</v>
      </c>
      <c r="N161">
        <v>49.9</v>
      </c>
    </row>
    <row r="162" spans="1:14" x14ac:dyDescent="0.3">
      <c r="A162">
        <v>8200</v>
      </c>
      <c r="B162">
        <v>8.2100000000000009</v>
      </c>
      <c r="C162">
        <v>2.68</v>
      </c>
      <c r="D162">
        <v>4.79</v>
      </c>
      <c r="E162">
        <v>7.01</v>
      </c>
      <c r="F162">
        <v>7.08</v>
      </c>
      <c r="G162">
        <v>7.79</v>
      </c>
      <c r="H162">
        <v>8.2100000000000009</v>
      </c>
      <c r="I162">
        <v>8.9600000000000009</v>
      </c>
      <c r="J162">
        <v>8.3699999999999992</v>
      </c>
      <c r="K162">
        <v>8.65</v>
      </c>
      <c r="L162">
        <v>5</v>
      </c>
      <c r="M162">
        <v>2.35</v>
      </c>
      <c r="N162">
        <v>49.9</v>
      </c>
    </row>
    <row r="163" spans="1:14" x14ac:dyDescent="0.3">
      <c r="A163">
        <v>8300</v>
      </c>
      <c r="B163">
        <v>8.42</v>
      </c>
      <c r="C163">
        <v>2.73</v>
      </c>
      <c r="D163">
        <v>4.82</v>
      </c>
      <c r="E163">
        <v>7.09</v>
      </c>
      <c r="F163">
        <v>7.16</v>
      </c>
      <c r="G163">
        <v>7.92</v>
      </c>
      <c r="H163">
        <v>8.42</v>
      </c>
      <c r="I163">
        <v>9.14</v>
      </c>
      <c r="J163">
        <v>8.48</v>
      </c>
      <c r="K163">
        <v>8.76</v>
      </c>
      <c r="L163">
        <v>4.99</v>
      </c>
      <c r="M163">
        <v>2.36</v>
      </c>
      <c r="N163">
        <v>49.9</v>
      </c>
    </row>
    <row r="164" spans="1:14" x14ac:dyDescent="0.3">
      <c r="A164">
        <v>8400</v>
      </c>
      <c r="B164">
        <v>8.64</v>
      </c>
      <c r="C164">
        <v>2.69</v>
      </c>
      <c r="D164">
        <v>4.83</v>
      </c>
      <c r="E164">
        <v>7.19</v>
      </c>
      <c r="F164">
        <v>7.25</v>
      </c>
      <c r="G164">
        <v>8.09</v>
      </c>
      <c r="H164">
        <v>8.64</v>
      </c>
      <c r="I164">
        <v>9.36</v>
      </c>
      <c r="J164">
        <v>8.65</v>
      </c>
      <c r="K164">
        <v>8.9</v>
      </c>
      <c r="L164">
        <v>5.0599999999999996</v>
      </c>
      <c r="M164">
        <v>2.37</v>
      </c>
      <c r="N164">
        <v>49.9</v>
      </c>
    </row>
    <row r="165" spans="1:14" x14ac:dyDescent="0.3">
      <c r="A165">
        <v>8500</v>
      </c>
      <c r="B165">
        <v>8.8699999999999992</v>
      </c>
      <c r="C165">
        <v>2.67</v>
      </c>
      <c r="D165">
        <v>4.87</v>
      </c>
      <c r="E165">
        <v>7.3</v>
      </c>
      <c r="F165">
        <v>7.38</v>
      </c>
      <c r="G165">
        <v>8.24</v>
      </c>
      <c r="H165">
        <v>8.8699999999999992</v>
      </c>
      <c r="I165">
        <v>9.4600000000000009</v>
      </c>
      <c r="J165">
        <v>8.81</v>
      </c>
      <c r="K165">
        <v>9.01</v>
      </c>
      <c r="L165">
        <v>5.04</v>
      </c>
      <c r="M165">
        <v>2.35</v>
      </c>
      <c r="N165">
        <v>49.9</v>
      </c>
    </row>
    <row r="166" spans="1:14" x14ac:dyDescent="0.3">
      <c r="A166">
        <v>8600</v>
      </c>
      <c r="B166">
        <v>9.1</v>
      </c>
      <c r="C166">
        <v>2.68</v>
      </c>
      <c r="D166">
        <v>4.92</v>
      </c>
      <c r="E166">
        <v>7.41</v>
      </c>
      <c r="F166">
        <v>7.48</v>
      </c>
      <c r="G166">
        <v>8.43</v>
      </c>
      <c r="H166">
        <v>9.1</v>
      </c>
      <c r="I166">
        <v>9.76</v>
      </c>
      <c r="J166">
        <v>8.8800000000000008</v>
      </c>
      <c r="K166">
        <v>9.08</v>
      </c>
      <c r="L166">
        <v>4.99</v>
      </c>
      <c r="M166">
        <v>2.36</v>
      </c>
      <c r="N166">
        <v>50</v>
      </c>
    </row>
    <row r="167" spans="1:14" x14ac:dyDescent="0.3">
      <c r="A167">
        <v>8700</v>
      </c>
      <c r="B167">
        <v>9.2799999999999994</v>
      </c>
      <c r="C167">
        <v>2.69</v>
      </c>
      <c r="D167">
        <v>4.9000000000000004</v>
      </c>
      <c r="E167">
        <v>7.51</v>
      </c>
      <c r="F167">
        <v>7.61</v>
      </c>
      <c r="G167">
        <v>8.6</v>
      </c>
      <c r="H167">
        <v>9.2799999999999994</v>
      </c>
      <c r="I167">
        <v>9.94</v>
      </c>
      <c r="J167">
        <v>9.02</v>
      </c>
      <c r="K167">
        <v>9.1999999999999993</v>
      </c>
      <c r="L167">
        <v>5</v>
      </c>
      <c r="M167">
        <v>2.36</v>
      </c>
      <c r="N167">
        <v>50</v>
      </c>
    </row>
    <row r="168" spans="1:14" x14ac:dyDescent="0.3">
      <c r="A168">
        <v>8800</v>
      </c>
      <c r="B168">
        <v>9.4700000000000006</v>
      </c>
      <c r="C168">
        <v>2.69</v>
      </c>
      <c r="D168">
        <v>4.92</v>
      </c>
      <c r="E168">
        <v>7.64</v>
      </c>
      <c r="F168">
        <v>7.73</v>
      </c>
      <c r="G168">
        <v>8.7200000000000006</v>
      </c>
      <c r="H168">
        <v>9.4700000000000006</v>
      </c>
      <c r="I168">
        <v>10.19</v>
      </c>
      <c r="J168">
        <v>9.16</v>
      </c>
      <c r="K168">
        <v>9.31</v>
      </c>
      <c r="L168">
        <v>5.0199999999999996</v>
      </c>
      <c r="M168">
        <v>2.37</v>
      </c>
      <c r="N168">
        <v>50.1</v>
      </c>
    </row>
    <row r="169" spans="1:14" x14ac:dyDescent="0.3">
      <c r="A169">
        <v>8900</v>
      </c>
      <c r="B169">
        <v>9.69</v>
      </c>
      <c r="C169">
        <v>2.7</v>
      </c>
      <c r="D169">
        <v>4.95</v>
      </c>
      <c r="E169">
        <v>7.78</v>
      </c>
      <c r="F169">
        <v>7.87</v>
      </c>
      <c r="G169">
        <v>8.94</v>
      </c>
      <c r="H169">
        <v>9.69</v>
      </c>
      <c r="I169">
        <v>10.52</v>
      </c>
      <c r="J169">
        <v>9.32</v>
      </c>
      <c r="K169">
        <v>9.4</v>
      </c>
      <c r="L169">
        <v>5</v>
      </c>
      <c r="M169">
        <v>2.36</v>
      </c>
      <c r="N169">
        <v>50.1</v>
      </c>
    </row>
    <row r="170" spans="1:14" x14ac:dyDescent="0.3">
      <c r="A170">
        <v>9000</v>
      </c>
      <c r="B170">
        <v>9.9</v>
      </c>
      <c r="C170">
        <v>2.72</v>
      </c>
      <c r="D170">
        <v>4.91</v>
      </c>
      <c r="E170">
        <v>7.91</v>
      </c>
      <c r="F170">
        <v>8.02</v>
      </c>
      <c r="G170">
        <v>9.1</v>
      </c>
      <c r="H170">
        <v>9.9</v>
      </c>
      <c r="I170">
        <v>10.8</v>
      </c>
      <c r="J170">
        <v>9.4700000000000006</v>
      </c>
      <c r="K170">
        <v>9.52</v>
      </c>
      <c r="L170">
        <v>5.01</v>
      </c>
      <c r="M170">
        <v>2.37</v>
      </c>
      <c r="N170">
        <v>50.1</v>
      </c>
    </row>
    <row r="171" spans="1:14" x14ac:dyDescent="0.3">
      <c r="A171">
        <v>9100</v>
      </c>
      <c r="B171">
        <v>10.130000000000001</v>
      </c>
      <c r="C171">
        <v>2.72</v>
      </c>
      <c r="D171">
        <v>4.91</v>
      </c>
      <c r="E171">
        <v>8.01</v>
      </c>
      <c r="F171">
        <v>8.18</v>
      </c>
      <c r="G171">
        <v>9.25</v>
      </c>
      <c r="H171">
        <v>10.130000000000001</v>
      </c>
      <c r="I171">
        <v>11.02</v>
      </c>
      <c r="J171">
        <v>9.59</v>
      </c>
      <c r="K171">
        <v>9.64</v>
      </c>
      <c r="L171">
        <v>5.03</v>
      </c>
      <c r="M171">
        <v>2.37</v>
      </c>
      <c r="N171">
        <v>50.1</v>
      </c>
    </row>
    <row r="172" spans="1:14" x14ac:dyDescent="0.3">
      <c r="A172">
        <v>9200</v>
      </c>
      <c r="B172">
        <v>10.35</v>
      </c>
      <c r="C172">
        <v>2.72</v>
      </c>
      <c r="D172">
        <v>4.9400000000000004</v>
      </c>
      <c r="E172">
        <v>8.14</v>
      </c>
      <c r="F172">
        <v>8.34</v>
      </c>
      <c r="G172">
        <v>9.39</v>
      </c>
      <c r="H172">
        <v>10.35</v>
      </c>
      <c r="I172">
        <v>11.24</v>
      </c>
      <c r="J172">
        <v>9.7200000000000006</v>
      </c>
      <c r="K172">
        <v>9.73</v>
      </c>
      <c r="L172">
        <v>5.03</v>
      </c>
      <c r="M172">
        <v>2.38</v>
      </c>
      <c r="N172">
        <v>50.1</v>
      </c>
    </row>
    <row r="173" spans="1:14" x14ac:dyDescent="0.3">
      <c r="A173">
        <v>9300</v>
      </c>
      <c r="B173">
        <v>10.5</v>
      </c>
      <c r="C173">
        <v>2.72</v>
      </c>
      <c r="D173">
        <v>4.92</v>
      </c>
      <c r="E173">
        <v>8.26</v>
      </c>
      <c r="F173">
        <v>8.49</v>
      </c>
      <c r="G173">
        <v>9.6</v>
      </c>
      <c r="H173">
        <v>10.5</v>
      </c>
      <c r="I173">
        <v>11.46</v>
      </c>
      <c r="J173">
        <v>9.9</v>
      </c>
      <c r="K173">
        <v>9.85</v>
      </c>
      <c r="L173">
        <v>4.99</v>
      </c>
      <c r="M173">
        <v>2.38</v>
      </c>
      <c r="N173">
        <v>50.1</v>
      </c>
    </row>
    <row r="174" spans="1:14" x14ac:dyDescent="0.3">
      <c r="A174">
        <v>9400</v>
      </c>
      <c r="B174">
        <v>10.76</v>
      </c>
      <c r="C174">
        <v>2.72</v>
      </c>
      <c r="D174">
        <v>4.95</v>
      </c>
      <c r="E174">
        <v>8.39</v>
      </c>
      <c r="F174">
        <v>8.6300000000000008</v>
      </c>
      <c r="G174">
        <v>9.77</v>
      </c>
      <c r="H174">
        <v>10.76</v>
      </c>
      <c r="I174">
        <v>11.73</v>
      </c>
      <c r="J174">
        <v>10.039999999999999</v>
      </c>
      <c r="K174">
        <v>9.94</v>
      </c>
      <c r="L174">
        <v>5.01</v>
      </c>
      <c r="M174">
        <v>2.39</v>
      </c>
      <c r="N174">
        <v>50</v>
      </c>
    </row>
    <row r="175" spans="1:14" x14ac:dyDescent="0.3">
      <c r="A175">
        <v>9500</v>
      </c>
      <c r="B175">
        <v>10.98</v>
      </c>
      <c r="C175">
        <v>2.74</v>
      </c>
      <c r="D175">
        <v>4.8899999999999997</v>
      </c>
      <c r="E175">
        <v>8.49</v>
      </c>
      <c r="F175">
        <v>8.81</v>
      </c>
      <c r="G175">
        <v>9.93</v>
      </c>
      <c r="H175">
        <v>10.98</v>
      </c>
      <c r="I175">
        <v>12.37</v>
      </c>
      <c r="J175">
        <v>10.26</v>
      </c>
      <c r="K175">
        <v>10.130000000000001</v>
      </c>
      <c r="L175">
        <v>5</v>
      </c>
      <c r="M175">
        <v>2.41</v>
      </c>
      <c r="N175">
        <v>49.9</v>
      </c>
    </row>
    <row r="176" spans="1:14" x14ac:dyDescent="0.3">
      <c r="A176">
        <v>9600</v>
      </c>
      <c r="B176">
        <v>11.21</v>
      </c>
      <c r="C176">
        <v>2.76</v>
      </c>
      <c r="D176">
        <v>4.9000000000000004</v>
      </c>
      <c r="E176">
        <v>8.6</v>
      </c>
      <c r="F176">
        <v>9.01</v>
      </c>
      <c r="G176">
        <v>10.1</v>
      </c>
      <c r="H176">
        <v>11.21</v>
      </c>
      <c r="I176">
        <v>12.68</v>
      </c>
      <c r="J176">
        <v>10.56</v>
      </c>
      <c r="K176">
        <v>10.27</v>
      </c>
      <c r="L176">
        <v>5.05</v>
      </c>
      <c r="M176">
        <v>2.41</v>
      </c>
      <c r="N176">
        <v>49.9</v>
      </c>
    </row>
    <row r="177" spans="1:14" x14ac:dyDescent="0.3">
      <c r="A177">
        <v>9700</v>
      </c>
      <c r="B177">
        <v>11.45</v>
      </c>
      <c r="C177">
        <v>2.75</v>
      </c>
      <c r="D177">
        <v>4.87</v>
      </c>
      <c r="E177">
        <v>8.69</v>
      </c>
      <c r="F177">
        <v>9.26</v>
      </c>
      <c r="G177">
        <v>10.26</v>
      </c>
      <c r="H177">
        <v>11.45</v>
      </c>
      <c r="I177">
        <v>12.95</v>
      </c>
      <c r="J177">
        <v>10.69</v>
      </c>
      <c r="K177">
        <v>10.4</v>
      </c>
      <c r="L177">
        <v>5.04</v>
      </c>
      <c r="M177">
        <v>2.39</v>
      </c>
      <c r="N177">
        <v>49.9</v>
      </c>
    </row>
    <row r="178" spans="1:14" x14ac:dyDescent="0.3">
      <c r="A178">
        <v>9800</v>
      </c>
      <c r="B178">
        <v>11.86</v>
      </c>
      <c r="C178">
        <v>2.75</v>
      </c>
      <c r="D178">
        <v>4.9000000000000004</v>
      </c>
      <c r="E178">
        <v>8.8000000000000007</v>
      </c>
      <c r="F178">
        <v>9.48</v>
      </c>
      <c r="G178">
        <v>10.48</v>
      </c>
      <c r="H178">
        <v>11.86</v>
      </c>
      <c r="I178">
        <v>13.25</v>
      </c>
      <c r="J178">
        <v>10.85</v>
      </c>
      <c r="K178">
        <v>10.55</v>
      </c>
      <c r="L178">
        <v>4.9400000000000004</v>
      </c>
      <c r="M178">
        <v>2.33</v>
      </c>
      <c r="N178">
        <v>49.9</v>
      </c>
    </row>
    <row r="179" spans="1:14" x14ac:dyDescent="0.3">
      <c r="A179">
        <v>9900</v>
      </c>
      <c r="B179">
        <v>12.36</v>
      </c>
      <c r="C179">
        <v>2.8</v>
      </c>
      <c r="D179">
        <v>4.9000000000000004</v>
      </c>
      <c r="E179">
        <v>8.86</v>
      </c>
      <c r="F179">
        <v>9.81</v>
      </c>
      <c r="G179">
        <v>10.77</v>
      </c>
      <c r="H179">
        <v>12.36</v>
      </c>
      <c r="I179">
        <v>15.19</v>
      </c>
      <c r="J179">
        <v>11.26</v>
      </c>
      <c r="K179">
        <v>10.98</v>
      </c>
      <c r="L179">
        <v>5.0199999999999996</v>
      </c>
      <c r="M179">
        <v>2.38</v>
      </c>
      <c r="N179">
        <v>49.9</v>
      </c>
    </row>
    <row r="180" spans="1:14" x14ac:dyDescent="0.3">
      <c r="A180">
        <v>10000</v>
      </c>
      <c r="B180">
        <v>12.44</v>
      </c>
      <c r="C180">
        <v>2.8</v>
      </c>
      <c r="D180">
        <v>4.91</v>
      </c>
      <c r="E180">
        <v>8.9700000000000006</v>
      </c>
      <c r="F180">
        <v>10.199999999999999</v>
      </c>
      <c r="G180">
        <v>10.44</v>
      </c>
      <c r="H180">
        <v>12.44</v>
      </c>
      <c r="I180">
        <v>15.53</v>
      </c>
      <c r="J180">
        <v>11.51</v>
      </c>
      <c r="K180">
        <v>11.15</v>
      </c>
      <c r="L180">
        <v>5.0199999999999996</v>
      </c>
      <c r="M180">
        <v>2.39</v>
      </c>
      <c r="N180">
        <v>50</v>
      </c>
    </row>
    <row r="181" spans="1:14" x14ac:dyDescent="0.3">
      <c r="A181">
        <v>10100</v>
      </c>
      <c r="B181">
        <v>12.9</v>
      </c>
      <c r="C181">
        <v>2.82</v>
      </c>
      <c r="D181">
        <v>4.93</v>
      </c>
      <c r="E181">
        <v>10.039999999999999</v>
      </c>
      <c r="F181">
        <v>10.69</v>
      </c>
      <c r="G181">
        <v>11.02</v>
      </c>
      <c r="H181">
        <v>12.9</v>
      </c>
      <c r="I181">
        <v>15.71</v>
      </c>
      <c r="J181">
        <v>11.77</v>
      </c>
      <c r="K181">
        <v>11.3</v>
      </c>
      <c r="L181">
        <v>5.0999999999999996</v>
      </c>
      <c r="M181">
        <v>2.38</v>
      </c>
      <c r="N181">
        <v>50</v>
      </c>
    </row>
    <row r="182" spans="1:14" x14ac:dyDescent="0.3">
      <c r="A182">
        <v>10200</v>
      </c>
      <c r="B182">
        <v>13.52</v>
      </c>
      <c r="C182">
        <v>2.76</v>
      </c>
      <c r="D182">
        <v>4.9000000000000004</v>
      </c>
      <c r="E182">
        <v>10.220000000000001</v>
      </c>
      <c r="F182">
        <v>11.06</v>
      </c>
      <c r="G182">
        <v>11.41</v>
      </c>
      <c r="H182">
        <v>13.52</v>
      </c>
      <c r="I182">
        <v>16.03</v>
      </c>
      <c r="J182">
        <v>11.95</v>
      </c>
      <c r="K182">
        <v>11.45</v>
      </c>
      <c r="L182">
        <v>5.08</v>
      </c>
      <c r="M182">
        <v>2.38</v>
      </c>
      <c r="N182">
        <v>50.1</v>
      </c>
    </row>
    <row r="183" spans="1:14" x14ac:dyDescent="0.3">
      <c r="A183">
        <v>10300</v>
      </c>
      <c r="B183">
        <v>13.79</v>
      </c>
      <c r="C183">
        <v>2.77</v>
      </c>
      <c r="D183">
        <v>4.88</v>
      </c>
      <c r="E183">
        <v>10.39</v>
      </c>
      <c r="F183">
        <v>11.42</v>
      </c>
      <c r="G183">
        <v>11.76</v>
      </c>
      <c r="H183">
        <v>13.79</v>
      </c>
      <c r="I183">
        <v>16.13</v>
      </c>
      <c r="J183">
        <v>12.28</v>
      </c>
      <c r="K183">
        <v>11.63</v>
      </c>
      <c r="L183">
        <v>5.15</v>
      </c>
      <c r="M183">
        <v>2.37</v>
      </c>
      <c r="N183">
        <v>50.1</v>
      </c>
    </row>
    <row r="184" spans="1:14" x14ac:dyDescent="0.3">
      <c r="A184">
        <v>10400</v>
      </c>
      <c r="B184">
        <v>13.83</v>
      </c>
      <c r="C184">
        <v>2.79</v>
      </c>
      <c r="D184">
        <v>4.83</v>
      </c>
      <c r="E184">
        <v>10.47</v>
      </c>
      <c r="F184">
        <v>11.81</v>
      </c>
      <c r="G184">
        <v>12.28</v>
      </c>
      <c r="H184">
        <v>13.83</v>
      </c>
      <c r="I184">
        <v>16.54</v>
      </c>
      <c r="J184">
        <v>12.44</v>
      </c>
      <c r="K184">
        <v>11.79</v>
      </c>
      <c r="L184">
        <v>5.0999999999999996</v>
      </c>
      <c r="M184">
        <v>2.36</v>
      </c>
      <c r="N184">
        <v>50.1</v>
      </c>
    </row>
    <row r="185" spans="1:14" x14ac:dyDescent="0.3">
      <c r="A185">
        <v>10500</v>
      </c>
      <c r="B185">
        <v>14.11</v>
      </c>
      <c r="C185">
        <v>2.79</v>
      </c>
      <c r="D185">
        <v>4.82</v>
      </c>
      <c r="E185">
        <v>10.72</v>
      </c>
      <c r="F185">
        <v>12.13</v>
      </c>
      <c r="G185">
        <v>12.55</v>
      </c>
      <c r="H185">
        <v>14.11</v>
      </c>
      <c r="I185">
        <v>16.739999999999998</v>
      </c>
      <c r="J185">
        <v>12.73</v>
      </c>
      <c r="K185">
        <v>11.95</v>
      </c>
      <c r="L185">
        <v>5.0999999999999996</v>
      </c>
      <c r="M185">
        <v>2.35</v>
      </c>
      <c r="N185">
        <v>50.1</v>
      </c>
    </row>
    <row r="186" spans="1:14" x14ac:dyDescent="0.3">
      <c r="A186">
        <v>10600</v>
      </c>
      <c r="B186">
        <v>14.58</v>
      </c>
      <c r="C186">
        <v>2.79</v>
      </c>
      <c r="D186">
        <v>4.88</v>
      </c>
      <c r="E186">
        <v>10.88</v>
      </c>
      <c r="F186">
        <v>12.6</v>
      </c>
      <c r="G186">
        <v>13.16</v>
      </c>
      <c r="H186">
        <v>14.58</v>
      </c>
      <c r="I186">
        <v>17.13</v>
      </c>
      <c r="J186">
        <v>12.96</v>
      </c>
      <c r="K186">
        <v>12.06</v>
      </c>
      <c r="L186">
        <v>5.08</v>
      </c>
      <c r="M186">
        <v>2.36</v>
      </c>
      <c r="N186">
        <v>50.1</v>
      </c>
    </row>
    <row r="187" spans="1:14" x14ac:dyDescent="0.3">
      <c r="A187">
        <v>10700</v>
      </c>
      <c r="B187">
        <v>14.82</v>
      </c>
      <c r="C187">
        <v>2.8</v>
      </c>
      <c r="D187">
        <v>4.88</v>
      </c>
      <c r="E187">
        <v>11.11</v>
      </c>
      <c r="F187">
        <v>12.97</v>
      </c>
      <c r="G187">
        <v>13.51</v>
      </c>
      <c r="H187">
        <v>14.82</v>
      </c>
      <c r="I187">
        <v>17.32</v>
      </c>
      <c r="J187">
        <v>13.23</v>
      </c>
      <c r="K187">
        <v>12.27</v>
      </c>
      <c r="L187">
        <v>5.0999999999999996</v>
      </c>
      <c r="M187">
        <v>2.36</v>
      </c>
      <c r="N187">
        <v>50.1</v>
      </c>
    </row>
    <row r="188" spans="1:14" x14ac:dyDescent="0.3">
      <c r="A188">
        <v>10800</v>
      </c>
      <c r="B188">
        <v>15.06</v>
      </c>
      <c r="C188">
        <v>2.77</v>
      </c>
      <c r="D188">
        <v>4.93</v>
      </c>
      <c r="E188">
        <v>11.31</v>
      </c>
      <c r="F188">
        <v>13.31</v>
      </c>
      <c r="G188">
        <v>13.82</v>
      </c>
      <c r="H188">
        <v>15.06</v>
      </c>
      <c r="I188">
        <v>17.55</v>
      </c>
      <c r="J188">
        <v>13.51</v>
      </c>
      <c r="K188">
        <v>12.38</v>
      </c>
      <c r="L188">
        <v>5.1100000000000003</v>
      </c>
      <c r="M188">
        <v>2.36</v>
      </c>
      <c r="N188">
        <v>50</v>
      </c>
    </row>
    <row r="189" spans="1:14" x14ac:dyDescent="0.3">
      <c r="A189">
        <v>10900</v>
      </c>
      <c r="B189">
        <v>15.27</v>
      </c>
      <c r="C189">
        <v>2.78</v>
      </c>
      <c r="D189">
        <v>5.01</v>
      </c>
      <c r="E189">
        <v>11.62</v>
      </c>
      <c r="F189">
        <v>13.62</v>
      </c>
      <c r="G189">
        <v>14.14</v>
      </c>
      <c r="H189">
        <v>15.27</v>
      </c>
      <c r="I189">
        <v>16.86</v>
      </c>
      <c r="J189">
        <v>12.33</v>
      </c>
      <c r="K189">
        <v>9.81</v>
      </c>
      <c r="L189">
        <v>4.71</v>
      </c>
      <c r="M189">
        <v>2.2400000000000002</v>
      </c>
      <c r="N189">
        <v>50</v>
      </c>
    </row>
    <row r="190" spans="1:14" x14ac:dyDescent="0.3">
      <c r="A190">
        <v>11000</v>
      </c>
      <c r="B190">
        <v>16.62</v>
      </c>
      <c r="C190">
        <v>2.89</v>
      </c>
      <c r="D190">
        <v>5.09</v>
      </c>
      <c r="E190">
        <v>12.21</v>
      </c>
      <c r="F190">
        <v>15.17</v>
      </c>
      <c r="G190">
        <v>15.33</v>
      </c>
      <c r="H190">
        <v>16.62</v>
      </c>
      <c r="I190">
        <v>18.07</v>
      </c>
      <c r="J190">
        <v>12.93</v>
      </c>
      <c r="K190">
        <v>10.26</v>
      </c>
      <c r="L190">
        <v>4.72</v>
      </c>
      <c r="M190">
        <v>2.2400000000000002</v>
      </c>
      <c r="N190">
        <v>49.9</v>
      </c>
    </row>
    <row r="191" spans="1:14" x14ac:dyDescent="0.3">
      <c r="A191">
        <v>11100</v>
      </c>
      <c r="B191">
        <v>17.71</v>
      </c>
      <c r="C191">
        <v>2.96</v>
      </c>
      <c r="D191">
        <v>5.1100000000000003</v>
      </c>
      <c r="E191">
        <v>12.55</v>
      </c>
      <c r="F191">
        <v>15.88</v>
      </c>
      <c r="G191">
        <v>16.14</v>
      </c>
      <c r="H191">
        <v>17.71</v>
      </c>
      <c r="I191">
        <v>18.68</v>
      </c>
      <c r="J191">
        <v>13.41</v>
      </c>
      <c r="K191">
        <v>10.41</v>
      </c>
      <c r="L191">
        <v>4.76</v>
      </c>
      <c r="M191">
        <v>2.2799999999999998</v>
      </c>
      <c r="N191">
        <v>49.9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2023-03-09T17:51:11Z</dcterms:modified>
</cp:coreProperties>
</file>