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style1.xml" ContentType="application/vnd.ms-office.chartstyle+xml"/>
  <Override PartName="/xl/charts/chart1.xml" ContentType="application/vnd.openxmlformats-officedocument.drawingml.chart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EstaPasta_de_trabalho" defaultThemeVersion="124226"/>
  <xr:revisionPtr revIDLastSave="0" documentId="13_ncr:1_{F091DDCE-BD66-4DD2-A50B-4180DD5C5CB2}" xr6:coauthVersionLast="47" xr6:coauthVersionMax="47" xr10:uidLastSave="{00000000-0000-0000-0000-000000000000}"/>
  <bookViews>
    <workbookView xWindow="-120" yWindow="-120" windowWidth="20730" windowHeight="11040" tabRatio="486" xr2:uid="{00000000-000D-0000-FFFF-FFFF00000000}"/>
  </bookViews>
  <sheets>
    <sheet name="Anexo 1 - Desp. Pessoal " sheetId="79" r:id="rId1"/>
    <sheet name="01- Histórico" sheetId="68" r:id="rId2"/>
    <sheet name="02 - Projeções" sheetId="75" r:id="rId3"/>
    <sheet name="03 - Indicadores " sheetId="78" r:id="rId4"/>
    <sheet name="Inflação" sheetId="81" r:id="rId5"/>
  </sheets>
  <definedNames>
    <definedName name="\p">#N/A</definedName>
    <definedName name="\s">#N/A</definedName>
    <definedName name="a">#REF!,#REF!</definedName>
    <definedName name="AREA">#N/A</definedName>
    <definedName name="_xlnm.Print_Area" localSheetId="1">'01- Histórico'!$A$18:$C$30</definedName>
    <definedName name="_xlnm.Print_Area" localSheetId="2">'02 - Projeções'!$A$8:$L$45</definedName>
    <definedName name="BALA">#N/A</definedName>
    <definedName name="e">#REF!,#REF!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Planilha_1ÁreaTotal" localSheetId="2">#REF!,#REF!</definedName>
    <definedName name="Planilha_1ÁreaTotal" localSheetId="0">#REF!,#REF!</definedName>
    <definedName name="Planilha_1ÁreaTotal">#REF!,#REF!</definedName>
    <definedName name="Planilha_1CabGráfico" localSheetId="2">#REF!</definedName>
    <definedName name="Planilha_1CabGráfico" localSheetId="0">#REF!</definedName>
    <definedName name="Planilha_1CabGráfico">#REF!</definedName>
    <definedName name="Planilha_1TítCols" localSheetId="2">#REF!,#REF!</definedName>
    <definedName name="Planilha_1TítCols" localSheetId="0">#REF!,#REF!</definedName>
    <definedName name="Planilha_1TítCols">#REF!,#REF!</definedName>
    <definedName name="Planilha_1TítLins" localSheetId="2">#REF!</definedName>
    <definedName name="Planilha_1TítLins" localSheetId="0">#REF!</definedName>
    <definedName name="Planilha_1TítLins">#REF!</definedName>
    <definedName name="Planilha_2ÁreaTotal" localSheetId="2">#REF!,#REF!</definedName>
    <definedName name="Planilha_2ÁreaTotal" localSheetId="0">#REF!,#REF!</definedName>
    <definedName name="Planilha_2ÁreaTotal">#REF!,#REF!</definedName>
    <definedName name="Planilha_2CabGráfico" localSheetId="2">#REF!</definedName>
    <definedName name="Planilha_2CabGráfico" localSheetId="0">#REF!</definedName>
    <definedName name="Planilha_2CabGráfico">#REF!</definedName>
    <definedName name="Planilha_2TítCols" localSheetId="2">#REF!,#REF!</definedName>
    <definedName name="Planilha_2TítCols" localSheetId="0">#REF!,#REF!</definedName>
    <definedName name="Planilha_2TítCols">#REF!,#REF!</definedName>
    <definedName name="Planilha_2TítLins" localSheetId="2">#REF!</definedName>
    <definedName name="Planilha_2TítLins" localSheetId="0">#REF!</definedName>
    <definedName name="Planilha_2TítLins">#REF!</definedName>
    <definedName name="Planilha_3ÁreaTotal" localSheetId="2">#REF!,#REF!</definedName>
    <definedName name="Planilha_3ÁreaTotal" localSheetId="0">#REF!,#REF!</definedName>
    <definedName name="Planilha_3ÁreaTotal">#REF!,#REF!</definedName>
    <definedName name="Planilha_3CabGráfico" localSheetId="2">#REF!</definedName>
    <definedName name="Planilha_3CabGráfico" localSheetId="0">#REF!</definedName>
    <definedName name="Planilha_3CabGráfico">#REF!</definedName>
    <definedName name="Planilha_3TítCols" localSheetId="2">#REF!,#REF!</definedName>
    <definedName name="Planilha_3TítCols" localSheetId="0">#REF!,#REF!</definedName>
    <definedName name="Planilha_3TítCols">#REF!,#REF!</definedName>
    <definedName name="Planilha_3TítLins" localSheetId="2">#REF!</definedName>
    <definedName name="Planilha_3TítLins" localSheetId="0">#REF!</definedName>
    <definedName name="Planilha_3TítLins">#REF!</definedName>
    <definedName name="Planilha_4ÁreaTotal" localSheetId="2">#REF!,#REF!</definedName>
    <definedName name="Planilha_4ÁreaTotal" localSheetId="0">#REF!,#REF!</definedName>
    <definedName name="Planilha_4ÁreaTotal">#REF!,#REF!</definedName>
    <definedName name="Planilha_4TítCols" localSheetId="2">#REF!,#REF!</definedName>
    <definedName name="Planilha_4TítCols" localSheetId="0">#REF!,#REF!</definedName>
    <definedName name="Planilha_4TítCols">#REF!,#REF!</definedName>
    <definedName name="_xlnm.Print_Titles" localSheetId="1">'01- Histórico'!$18:$19</definedName>
    <definedName name="_xlnm.Print_Titles" localSheetId="2">'02 - Projeções'!$8:$9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75" l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H28" i="75" s="1"/>
  <c r="H29" i="75" s="1"/>
  <c r="H30" i="75" s="1"/>
  <c r="H31" i="75" s="1"/>
  <c r="H32" i="75" s="1"/>
  <c r="H33" i="75" s="1"/>
  <c r="H34" i="75" s="1"/>
  <c r="H35" i="75" s="1"/>
  <c r="H36" i="75" s="1"/>
  <c r="H37" i="75" s="1"/>
  <c r="G11" i="75"/>
  <c r="G12" i="75"/>
  <c r="G13" i="75"/>
  <c r="G14" i="75"/>
  <c r="G15" i="75"/>
  <c r="G16" i="75"/>
  <c r="G17" i="75"/>
  <c r="G18" i="75"/>
  <c r="G19" i="75"/>
  <c r="G20" i="75"/>
  <c r="G21" i="75"/>
  <c r="G22" i="75"/>
  <c r="G23" i="75"/>
  <c r="G24" i="75"/>
  <c r="G25" i="75"/>
  <c r="G26" i="75"/>
  <c r="G27" i="75"/>
  <c r="G28" i="75"/>
  <c r="G29" i="75"/>
  <c r="G30" i="75"/>
  <c r="G31" i="75"/>
  <c r="G32" i="75"/>
  <c r="G33" i="75"/>
  <c r="G34" i="75"/>
  <c r="G35" i="75"/>
  <c r="G36" i="75"/>
  <c r="G37" i="75"/>
  <c r="G38" i="75"/>
  <c r="G39" i="75"/>
  <c r="G40" i="75"/>
  <c r="G41" i="75"/>
  <c r="G42" i="75"/>
  <c r="G43" i="75"/>
  <c r="G44" i="75"/>
  <c r="G45" i="75"/>
  <c r="G10" i="75"/>
  <c r="F10" i="75"/>
  <c r="G7" i="75"/>
  <c r="E12" i="75"/>
  <c r="E10" i="75"/>
  <c r="F13" i="68"/>
  <c r="K10" i="78"/>
  <c r="K11" i="78" s="1"/>
  <c r="K12" i="78" s="1"/>
  <c r="K13" i="78" s="1"/>
  <c r="K14" i="78" s="1"/>
  <c r="K15" i="78" s="1"/>
  <c r="K16" i="78" s="1"/>
  <c r="K17" i="78" s="1"/>
  <c r="K18" i="78" s="1"/>
  <c r="K19" i="78" s="1"/>
  <c r="K20" i="78" s="1"/>
  <c r="K21" i="78" s="1"/>
  <c r="K22" i="78" s="1"/>
  <c r="K23" i="78" s="1"/>
  <c r="K24" i="78" s="1"/>
  <c r="K25" i="78" s="1"/>
  <c r="K26" i="78" s="1"/>
  <c r="K27" i="78" s="1"/>
  <c r="K28" i="78" s="1"/>
  <c r="K29" i="78" s="1"/>
  <c r="K30" i="78" s="1"/>
  <c r="K31" i="78" s="1"/>
  <c r="K32" i="78" s="1"/>
  <c r="K33" i="78" s="1"/>
  <c r="K34" i="78" s="1"/>
  <c r="K35" i="78" s="1"/>
  <c r="K36" i="78" s="1"/>
  <c r="K37" i="78" s="1"/>
  <c r="K38" i="78" s="1"/>
  <c r="K39" i="78" s="1"/>
  <c r="K40" i="78" s="1"/>
  <c r="K41" i="78" s="1"/>
  <c r="K42" i="78" s="1"/>
  <c r="K43" i="78" s="1"/>
  <c r="K44" i="78" s="1"/>
  <c r="K45" i="78" s="1"/>
  <c r="J10" i="78"/>
  <c r="J11" i="78" s="1"/>
  <c r="J12" i="78" s="1"/>
  <c r="J13" i="78" s="1"/>
  <c r="J14" i="78" s="1"/>
  <c r="J15" i="78" s="1"/>
  <c r="J16" i="78" s="1"/>
  <c r="J17" i="78" s="1"/>
  <c r="J18" i="78" s="1"/>
  <c r="J19" i="78" s="1"/>
  <c r="J20" i="78" s="1"/>
  <c r="J21" i="78" s="1"/>
  <c r="J22" i="78" s="1"/>
  <c r="J23" i="78" s="1"/>
  <c r="J24" i="78" s="1"/>
  <c r="J25" i="78" s="1"/>
  <c r="J26" i="78" s="1"/>
  <c r="J27" i="78" s="1"/>
  <c r="J28" i="78" s="1"/>
  <c r="J29" i="78" s="1"/>
  <c r="J30" i="78" s="1"/>
  <c r="J31" i="78" s="1"/>
  <c r="J32" i="78" s="1"/>
  <c r="J33" i="78" s="1"/>
  <c r="J34" i="78" s="1"/>
  <c r="J35" i="78" s="1"/>
  <c r="J36" i="78" s="1"/>
  <c r="J37" i="78" s="1"/>
  <c r="J38" i="78" s="1"/>
  <c r="J39" i="78" s="1"/>
  <c r="J40" i="78" s="1"/>
  <c r="J41" i="78" s="1"/>
  <c r="J42" i="78" s="1"/>
  <c r="J43" i="78" s="1"/>
  <c r="J44" i="78" s="1"/>
  <c r="J45" i="78" s="1"/>
  <c r="I10" i="78"/>
  <c r="I11" i="78" s="1"/>
  <c r="I12" i="78" s="1"/>
  <c r="I13" i="78" s="1"/>
  <c r="I14" i="78" s="1"/>
  <c r="I15" i="78" s="1"/>
  <c r="I16" i="78" s="1"/>
  <c r="I17" i="78" s="1"/>
  <c r="I18" i="78" s="1"/>
  <c r="I19" i="78" s="1"/>
  <c r="I20" i="78" s="1"/>
  <c r="I21" i="78" s="1"/>
  <c r="I22" i="78" s="1"/>
  <c r="I23" i="78" s="1"/>
  <c r="I24" i="78" s="1"/>
  <c r="I25" i="78" s="1"/>
  <c r="I26" i="78" s="1"/>
  <c r="I27" i="78" s="1"/>
  <c r="I28" i="78" s="1"/>
  <c r="I29" i="78" s="1"/>
  <c r="I30" i="78" s="1"/>
  <c r="I31" i="78" s="1"/>
  <c r="I32" i="78" s="1"/>
  <c r="I33" i="78" s="1"/>
  <c r="I34" i="78" s="1"/>
  <c r="I35" i="78" s="1"/>
  <c r="I36" i="78" s="1"/>
  <c r="I37" i="78" s="1"/>
  <c r="I38" i="78" s="1"/>
  <c r="I39" i="78" s="1"/>
  <c r="I40" i="78" s="1"/>
  <c r="I41" i="78" s="1"/>
  <c r="I42" i="78" s="1"/>
  <c r="I43" i="78" s="1"/>
  <c r="I44" i="78" s="1"/>
  <c r="I45" i="78" s="1"/>
  <c r="F18" i="79"/>
  <c r="E13" i="75" l="1"/>
  <c r="E14" i="75" s="1"/>
  <c r="E15" i="75" s="1"/>
  <c r="E16" i="75" l="1"/>
  <c r="E17" i="75" l="1"/>
  <c r="E18" i="75" l="1"/>
  <c r="E19" i="75" l="1"/>
  <c r="E20" i="75" l="1"/>
  <c r="E21" i="75" l="1"/>
  <c r="E22" i="75" l="1"/>
  <c r="E23" i="75" l="1"/>
  <c r="E24" i="75" l="1"/>
  <c r="E25" i="75" l="1"/>
  <c r="E26" i="75" l="1"/>
  <c r="E27" i="75" l="1"/>
  <c r="E28" i="75" l="1"/>
  <c r="E29" i="75" l="1"/>
  <c r="E30" i="75" l="1"/>
  <c r="E31" i="75" l="1"/>
  <c r="E32" i="75" l="1"/>
  <c r="E33" i="75" l="1"/>
  <c r="E34" i="75" l="1"/>
  <c r="E35" i="75" l="1"/>
  <c r="E36" i="75" l="1"/>
  <c r="E37" i="75" l="1"/>
  <c r="E38" i="75" l="1"/>
  <c r="E39" i="75" l="1"/>
  <c r="E40" i="75" l="1"/>
  <c r="E41" i="75" l="1"/>
  <c r="E42" i="75" l="1"/>
  <c r="E43" i="75" l="1"/>
  <c r="E44" i="75" l="1"/>
  <c r="E45" i="75" l="1"/>
  <c r="C7" i="78" l="1"/>
  <c r="C6" i="78"/>
  <c r="C5" i="78"/>
  <c r="D10" i="75"/>
  <c r="L10" i="75" s="1"/>
  <c r="C5" i="75"/>
  <c r="B4" i="78"/>
  <c r="E12" i="78"/>
  <c r="E13" i="78"/>
  <c r="E14" i="78"/>
  <c r="E15" i="78"/>
  <c r="E16" i="78"/>
  <c r="E17" i="78"/>
  <c r="E18" i="78"/>
  <c r="E19" i="78"/>
  <c r="E20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4" i="78"/>
  <c r="E35" i="78"/>
  <c r="E36" i="78"/>
  <c r="E37" i="78"/>
  <c r="E38" i="78"/>
  <c r="E39" i="78"/>
  <c r="E40" i="78"/>
  <c r="E41" i="78"/>
  <c r="E42" i="78"/>
  <c r="E43" i="78"/>
  <c r="E44" i="78"/>
  <c r="E45" i="78"/>
  <c r="E11" i="78"/>
  <c r="C9" i="75"/>
  <c r="H19" i="68"/>
  <c r="J19" i="68"/>
  <c r="G19" i="68"/>
  <c r="I19" i="68" s="1"/>
  <c r="A17" i="68"/>
  <c r="A16" i="68"/>
  <c r="A30" i="68"/>
  <c r="E30" i="68" s="1"/>
  <c r="B11" i="78"/>
  <c r="B12" i="78" s="1"/>
  <c r="B13" i="78" s="1"/>
  <c r="B14" i="78" s="1"/>
  <c r="B15" i="78" s="1"/>
  <c r="B16" i="78" s="1"/>
  <c r="B17" i="78" s="1"/>
  <c r="B18" i="78" s="1"/>
  <c r="B19" i="78" s="1"/>
  <c r="B20" i="78" s="1"/>
  <c r="B21" i="78" s="1"/>
  <c r="B22" i="78" s="1"/>
  <c r="B23" i="78" s="1"/>
  <c r="B24" i="78" s="1"/>
  <c r="B25" i="78" s="1"/>
  <c r="B26" i="78" s="1"/>
  <c r="B27" i="78" s="1"/>
  <c r="B28" i="78" s="1"/>
  <c r="B29" i="78" s="1"/>
  <c r="B30" i="78" s="1"/>
  <c r="B31" i="78" s="1"/>
  <c r="B32" i="78" s="1"/>
  <c r="B33" i="78" s="1"/>
  <c r="B34" i="78" s="1"/>
  <c r="B35" i="78" s="1"/>
  <c r="B36" i="78" s="1"/>
  <c r="B37" i="78" s="1"/>
  <c r="B38" i="78" s="1"/>
  <c r="B39" i="78" s="1"/>
  <c r="B40" i="78" s="1"/>
  <c r="B41" i="78" s="1"/>
  <c r="B42" i="78" s="1"/>
  <c r="B43" i="78" s="1"/>
  <c r="B44" i="78" s="1"/>
  <c r="B45" i="78" s="1"/>
  <c r="B11" i="75"/>
  <c r="B12" i="75"/>
  <c r="B13" i="75"/>
  <c r="B14" i="75"/>
  <c r="B15" i="75"/>
  <c r="B16" i="75" s="1"/>
  <c r="B17" i="75"/>
  <c r="B18" i="75" s="1"/>
  <c r="B19" i="75" s="1"/>
  <c r="B20" i="75" s="1"/>
  <c r="B21" i="75" s="1"/>
  <c r="B22" i="75" s="1"/>
  <c r="B23" i="75"/>
  <c r="B24" i="75"/>
  <c r="B25" i="75" s="1"/>
  <c r="B26" i="75" s="1"/>
  <c r="B27" i="75" s="1"/>
  <c r="B28" i="75" s="1"/>
  <c r="B29" i="75" s="1"/>
  <c r="B30" i="75" s="1"/>
  <c r="B31" i="75" s="1"/>
  <c r="B32" i="75" s="1"/>
  <c r="B33" i="75" s="1"/>
  <c r="B34" i="75" s="1"/>
  <c r="B35" i="75" s="1"/>
  <c r="B36" i="75" s="1"/>
  <c r="B37" i="75" s="1"/>
  <c r="B38" i="75" s="1"/>
  <c r="B39" i="75" s="1"/>
  <c r="B40" i="75" s="1"/>
  <c r="B41" i="75" s="1"/>
  <c r="B42" i="75" s="1"/>
  <c r="B43" i="75" s="1"/>
  <c r="B44" i="75" s="1"/>
  <c r="B45" i="75" s="1"/>
  <c r="H30" i="68"/>
  <c r="G30" i="68"/>
  <c r="C10" i="75"/>
  <c r="C10" i="78" l="1"/>
  <c r="D10" i="78" s="1"/>
  <c r="A12" i="68"/>
  <c r="A11" i="68"/>
  <c r="A10" i="75"/>
  <c r="A11" i="75" s="1"/>
  <c r="A12" i="75" s="1"/>
  <c r="A13" i="75" s="1"/>
  <c r="A14" i="75" s="1"/>
  <c r="A15" i="75" s="1"/>
  <c r="A16" i="75" s="1"/>
  <c r="A17" i="75" s="1"/>
  <c r="A18" i="75" s="1"/>
  <c r="A19" i="75" s="1"/>
  <c r="A20" i="75" s="1"/>
  <c r="A21" i="75" s="1"/>
  <c r="A22" i="75" s="1"/>
  <c r="A23" i="75" s="1"/>
  <c r="A24" i="75" s="1"/>
  <c r="A25" i="75" s="1"/>
  <c r="A26" i="75" s="1"/>
  <c r="A27" i="75" s="1"/>
  <c r="A28" i="75" s="1"/>
  <c r="A29" i="75" s="1"/>
  <c r="A30" i="75" s="1"/>
  <c r="A31" i="75" s="1"/>
  <c r="A32" i="75" s="1"/>
  <c r="A33" i="75" s="1"/>
  <c r="A34" i="75" s="1"/>
  <c r="A35" i="75" s="1"/>
  <c r="A36" i="75" s="1"/>
  <c r="A37" i="75" s="1"/>
  <c r="A38" i="75" s="1"/>
  <c r="A39" i="75" s="1"/>
  <c r="A40" i="75" s="1"/>
  <c r="A41" i="75" s="1"/>
  <c r="A42" i="75" s="1"/>
  <c r="A43" i="75" s="1"/>
  <c r="A44" i="75" s="1"/>
  <c r="A45" i="75" s="1"/>
  <c r="A29" i="68"/>
  <c r="E29" i="68" s="1"/>
  <c r="A10" i="78"/>
  <c r="F30" i="68"/>
  <c r="G29" i="68" s="1"/>
  <c r="I30" i="68" s="1"/>
  <c r="H10" i="78" l="1"/>
  <c r="A11" i="78"/>
  <c r="A12" i="78" s="1"/>
  <c r="A13" i="78" s="1"/>
  <c r="A14" i="78" s="1"/>
  <c r="A15" i="78" s="1"/>
  <c r="A16" i="78" s="1"/>
  <c r="A17" i="78" s="1"/>
  <c r="A18" i="78" s="1"/>
  <c r="A19" i="78" s="1"/>
  <c r="A20" i="78" s="1"/>
  <c r="A21" i="78" s="1"/>
  <c r="A22" i="78" s="1"/>
  <c r="A23" i="78" s="1"/>
  <c r="A24" i="78" s="1"/>
  <c r="A25" i="78" s="1"/>
  <c r="A26" i="78" s="1"/>
  <c r="A27" i="78" s="1"/>
  <c r="A28" i="78" s="1"/>
  <c r="A29" i="78" s="1"/>
  <c r="A30" i="78" s="1"/>
  <c r="A31" i="78" s="1"/>
  <c r="A32" i="78" s="1"/>
  <c r="A33" i="78" s="1"/>
  <c r="A34" i="78" s="1"/>
  <c r="A35" i="78" s="1"/>
  <c r="A36" i="78" s="1"/>
  <c r="A37" i="78" s="1"/>
  <c r="A38" i="78" s="1"/>
  <c r="A39" i="78" s="1"/>
  <c r="A40" i="78" s="1"/>
  <c r="A41" i="78" s="1"/>
  <c r="A42" i="78" s="1"/>
  <c r="A43" i="78" s="1"/>
  <c r="A44" i="78" s="1"/>
  <c r="A45" i="78" s="1"/>
  <c r="G10" i="78"/>
  <c r="G11" i="78" s="1"/>
  <c r="G12" i="78" s="1"/>
  <c r="G13" i="78" s="1"/>
  <c r="G14" i="78" s="1"/>
  <c r="G15" i="78" s="1"/>
  <c r="G16" i="78" s="1"/>
  <c r="G17" i="78" s="1"/>
  <c r="G18" i="78" s="1"/>
  <c r="G19" i="78" s="1"/>
  <c r="G20" i="78" s="1"/>
  <c r="G21" i="78" s="1"/>
  <c r="G22" i="78" s="1"/>
  <c r="G23" i="78" s="1"/>
  <c r="G24" i="78" s="1"/>
  <c r="G25" i="78" s="1"/>
  <c r="G26" i="78" s="1"/>
  <c r="G27" i="78" s="1"/>
  <c r="G28" i="78" s="1"/>
  <c r="G29" i="78" s="1"/>
  <c r="G30" i="78" s="1"/>
  <c r="G31" i="78" s="1"/>
  <c r="G32" i="78" s="1"/>
  <c r="G33" i="78" s="1"/>
  <c r="G34" i="78" s="1"/>
  <c r="G35" i="78" s="1"/>
  <c r="G36" i="78" s="1"/>
  <c r="G37" i="78" s="1"/>
  <c r="G38" i="78" s="1"/>
  <c r="G39" i="78" s="1"/>
  <c r="G40" i="78" s="1"/>
  <c r="G41" i="78" s="1"/>
  <c r="G42" i="78" s="1"/>
  <c r="G43" i="78" s="1"/>
  <c r="G44" i="78" s="1"/>
  <c r="G45" i="78" s="1"/>
  <c r="A28" i="68"/>
  <c r="E28" i="68" s="1"/>
  <c r="F29" i="68"/>
  <c r="G28" i="68" s="1"/>
  <c r="I29" i="68" s="1"/>
  <c r="H29" i="68"/>
  <c r="J30" i="68" s="1"/>
  <c r="A27" i="68"/>
  <c r="E27" i="68" s="1"/>
  <c r="F28" i="68" l="1"/>
  <c r="G27" i="68" s="1"/>
  <c r="H28" i="68"/>
  <c r="J29" i="68" s="1"/>
  <c r="A26" i="68"/>
  <c r="E26" i="68" s="1"/>
  <c r="F27" i="68" l="1"/>
  <c r="H27" i="68"/>
  <c r="J28" i="68" s="1"/>
  <c r="A25" i="68"/>
  <c r="E25" i="68" s="1"/>
  <c r="F26" i="68"/>
  <c r="I28" i="68"/>
  <c r="H26" i="68"/>
  <c r="G26" i="68"/>
  <c r="I27" i="68" s="1"/>
  <c r="A24" i="68" l="1"/>
  <c r="E24" i="68" s="1"/>
  <c r="F25" i="68"/>
  <c r="H25" i="68"/>
  <c r="G25" i="68"/>
  <c r="J27" i="68"/>
  <c r="I26" i="68" l="1"/>
  <c r="H24" i="68"/>
  <c r="G24" i="68"/>
  <c r="F24" i="68"/>
  <c r="A23" i="68"/>
  <c r="E23" i="68" s="1"/>
  <c r="J26" i="68"/>
  <c r="A22" i="68" l="1"/>
  <c r="E22" i="68" s="1"/>
  <c r="F23" i="68"/>
  <c r="J25" i="68"/>
  <c r="G23" i="68"/>
  <c r="I24" i="68" s="1"/>
  <c r="H23" i="68"/>
  <c r="I25" i="68"/>
  <c r="J24" i="68" l="1"/>
  <c r="G22" i="68"/>
  <c r="I23" i="68" s="1"/>
  <c r="H22" i="68"/>
  <c r="A21" i="68"/>
  <c r="E21" i="68" s="1"/>
  <c r="F22" i="68"/>
  <c r="G21" i="68" l="1"/>
  <c r="I22" i="68" s="1"/>
  <c r="H21" i="68"/>
  <c r="J22" i="68" s="1"/>
  <c r="F21" i="68"/>
  <c r="A20" i="68"/>
  <c r="J23" i="68"/>
  <c r="E20" i="68" l="1"/>
  <c r="F20" i="68" s="1"/>
  <c r="G20" i="68"/>
  <c r="I20" i="68" s="1"/>
  <c r="H20" i="68"/>
  <c r="J20" i="68" s="1"/>
  <c r="I21" i="68" l="1"/>
  <c r="F16" i="68" s="1"/>
  <c r="C11" i="75" s="1"/>
  <c r="J21" i="68"/>
  <c r="F17" i="68" s="1"/>
  <c r="D11" i="75" s="1"/>
  <c r="D12" i="75" l="1"/>
  <c r="L11" i="75"/>
  <c r="C11" i="78" s="1"/>
  <c r="C12" i="75"/>
  <c r="D13" i="75" l="1"/>
  <c r="L12" i="75"/>
  <c r="C12" i="78" s="1"/>
  <c r="D11" i="78"/>
  <c r="H11" i="78"/>
  <c r="C13" i="75"/>
  <c r="D14" i="75" l="1"/>
  <c r="L13" i="75"/>
  <c r="C13" i="78" s="1"/>
  <c r="D12" i="78"/>
  <c r="H12" i="78"/>
  <c r="C14" i="75"/>
  <c r="D15" i="75" l="1"/>
  <c r="L14" i="75"/>
  <c r="D13" i="78"/>
  <c r="H13" i="78"/>
  <c r="C15" i="75"/>
  <c r="C14" i="78"/>
  <c r="D16" i="75" l="1"/>
  <c r="L15" i="75"/>
  <c r="D14" i="78"/>
  <c r="H14" i="78"/>
  <c r="C16" i="75"/>
  <c r="C15" i="78"/>
  <c r="D17" i="75" l="1"/>
  <c r="L16" i="75"/>
  <c r="C16" i="78" s="1"/>
  <c r="D15" i="78"/>
  <c r="H15" i="78"/>
  <c r="C17" i="75"/>
  <c r="D18" i="75" l="1"/>
  <c r="L17" i="75"/>
  <c r="D16" i="78"/>
  <c r="H16" i="78"/>
  <c r="C17" i="78"/>
  <c r="C18" i="75"/>
  <c r="D19" i="75" l="1"/>
  <c r="L18" i="75"/>
  <c r="C18" i="78" s="1"/>
  <c r="D17" i="78"/>
  <c r="H17" i="78"/>
  <c r="C19" i="75"/>
  <c r="D20" i="75" l="1"/>
  <c r="L19" i="75"/>
  <c r="C19" i="78" s="1"/>
  <c r="D18" i="78"/>
  <c r="H18" i="78"/>
  <c r="C20" i="75"/>
  <c r="D21" i="75" l="1"/>
  <c r="L20" i="75"/>
  <c r="D19" i="78"/>
  <c r="H19" i="78"/>
  <c r="C20" i="78"/>
  <c r="C21" i="75"/>
  <c r="D22" i="75" l="1"/>
  <c r="L21" i="75"/>
  <c r="D20" i="78"/>
  <c r="H20" i="78"/>
  <c r="C21" i="78"/>
  <c r="C22" i="75"/>
  <c r="D23" i="75" l="1"/>
  <c r="L22" i="75"/>
  <c r="D21" i="78"/>
  <c r="H21" i="78"/>
  <c r="C22" i="78"/>
  <c r="C23" i="75"/>
  <c r="D24" i="75" l="1"/>
  <c r="L23" i="75"/>
  <c r="C23" i="78" s="1"/>
  <c r="D22" i="78"/>
  <c r="H22" i="78"/>
  <c r="C24" i="75"/>
  <c r="D25" i="75" l="1"/>
  <c r="L24" i="75"/>
  <c r="C24" i="78" s="1"/>
  <c r="D23" i="78"/>
  <c r="H23" i="78"/>
  <c r="C25" i="75"/>
  <c r="D26" i="75" l="1"/>
  <c r="L25" i="75"/>
  <c r="C25" i="78" s="1"/>
  <c r="D24" i="78"/>
  <c r="H24" i="78"/>
  <c r="C26" i="75"/>
  <c r="D27" i="75" l="1"/>
  <c r="L26" i="75"/>
  <c r="C26" i="78" s="1"/>
  <c r="D25" i="78"/>
  <c r="H25" i="78"/>
  <c r="C27" i="75"/>
  <c r="D28" i="75" l="1"/>
  <c r="L27" i="75"/>
  <c r="C27" i="78" s="1"/>
  <c r="D26" i="78"/>
  <c r="H26" i="78"/>
  <c r="C28" i="75"/>
  <c r="D29" i="75" l="1"/>
  <c r="L28" i="75"/>
  <c r="D27" i="78"/>
  <c r="H27" i="78"/>
  <c r="C29" i="75"/>
  <c r="C28" i="78"/>
  <c r="D30" i="75" l="1"/>
  <c r="L29" i="75"/>
  <c r="D28" i="78"/>
  <c r="H28" i="78"/>
  <c r="C30" i="75"/>
  <c r="C29" i="78"/>
  <c r="D31" i="75" l="1"/>
  <c r="L30" i="75"/>
  <c r="C30" i="78" s="1"/>
  <c r="D29" i="78"/>
  <c r="H29" i="78"/>
  <c r="C31" i="75"/>
  <c r="D32" i="75" l="1"/>
  <c r="L31" i="75"/>
  <c r="C31" i="78" s="1"/>
  <c r="D30" i="78"/>
  <c r="H30" i="78"/>
  <c r="C32" i="75"/>
  <c r="D33" i="75" l="1"/>
  <c r="L32" i="75"/>
  <c r="D31" i="78"/>
  <c r="H31" i="78"/>
  <c r="C32" i="78"/>
  <c r="C33" i="75"/>
  <c r="D34" i="75" l="1"/>
  <c r="L33" i="75"/>
  <c r="C33" i="78" s="1"/>
  <c r="D32" i="78"/>
  <c r="H32" i="78"/>
  <c r="C34" i="75"/>
  <c r="D35" i="75" l="1"/>
  <c r="L34" i="75"/>
  <c r="D33" i="78"/>
  <c r="H33" i="78"/>
  <c r="C35" i="75"/>
  <c r="C34" i="78"/>
  <c r="D36" i="75" l="1"/>
  <c r="L35" i="75"/>
  <c r="D34" i="78"/>
  <c r="H34" i="78"/>
  <c r="C36" i="75"/>
  <c r="C35" i="78"/>
  <c r="D37" i="75" l="1"/>
  <c r="L36" i="75"/>
  <c r="C36" i="78" s="1"/>
  <c r="D35" i="78"/>
  <c r="H35" i="78"/>
  <c r="C37" i="75"/>
  <c r="D38" i="75" l="1"/>
  <c r="L37" i="75"/>
  <c r="C37" i="78" s="1"/>
  <c r="D36" i="78"/>
  <c r="H36" i="78"/>
  <c r="C38" i="75"/>
  <c r="D39" i="75" l="1"/>
  <c r="L38" i="75"/>
  <c r="C38" i="78" s="1"/>
  <c r="D37" i="78"/>
  <c r="H37" i="78"/>
  <c r="C39" i="75"/>
  <c r="D40" i="75" l="1"/>
  <c r="L39" i="75"/>
  <c r="C39" i="78" s="1"/>
  <c r="D38" i="78"/>
  <c r="H38" i="78"/>
  <c r="C40" i="75"/>
  <c r="D41" i="75" l="1"/>
  <c r="L40" i="75"/>
  <c r="C40" i="78" s="1"/>
  <c r="D39" i="78"/>
  <c r="H39" i="78"/>
  <c r="C41" i="75"/>
  <c r="D42" i="75" l="1"/>
  <c r="L41" i="75"/>
  <c r="C41" i="78" s="1"/>
  <c r="D40" i="78"/>
  <c r="H40" i="78"/>
  <c r="C42" i="75"/>
  <c r="D43" i="75" l="1"/>
  <c r="L42" i="75"/>
  <c r="C42" i="78" s="1"/>
  <c r="D41" i="78"/>
  <c r="H41" i="78"/>
  <c r="C43" i="75"/>
  <c r="D44" i="75" l="1"/>
  <c r="L43" i="75"/>
  <c r="C43" i="78" s="1"/>
  <c r="D42" i="78"/>
  <c r="H42" i="78"/>
  <c r="C44" i="75"/>
  <c r="D45" i="75" l="1"/>
  <c r="L45" i="75" s="1"/>
  <c r="L44" i="75"/>
  <c r="C44" i="78" s="1"/>
  <c r="D43" i="78"/>
  <c r="H43" i="78"/>
  <c r="C45" i="75"/>
  <c r="C45" i="78" l="1"/>
  <c r="D45" i="78" s="1"/>
  <c r="D44" i="78"/>
  <c r="H44" i="78"/>
  <c r="H45" i="78" l="1"/>
</calcChain>
</file>

<file path=xl/sharedStrings.xml><?xml version="1.0" encoding="utf-8"?>
<sst xmlns="http://schemas.openxmlformats.org/spreadsheetml/2006/main" count="83" uniqueCount="61">
  <si>
    <t>Ente:</t>
  </si>
  <si>
    <t>Data Base:</t>
  </si>
  <si>
    <t>Data Cálculo:</t>
  </si>
  <si>
    <t>02 - Incremento do Custeio Especial proposto na RCL projetada do Ente</t>
  </si>
  <si>
    <t>Estudo de Sustentabilidado do "RPPS"</t>
  </si>
  <si>
    <t>ANO</t>
  </si>
  <si>
    <t>Ano base da Avaliação</t>
  </si>
  <si>
    <t>Inflação Acumulada</t>
  </si>
  <si>
    <t>No.</t>
  </si>
  <si>
    <t>Impacto da Despesa Total de Pessoal na RCL</t>
  </si>
  <si>
    <t>Relação com Limite Prudencial (Parágrafo único do art. 22 da LRF)</t>
  </si>
  <si>
    <t>RECEITA CORRENTE LÍQUIDA - RCL</t>
  </si>
  <si>
    <t>Contribuição Patronal (Código 121000 - Todos os Planos)</t>
  </si>
  <si>
    <t>Pessoal Ativo Efetivo (Código 109001 – GA + GF – Todos os Planos)</t>
  </si>
  <si>
    <t>Contribuição Suplementar (Código 130101 - Todos os Planos)</t>
  </si>
  <si>
    <t>Parcelamentos (Código 130201 - Todos os Planos)</t>
  </si>
  <si>
    <t>Insuficiência ou Excedente Financeiro (Código 250001 - Todos os Planos)</t>
  </si>
  <si>
    <t>Despesa com Pessoal - LRF</t>
  </si>
  <si>
    <t>Aposentadorias e Pensões (Códigos 210000 e 220000)</t>
  </si>
  <si>
    <t>DESPESA COM PESSOAL</t>
  </si>
  <si>
    <t>DESPESAS EXECUTADAS</t>
  </si>
  <si>
    <t>(Últimos 12 Meses)</t>
  </si>
  <si>
    <t>DESPESA BRUTA COM PESSOAL (I)</t>
  </si>
  <si>
    <t xml:space="preserve">    Pessoal Ativo</t>
  </si>
  <si>
    <t xml:space="preserve">    Pessoal Inativo e Pensionistas</t>
  </si>
  <si>
    <t xml:space="preserve">    Outras despesas de pessoal decorrentes de contratos de terceirização (§ 1º do art. 18 da LRF)</t>
  </si>
  <si>
    <t>DESPESAS NÃO COMPUTADAS (§ 1º do art. 19 da LRF) (II)</t>
  </si>
  <si>
    <t>Indenizações por Demissão e Incentivos à Demissão Voluntária</t>
  </si>
  <si>
    <t>Decorrentes de Decisão Judicial de período anterior ao da apuração</t>
  </si>
  <si>
    <t>Despesas de Exercícios Anteriores de período anterior ao da apuração</t>
  </si>
  <si>
    <t>Inativos e Pensionistas com Recursos Vinculados</t>
  </si>
  <si>
    <t>DESPESA LÍQUIDA COM PESSOAL (III) = (I - II)</t>
  </si>
  <si>
    <t>DESPESA TOTAL COM PESSOAL - DTP (IV) = (III a + III b)</t>
  </si>
  <si>
    <t>APURAÇÃO DO CUMPRIMENTO DO LIMITE LEGAL</t>
  </si>
  <si>
    <t>VALOR</t>
  </si>
  <si>
    <t>RECEITA CORRENTE LÍQUIDA - RCL (V)</t>
  </si>
  <si>
    <t>% do DESPESA TOTAL COM PESSOAL - DTP sobre a RCL (VI) = (IV/V)*100</t>
  </si>
  <si>
    <t>LIMITE MÁXIMO (incisos I, II e III, art. 20 da LRF) - &lt;%&gt;</t>
  </si>
  <si>
    <t>LIMITE PRUDENCIAL (parágrafo único, art. 22 da LRF) - &lt;%&gt;</t>
  </si>
  <si>
    <t>LIMITE DE ALERTA (inciso II do § 1º do art. 59 da LRF) - &lt;%&gt;</t>
  </si>
  <si>
    <t>Impacto do deficit atuarial após a inclusão no Quociente do Limite de Endividamento</t>
  </si>
  <si>
    <t>Despesa com Pessoal (exceto RPPS)</t>
  </si>
  <si>
    <t>DESPESA LÍQUIDA COM PESSOAL</t>
  </si>
  <si>
    <t>Calculado</t>
  </si>
  <si>
    <t>Informado</t>
  </si>
  <si>
    <t>Dívida Consolidada Líquida – DCL</t>
  </si>
  <si>
    <t>Resultado Atuarial</t>
  </si>
  <si>
    <t>Evolução dos Recursos Garantidores (Código 290001)</t>
  </si>
  <si>
    <t>Valor Atual da Cobertura da Insuficiência Financeira (Código 139901)</t>
  </si>
  <si>
    <t xml:space="preserve">Ente: </t>
  </si>
  <si>
    <t>Inflação do Ano</t>
  </si>
  <si>
    <t>Resultado Financeiro</t>
  </si>
  <si>
    <t>01 - Histórico</t>
  </si>
  <si>
    <t>Inflação efetiva
(Variação do IPCA, %)</t>
  </si>
  <si>
    <t>Limite Máximo</t>
  </si>
  <si>
    <t>Limite Prudencial</t>
  </si>
  <si>
    <t>Limite de Alerta</t>
  </si>
  <si>
    <t>SANTA MARIA DE JETIBÁ</t>
  </si>
  <si>
    <t>Escritório Técnico Atuarial.</t>
  </si>
  <si>
    <t>Richard Dutzmann</t>
  </si>
  <si>
    <t>Atuário - MIBA 935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</si>
</sst>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0.0%"/>
  </numFmts>
  <fonts count="1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sz val="8"/>
      <color indexed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</font>
    <font>
      <sz val="12"/>
      <color rgb="FF000000"/>
      <name val="Arial"/>
      <family val="2"/>
    </font>
    <font>
      <b/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4.9989318521683403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59">
    <xf numFmtId="0" fontId="0" fillId="0" borderId="0" xfId="0"/>
    <xf numFmtId="0" fontId="4" fillId="3" borderId="1" xfId="1" applyFont="1" applyFill="1" applyBorder="1" applyAlignment="1">
      <alignment horizontal="center"/>
    </xf>
    <xf numFmtId="0" fontId="1" fillId="0" borderId="0" xfId="1"/>
    <xf numFmtId="0" fontId="4" fillId="3" borderId="2" xfId="1" applyFont="1" applyFill="1" applyBorder="1" applyAlignment="1">
      <alignment horizontal="center"/>
    </xf>
    <xf numFmtId="0" fontId="5" fillId="0" borderId="3" xfId="1" applyFont="1" applyBorder="1" applyAlignment="1">
      <alignment horizontal="left"/>
    </xf>
    <xf numFmtId="0" fontId="5" fillId="0" borderId="4" xfId="1" applyFont="1" applyBorder="1"/>
    <xf numFmtId="0" fontId="5" fillId="0" borderId="4" xfId="1" applyFont="1" applyBorder="1" applyAlignment="1">
      <alignment horizontal="left"/>
    </xf>
    <xf numFmtId="0" fontId="5" fillId="0" borderId="4" xfId="1" applyFont="1" applyBorder="1" applyAlignment="1">
      <alignment horizontal="left" indent="1"/>
    </xf>
    <xf numFmtId="0" fontId="5" fillId="0" borderId="6" xfId="1" applyFont="1" applyBorder="1" applyAlignment="1">
      <alignment horizontal="left" indent="1"/>
    </xf>
    <xf numFmtId="0" fontId="5" fillId="0" borderId="6" xfId="1" applyFont="1" applyBorder="1"/>
    <xf numFmtId="0" fontId="5" fillId="3" borderId="4" xfId="1" applyFont="1" applyFill="1" applyBorder="1"/>
    <xf numFmtId="40" fontId="5" fillId="3" borderId="3" xfId="1" applyNumberFormat="1" applyFont="1" applyFill="1" applyBorder="1" applyAlignment="1">
      <alignment horizontal="center"/>
    </xf>
    <xf numFmtId="0" fontId="4" fillId="3" borderId="3" xfId="1" applyFont="1" applyFill="1" applyBorder="1" applyAlignment="1">
      <alignment horizontal="center"/>
    </xf>
    <xf numFmtId="40" fontId="5" fillId="0" borderId="3" xfId="1" applyNumberFormat="1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4" fillId="0" borderId="0" xfId="0" applyFont="1"/>
    <xf numFmtId="0" fontId="5" fillId="2" borderId="0" xfId="0" applyFont="1" applyFill="1" applyAlignment="1">
      <alignment horizontal="center" vertical="center" wrapText="1"/>
    </xf>
    <xf numFmtId="0" fontId="5" fillId="4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textRotation="90" wrapText="1"/>
    </xf>
    <xf numFmtId="10" fontId="5" fillId="4" borderId="0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0" fontId="5" fillId="3" borderId="0" xfId="3" applyNumberFormat="1" applyFont="1" applyFill="1" applyBorder="1" applyAlignment="1">
      <alignment horizontal="center" vertical="center" wrapText="1"/>
    </xf>
    <xf numFmtId="10" fontId="5" fillId="0" borderId="0" xfId="3" applyNumberFormat="1" applyFont="1"/>
    <xf numFmtId="10" fontId="4" fillId="0" borderId="0" xfId="3" applyNumberFormat="1" applyFont="1"/>
    <xf numFmtId="10" fontId="4" fillId="2" borderId="0" xfId="3" applyNumberFormat="1" applyFont="1" applyFill="1" applyBorder="1" applyAlignment="1">
      <alignment horizontal="center" vertical="center" textRotation="90" wrapText="1"/>
    </xf>
    <xf numFmtId="0" fontId="4" fillId="5" borderId="10" xfId="5" applyNumberFormat="1" applyFont="1" applyFill="1" applyBorder="1" applyAlignment="1">
      <alignment horizontal="center" vertical="center" wrapText="1"/>
    </xf>
    <xf numFmtId="0" fontId="4" fillId="5" borderId="11" xfId="5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164" fontId="4" fillId="5" borderId="11" xfId="5" applyFont="1" applyFill="1" applyBorder="1" applyAlignment="1">
      <alignment horizontal="center" vertical="center" wrapText="1"/>
    </xf>
    <xf numFmtId="10" fontId="4" fillId="5" borderId="11" xfId="0" applyNumberFormat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8" fillId="4" borderId="0" xfId="0" applyFont="1" applyFill="1"/>
    <xf numFmtId="0" fontId="8" fillId="4" borderId="14" xfId="0" applyFont="1" applyFill="1" applyBorder="1"/>
    <xf numFmtId="0" fontId="8" fillId="4" borderId="0" xfId="0" applyFont="1" applyFill="1" applyAlignment="1">
      <alignment horizontal="center" vertical="center" wrapText="1"/>
    </xf>
    <xf numFmtId="0" fontId="8" fillId="4" borderId="15" xfId="0" applyFont="1" applyFill="1" applyBorder="1"/>
    <xf numFmtId="0" fontId="8" fillId="4" borderId="16" xfId="0" applyFont="1" applyFill="1" applyBorder="1"/>
    <xf numFmtId="0" fontId="9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textRotation="90" wrapText="1"/>
    </xf>
    <xf numFmtId="0" fontId="8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0" xfId="0" applyFont="1" applyFill="1" applyAlignment="1" applyProtection="1">
      <alignment horizontal="center" vertical="center" wrapText="1"/>
      <protection locked="0"/>
    </xf>
    <xf numFmtId="4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" fontId="5" fillId="4" borderId="9" xfId="3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textRotation="90" wrapText="1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164" fontId="4" fillId="6" borderId="11" xfId="5" applyFont="1" applyFill="1" applyBorder="1" applyAlignment="1" applyProtection="1">
      <alignment horizontal="center" vertical="center" wrapText="1"/>
    </xf>
    <xf numFmtId="164" fontId="4" fillId="6" borderId="12" xfId="5" applyFont="1" applyFill="1" applyBorder="1" applyAlignment="1" applyProtection="1">
      <alignment horizontal="center" vertical="center" wrapText="1"/>
    </xf>
    <xf numFmtId="0" fontId="4" fillId="5" borderId="10" xfId="5" applyNumberFormat="1" applyFont="1" applyFill="1" applyBorder="1" applyAlignment="1" applyProtection="1">
      <alignment horizontal="center" vertical="center" wrapText="1"/>
    </xf>
    <xf numFmtId="0" fontId="5" fillId="3" borderId="7" xfId="5" applyNumberFormat="1" applyFont="1" applyFill="1" applyBorder="1" applyAlignment="1" applyProtection="1">
      <alignment horizontal="center" vertical="center" wrapText="1"/>
    </xf>
    <xf numFmtId="0" fontId="5" fillId="3" borderId="8" xfId="5" applyNumberFormat="1" applyFont="1" applyFill="1" applyBorder="1" applyAlignment="1" applyProtection="1">
      <alignment horizontal="center" vertical="center" wrapText="1"/>
    </xf>
    <xf numFmtId="164" fontId="5" fillId="2" borderId="5" xfId="5" applyFont="1" applyFill="1" applyBorder="1" applyAlignment="1" applyProtection="1">
      <alignment horizontal="center" vertical="center" wrapText="1"/>
    </xf>
    <xf numFmtId="164" fontId="5" fillId="2" borderId="9" xfId="5" applyFont="1" applyFill="1" applyBorder="1" applyAlignment="1" applyProtection="1">
      <alignment horizontal="center" vertical="center" wrapText="1"/>
    </xf>
    <xf numFmtId="0" fontId="5" fillId="0" borderId="18" xfId="0" applyFont="1" applyBorder="1"/>
    <xf numFmtId="0" fontId="5" fillId="0" borderId="4" xfId="0" applyFont="1" applyBorder="1"/>
    <xf numFmtId="0" fontId="5" fillId="0" borderId="19" xfId="0" applyFont="1" applyBorder="1"/>
    <xf numFmtId="0" fontId="5" fillId="2" borderId="18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0" borderId="21" xfId="0" applyFont="1" applyBorder="1"/>
    <xf numFmtId="0" fontId="5" fillId="0" borderId="22" xfId="0" applyFont="1" applyBorder="1"/>
    <xf numFmtId="0" fontId="5" fillId="4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" fontId="5" fillId="7" borderId="5" xfId="0" applyNumberFormat="1" applyFont="1" applyFill="1" applyBorder="1" applyAlignment="1">
      <alignment horizontal="center"/>
    </xf>
    <xf numFmtId="4" fontId="5" fillId="7" borderId="9" xfId="0" applyNumberFormat="1" applyFont="1" applyFill="1" applyBorder="1" applyAlignment="1">
      <alignment horizontal="center"/>
    </xf>
    <xf numFmtId="4" fontId="5" fillId="7" borderId="17" xfId="0" applyNumberFormat="1" applyFont="1" applyFill="1" applyBorder="1" applyAlignment="1">
      <alignment horizontal="center"/>
    </xf>
    <xf numFmtId="10" fontId="5" fillId="4" borderId="13" xfId="3" applyNumberFormat="1" applyFont="1" applyFill="1" applyBorder="1" applyAlignment="1" applyProtection="1">
      <alignment horizontal="center" vertical="center" wrapText="1"/>
    </xf>
    <xf numFmtId="10" fontId="5" fillId="4" borderId="5" xfId="3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8" fillId="0" borderId="0" xfId="0" applyFont="1"/>
    <xf numFmtId="0" fontId="10" fillId="0" borderId="0" xfId="0" applyFont="1"/>
    <xf numFmtId="165" fontId="5" fillId="0" borderId="3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5" fillId="4" borderId="31" xfId="0" applyFont="1" applyFill="1" applyBorder="1" applyAlignment="1" applyProtection="1">
      <alignment horizontal="center" vertical="center" wrapText="1"/>
      <protection locked="0"/>
    </xf>
    <xf numFmtId="0" fontId="5" fillId="0" borderId="32" xfId="0" applyFont="1" applyBorder="1" applyProtection="1">
      <protection locked="0"/>
    </xf>
    <xf numFmtId="0" fontId="5" fillId="0" borderId="34" xfId="0" applyFont="1" applyBorder="1" applyProtection="1">
      <protection locked="0"/>
    </xf>
    <xf numFmtId="0" fontId="5" fillId="4" borderId="35" xfId="0" applyFont="1" applyFill="1" applyBorder="1" applyAlignment="1" applyProtection="1">
      <alignment horizontal="center" vertical="center" wrapText="1"/>
      <protection locked="0"/>
    </xf>
    <xf numFmtId="0" fontId="4" fillId="0" borderId="37" xfId="0" applyFont="1" applyBorder="1" applyProtection="1">
      <protection locked="0"/>
    </xf>
    <xf numFmtId="0" fontId="5" fillId="0" borderId="19" xfId="1" applyFont="1" applyBorder="1"/>
    <xf numFmtId="0" fontId="5" fillId="0" borderId="40" xfId="1" applyFont="1" applyBorder="1"/>
    <xf numFmtId="14" fontId="5" fillId="4" borderId="33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36" xfId="0" applyNumberFormat="1" applyFont="1" applyFill="1" applyBorder="1" applyAlignment="1" applyProtection="1">
      <alignment horizontal="center" vertical="center" wrapText="1"/>
      <protection locked="0"/>
    </xf>
    <xf numFmtId="43" fontId="5" fillId="0" borderId="23" xfId="7" applyFont="1" applyBorder="1"/>
    <xf numFmtId="43" fontId="5" fillId="0" borderId="4" xfId="7" applyFont="1" applyBorder="1"/>
    <xf numFmtId="43" fontId="5" fillId="0" borderId="0" xfId="7" applyFont="1"/>
    <xf numFmtId="43" fontId="5" fillId="0" borderId="6" xfId="7" applyFont="1" applyBorder="1"/>
    <xf numFmtId="165" fontId="5" fillId="3" borderId="3" xfId="4" applyNumberFormat="1" applyFont="1" applyFill="1" applyBorder="1" applyAlignment="1">
      <alignment horizontal="center"/>
    </xf>
    <xf numFmtId="10" fontId="10" fillId="5" borderId="11" xfId="0" applyNumberFormat="1" applyFont="1" applyFill="1" applyBorder="1" applyAlignment="1">
      <alignment horizontal="center" vertical="center" wrapText="1"/>
    </xf>
    <xf numFmtId="10" fontId="8" fillId="4" borderId="0" xfId="0" applyNumberFormat="1" applyFont="1" applyFill="1" applyAlignment="1">
      <alignment horizontal="center" vertical="center" wrapText="1"/>
    </xf>
    <xf numFmtId="0" fontId="10" fillId="5" borderId="10" xfId="5" applyNumberFormat="1" applyFont="1" applyFill="1" applyBorder="1" applyAlignment="1">
      <alignment horizontal="center" vertical="center" wrapText="1"/>
    </xf>
    <xf numFmtId="0" fontId="8" fillId="0" borderId="7" xfId="5" applyNumberFormat="1" applyFont="1" applyFill="1" applyBorder="1" applyAlignment="1">
      <alignment horizontal="center" vertical="center" wrapText="1"/>
    </xf>
    <xf numFmtId="10" fontId="8" fillId="0" borderId="5" xfId="3" applyNumberFormat="1" applyFont="1" applyFill="1" applyBorder="1" applyAlignment="1">
      <alignment horizontal="center" vertical="center" wrapText="1"/>
    </xf>
    <xf numFmtId="0" fontId="8" fillId="0" borderId="8" xfId="5" applyNumberFormat="1" applyFont="1" applyFill="1" applyBorder="1" applyAlignment="1">
      <alignment horizontal="center" vertical="center" wrapText="1"/>
    </xf>
    <xf numFmtId="0" fontId="10" fillId="0" borderId="5" xfId="5" applyNumberFormat="1" applyFont="1" applyFill="1" applyBorder="1" applyAlignment="1">
      <alignment horizontal="center" vertical="center" wrapText="1"/>
    </xf>
    <xf numFmtId="10" fontId="10" fillId="0" borderId="5" xfId="0" applyNumberFormat="1" applyFont="1" applyBorder="1" applyAlignment="1">
      <alignment horizontal="center" vertical="center" wrapText="1"/>
    </xf>
    <xf numFmtId="0" fontId="8" fillId="0" borderId="5" xfId="5" applyNumberFormat="1" applyFont="1" applyFill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 wrapText="1"/>
    </xf>
    <xf numFmtId="164" fontId="5" fillId="0" borderId="5" xfId="5" applyFont="1" applyFill="1" applyBorder="1" applyAlignment="1" applyProtection="1">
      <alignment horizontal="center" vertical="center" wrapText="1"/>
    </xf>
    <xf numFmtId="164" fontId="5" fillId="0" borderId="9" xfId="5" applyFont="1" applyFill="1" applyBorder="1" applyAlignment="1" applyProtection="1">
      <alignment horizontal="center" vertical="center" wrapText="1"/>
    </xf>
    <xf numFmtId="164" fontId="5" fillId="2" borderId="13" xfId="5" applyFont="1" applyFill="1" applyBorder="1" applyAlignment="1" applyProtection="1">
      <alignment horizontal="center" vertical="center" wrapText="1"/>
    </xf>
    <xf numFmtId="164" fontId="5" fillId="2" borderId="17" xfId="5" applyFont="1" applyFill="1" applyBorder="1" applyAlignment="1" applyProtection="1">
      <alignment horizontal="center" vertical="center" wrapText="1"/>
    </xf>
    <xf numFmtId="164" fontId="5" fillId="4" borderId="3" xfId="5" applyFont="1" applyFill="1" applyBorder="1" applyAlignment="1">
      <alignment horizontal="center" vertical="center" wrapText="1"/>
    </xf>
    <xf numFmtId="164" fontId="5" fillId="0" borderId="5" xfId="5" applyFont="1" applyFill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3" xfId="5" applyFont="1" applyFill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0" fontId="5" fillId="0" borderId="7" xfId="5" applyNumberFormat="1" applyFont="1" applyFill="1" applyBorder="1" applyAlignment="1">
      <alignment horizontal="center" vertical="center" wrapText="1"/>
    </xf>
    <xf numFmtId="0" fontId="5" fillId="0" borderId="5" xfId="5" applyNumberFormat="1" applyFont="1" applyFill="1" applyBorder="1" applyAlignment="1">
      <alignment horizontal="center" vertical="center" wrapText="1"/>
    </xf>
    <xf numFmtId="0" fontId="5" fillId="0" borderId="8" xfId="5" applyNumberFormat="1" applyFont="1" applyFill="1" applyBorder="1" applyAlignment="1">
      <alignment horizontal="center" vertical="center" wrapText="1"/>
    </xf>
    <xf numFmtId="0" fontId="5" fillId="0" borderId="13" xfId="5" applyNumberFormat="1" applyFont="1" applyFill="1" applyBorder="1" applyAlignment="1">
      <alignment horizontal="center" vertical="center" wrapText="1"/>
    </xf>
    <xf numFmtId="0" fontId="10" fillId="5" borderId="11" xfId="5" applyNumberFormat="1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10" fontId="8" fillId="0" borderId="9" xfId="3" applyNumberFormat="1" applyFont="1" applyFill="1" applyBorder="1" applyAlignment="1">
      <alignment horizontal="center" vertical="center" wrapText="1"/>
    </xf>
    <xf numFmtId="0" fontId="8" fillId="0" borderId="13" xfId="5" applyNumberFormat="1" applyFont="1" applyFill="1" applyBorder="1" applyAlignment="1">
      <alignment horizontal="center" vertical="center" wrapText="1"/>
    </xf>
    <xf numFmtId="10" fontId="8" fillId="0" borderId="13" xfId="3" applyNumberFormat="1" applyFont="1" applyFill="1" applyBorder="1" applyAlignment="1">
      <alignment horizontal="center" vertical="center" wrapText="1"/>
    </xf>
    <xf numFmtId="10" fontId="8" fillId="0" borderId="17" xfId="3" applyNumberFormat="1" applyFont="1" applyFill="1" applyBorder="1" applyAlignment="1">
      <alignment horizontal="center" vertical="center" wrapText="1"/>
    </xf>
    <xf numFmtId="14" fontId="8" fillId="4" borderId="15" xfId="0" applyNumberFormat="1" applyFont="1" applyFill="1" applyBorder="1"/>
    <xf numFmtId="14" fontId="8" fillId="4" borderId="16" xfId="0" applyNumberFormat="1" applyFont="1" applyFill="1" applyBorder="1"/>
    <xf numFmtId="10" fontId="5" fillId="0" borderId="7" xfId="3" applyNumberFormat="1" applyFont="1" applyFill="1" applyBorder="1" applyAlignment="1" applyProtection="1">
      <alignment horizontal="center" vertical="center" wrapText="1"/>
    </xf>
    <xf numFmtId="10" fontId="5" fillId="0" borderId="5" xfId="3" applyNumberFormat="1" applyFont="1" applyFill="1" applyBorder="1" applyAlignment="1" applyProtection="1">
      <alignment horizontal="center" vertical="center" wrapText="1"/>
    </xf>
    <xf numFmtId="10" fontId="5" fillId="0" borderId="9" xfId="3" applyNumberFormat="1" applyFont="1" applyFill="1" applyBorder="1" applyAlignment="1" applyProtection="1">
      <alignment horizontal="center" vertical="center" wrapText="1"/>
    </xf>
    <xf numFmtId="10" fontId="5" fillId="0" borderId="8" xfId="3" applyNumberFormat="1" applyFont="1" applyFill="1" applyBorder="1" applyAlignment="1" applyProtection="1">
      <alignment horizontal="center" vertical="center" wrapText="1"/>
    </xf>
    <xf numFmtId="10" fontId="5" fillId="0" borderId="13" xfId="3" applyNumberFormat="1" applyFont="1" applyFill="1" applyBorder="1" applyAlignment="1" applyProtection="1">
      <alignment horizontal="center" vertical="center" wrapText="1"/>
    </xf>
    <xf numFmtId="164" fontId="5" fillId="0" borderId="13" xfId="5" applyFont="1" applyFill="1" applyBorder="1" applyAlignment="1" applyProtection="1">
      <alignment horizontal="center" vertical="center" wrapText="1"/>
    </xf>
    <xf numFmtId="10" fontId="5" fillId="0" borderId="17" xfId="3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3" borderId="23" xfId="1" applyFont="1" applyFill="1" applyBorder="1" applyAlignment="1">
      <alignment horizontal="center" vertical="center"/>
    </xf>
    <xf numFmtId="0" fontId="4" fillId="3" borderId="24" xfId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25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/>
    </xf>
    <xf numFmtId="0" fontId="5" fillId="0" borderId="4" xfId="1" applyFont="1" applyBorder="1"/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2" borderId="30" xfId="0" applyFont="1" applyFill="1" applyBorder="1" applyAlignment="1" applyProtection="1">
      <alignment horizontal="left" vertical="center" wrapText="1"/>
      <protection locked="0"/>
    </xf>
    <xf numFmtId="0" fontId="5" fillId="2" borderId="29" xfId="0" applyFont="1" applyFill="1" applyBorder="1" applyAlignment="1" applyProtection="1">
      <alignment horizontal="left" vertical="center" wrapText="1"/>
      <protection locked="0"/>
    </xf>
    <xf numFmtId="0" fontId="4" fillId="2" borderId="38" xfId="0" applyFont="1" applyFill="1" applyBorder="1" applyAlignment="1" applyProtection="1">
      <alignment horizontal="center" vertical="center" wrapText="1"/>
      <protection locked="0"/>
    </xf>
    <xf numFmtId="0" fontId="4" fillId="2" borderId="39" xfId="0" applyFont="1" applyFill="1" applyBorder="1" applyAlignment="1" applyProtection="1">
      <alignment horizontal="center" vertical="center" wrapText="1"/>
      <protection locked="0"/>
    </xf>
    <xf numFmtId="0" fontId="8" fillId="4" borderId="14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Porcentagem" xfId="3" builtinId="5"/>
    <cellStyle name="Porcentagem 2" xfId="4" xr:uid="{00000000-0005-0000-0000-000004000000}"/>
    <cellStyle name="Vírgula" xfId="7" builtinId="3"/>
    <cellStyle name="Vírgula 2" xfId="5" xr:uid="{00000000-0005-0000-0000-000005000000}"/>
    <cellStyle name="Vírgula 3" xfId="6" xr:uid="{00000000-0005-0000-0000-000006000000}"/>
  </cellStyles>
  <dxfs count="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'03 - Indicadores '!$H$9</c:f>
              <c:strCache>
                <c:ptCount val="1"/>
                <c:pt idx="0">
                  <c:v>Impacto da Despesa Total de Pessoal na RCL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elete val="1"/>
          </c:dLbls>
          <c:cat>
            <c:numRef>
              <c:f>'03 - Indicadores '!$G$10:$G$45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'03 - Indicadores '!$H$10:$H$45</c:f>
              <c:numCache>
                <c:formatCode>0.00%</c:formatCode>
                <c:ptCount val="36"/>
                <c:pt idx="0">
                  <c:v>0.37469415020083219</c:v>
                </c:pt>
                <c:pt idx="1">
                  <c:v>0.36748444402163694</c:v>
                </c:pt>
                <c:pt idx="2">
                  <c:v>0.36051150257747688</c:v>
                </c:pt>
                <c:pt idx="3">
                  <c:v>0.35376365680428662</c:v>
                </c:pt>
                <c:pt idx="4">
                  <c:v>0.34722990585637487</c:v>
                </c:pt>
                <c:pt idx="5">
                  <c:v>0.34089987721135223</c:v>
                </c:pt>
                <c:pt idx="6">
                  <c:v>0.33476378918992938</c:v>
                </c:pt>
                <c:pt idx="7">
                  <c:v>0.32881241574333236</c:v>
                </c:pt>
                <c:pt idx="8">
                  <c:v>0.32303705337011274</c:v>
                </c:pt>
                <c:pt idx="9">
                  <c:v>0.31742949003260401</c:v>
                </c:pt>
                <c:pt idx="10">
                  <c:v>0.3120088657534304</c:v>
                </c:pt>
                <c:pt idx="11">
                  <c:v>0.30864290975875491</c:v>
                </c:pt>
                <c:pt idx="12">
                  <c:v>0.3060595100382727</c:v>
                </c:pt>
                <c:pt idx="13">
                  <c:v>0.3026394467831291</c:v>
                </c:pt>
                <c:pt idx="14">
                  <c:v>0.29972890918503986</c:v>
                </c:pt>
                <c:pt idx="15">
                  <c:v>0.29572396434900478</c:v>
                </c:pt>
                <c:pt idx="16">
                  <c:v>0.29138839800137689</c:v>
                </c:pt>
                <c:pt idx="17">
                  <c:v>0.28770848003882726</c:v>
                </c:pt>
                <c:pt idx="18">
                  <c:v>0.28409488380253667</c:v>
                </c:pt>
                <c:pt idx="19">
                  <c:v>0.28073873743662825</c:v>
                </c:pt>
                <c:pt idx="20">
                  <c:v>0.27724900020458237</c:v>
                </c:pt>
                <c:pt idx="21">
                  <c:v>0.27347740052795216</c:v>
                </c:pt>
                <c:pt idx="22">
                  <c:v>0.27008479380260619</c:v>
                </c:pt>
                <c:pt idx="23">
                  <c:v>0.26647004987802492</c:v>
                </c:pt>
                <c:pt idx="24">
                  <c:v>0.26242232722865816</c:v>
                </c:pt>
                <c:pt idx="25">
                  <c:v>0.25893241832540476</c:v>
                </c:pt>
                <c:pt idx="26">
                  <c:v>0.25485761628551423</c:v>
                </c:pt>
                <c:pt idx="27">
                  <c:v>0.25110925747340646</c:v>
                </c:pt>
                <c:pt idx="28">
                  <c:v>0.24485397567589295</c:v>
                </c:pt>
                <c:pt idx="29">
                  <c:v>0.24094612803730373</c:v>
                </c:pt>
                <c:pt idx="30">
                  <c:v>0.23604285720965917</c:v>
                </c:pt>
                <c:pt idx="31">
                  <c:v>0.23215792720653783</c:v>
                </c:pt>
                <c:pt idx="32">
                  <c:v>0.2283973596723517</c:v>
                </c:pt>
                <c:pt idx="33">
                  <c:v>0.22489498730966626</c:v>
                </c:pt>
                <c:pt idx="34">
                  <c:v>0.22134533840572754</c:v>
                </c:pt>
                <c:pt idx="35">
                  <c:v>0.21779986857422617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AD-43E0-B110-4FD94736C90B}"/>
            </c:ext>
          </c:extLst>
        </c:ser>
        <c:ser>
          <c:idx val="1"/>
          <c:order val="1"/>
          <c:tx>
            <c:strRef>
              <c:f>'03 - Indicadores '!$I$9</c:f>
              <c:strCache>
                <c:ptCount val="1"/>
                <c:pt idx="0">
                  <c:v>Limite Máximo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elete val="1"/>
          </c:dLbls>
          <c:cat>
            <c:numRef>
              <c:f>'03 - Indicadores '!$G$10:$G$45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'03 - Indicadores '!$I$10:$I$45</c:f>
              <c:numCache>
                <c:formatCode>0.00%</c:formatCode>
                <c:ptCount val="36"/>
                <c:pt idx="0">
                  <c:v>0.54</c:v>
                </c:pt>
                <c:pt idx="1">
                  <c:v>0.54</c:v>
                </c:pt>
                <c:pt idx="2">
                  <c:v>0.54</c:v>
                </c:pt>
                <c:pt idx="3">
                  <c:v>0.54</c:v>
                </c:pt>
                <c:pt idx="4">
                  <c:v>0.54</c:v>
                </c:pt>
                <c:pt idx="5">
                  <c:v>0.54</c:v>
                </c:pt>
                <c:pt idx="6">
                  <c:v>0.54</c:v>
                </c:pt>
                <c:pt idx="7">
                  <c:v>0.54</c:v>
                </c:pt>
                <c:pt idx="8">
                  <c:v>0.54</c:v>
                </c:pt>
                <c:pt idx="9">
                  <c:v>0.54</c:v>
                </c:pt>
                <c:pt idx="10">
                  <c:v>0.54</c:v>
                </c:pt>
                <c:pt idx="11">
                  <c:v>0.54</c:v>
                </c:pt>
                <c:pt idx="12">
                  <c:v>0.54</c:v>
                </c:pt>
                <c:pt idx="13">
                  <c:v>0.54</c:v>
                </c:pt>
                <c:pt idx="14">
                  <c:v>0.54</c:v>
                </c:pt>
                <c:pt idx="15">
                  <c:v>0.54</c:v>
                </c:pt>
                <c:pt idx="16">
                  <c:v>0.54</c:v>
                </c:pt>
                <c:pt idx="17">
                  <c:v>0.54</c:v>
                </c:pt>
                <c:pt idx="18">
                  <c:v>0.54</c:v>
                </c:pt>
                <c:pt idx="19">
                  <c:v>0.54</c:v>
                </c:pt>
                <c:pt idx="20">
                  <c:v>0.54</c:v>
                </c:pt>
                <c:pt idx="21">
                  <c:v>0.54</c:v>
                </c:pt>
                <c:pt idx="22">
                  <c:v>0.54</c:v>
                </c:pt>
                <c:pt idx="23">
                  <c:v>0.54</c:v>
                </c:pt>
                <c:pt idx="24">
                  <c:v>0.54</c:v>
                </c:pt>
                <c:pt idx="25">
                  <c:v>0.54</c:v>
                </c:pt>
                <c:pt idx="26">
                  <c:v>0.54</c:v>
                </c:pt>
                <c:pt idx="27">
                  <c:v>0.54</c:v>
                </c:pt>
                <c:pt idx="28">
                  <c:v>0.54</c:v>
                </c:pt>
                <c:pt idx="29">
                  <c:v>0.54</c:v>
                </c:pt>
                <c:pt idx="30">
                  <c:v>0.54</c:v>
                </c:pt>
                <c:pt idx="31">
                  <c:v>0.54</c:v>
                </c:pt>
                <c:pt idx="32">
                  <c:v>0.54</c:v>
                </c:pt>
                <c:pt idx="33">
                  <c:v>0.54</c:v>
                </c:pt>
                <c:pt idx="34">
                  <c:v>0.54</c:v>
                </c:pt>
                <c:pt idx="35">
                  <c:v>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AD-43E0-B110-4FD94736C90B}"/>
            </c:ext>
          </c:extLst>
        </c:ser>
        <c:ser>
          <c:idx val="2"/>
          <c:order val="2"/>
          <c:tx>
            <c:strRef>
              <c:f>'03 - Indicadores '!$J$9</c:f>
              <c:strCache>
                <c:ptCount val="1"/>
                <c:pt idx="0">
                  <c:v>Limite Prudencial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elete val="1"/>
          </c:dLbls>
          <c:cat>
            <c:numRef>
              <c:f>'03 - Indicadores '!$G$10:$G$45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'03 - Indicadores '!$J$10:$J$45</c:f>
              <c:numCache>
                <c:formatCode>0.00%</c:formatCode>
                <c:ptCount val="36"/>
                <c:pt idx="0">
                  <c:v>0.51300000000000001</c:v>
                </c:pt>
                <c:pt idx="1">
                  <c:v>0.51300000000000001</c:v>
                </c:pt>
                <c:pt idx="2">
                  <c:v>0.51300000000000001</c:v>
                </c:pt>
                <c:pt idx="3">
                  <c:v>0.51300000000000001</c:v>
                </c:pt>
                <c:pt idx="4">
                  <c:v>0.51300000000000001</c:v>
                </c:pt>
                <c:pt idx="5">
                  <c:v>0.51300000000000001</c:v>
                </c:pt>
                <c:pt idx="6">
                  <c:v>0.51300000000000001</c:v>
                </c:pt>
                <c:pt idx="7">
                  <c:v>0.51300000000000001</c:v>
                </c:pt>
                <c:pt idx="8">
                  <c:v>0.51300000000000001</c:v>
                </c:pt>
                <c:pt idx="9">
                  <c:v>0.51300000000000001</c:v>
                </c:pt>
                <c:pt idx="10">
                  <c:v>0.51300000000000001</c:v>
                </c:pt>
                <c:pt idx="11">
                  <c:v>0.51300000000000001</c:v>
                </c:pt>
                <c:pt idx="12">
                  <c:v>0.51300000000000001</c:v>
                </c:pt>
                <c:pt idx="13">
                  <c:v>0.51300000000000001</c:v>
                </c:pt>
                <c:pt idx="14">
                  <c:v>0.51300000000000001</c:v>
                </c:pt>
                <c:pt idx="15">
                  <c:v>0.51300000000000001</c:v>
                </c:pt>
                <c:pt idx="16">
                  <c:v>0.51300000000000001</c:v>
                </c:pt>
                <c:pt idx="17">
                  <c:v>0.51300000000000001</c:v>
                </c:pt>
                <c:pt idx="18">
                  <c:v>0.51300000000000001</c:v>
                </c:pt>
                <c:pt idx="19">
                  <c:v>0.51300000000000001</c:v>
                </c:pt>
                <c:pt idx="20">
                  <c:v>0.51300000000000001</c:v>
                </c:pt>
                <c:pt idx="21">
                  <c:v>0.51300000000000001</c:v>
                </c:pt>
                <c:pt idx="22">
                  <c:v>0.51300000000000001</c:v>
                </c:pt>
                <c:pt idx="23">
                  <c:v>0.51300000000000001</c:v>
                </c:pt>
                <c:pt idx="24">
                  <c:v>0.51300000000000001</c:v>
                </c:pt>
                <c:pt idx="25">
                  <c:v>0.51300000000000001</c:v>
                </c:pt>
                <c:pt idx="26">
                  <c:v>0.51300000000000001</c:v>
                </c:pt>
                <c:pt idx="27">
                  <c:v>0.51300000000000001</c:v>
                </c:pt>
                <c:pt idx="28">
                  <c:v>0.51300000000000001</c:v>
                </c:pt>
                <c:pt idx="29">
                  <c:v>0.51300000000000001</c:v>
                </c:pt>
                <c:pt idx="30">
                  <c:v>0.51300000000000001</c:v>
                </c:pt>
                <c:pt idx="31">
                  <c:v>0.51300000000000001</c:v>
                </c:pt>
                <c:pt idx="32">
                  <c:v>0.51300000000000001</c:v>
                </c:pt>
                <c:pt idx="33">
                  <c:v>0.51300000000000001</c:v>
                </c:pt>
                <c:pt idx="34">
                  <c:v>0.51300000000000001</c:v>
                </c:pt>
                <c:pt idx="35">
                  <c:v>0.51300000000000001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AD-43E0-B110-4FD94736C90B}"/>
            </c:ext>
          </c:extLst>
        </c:ser>
        <c:ser>
          <c:idx val="3"/>
          <c:order val="3"/>
          <c:tx>
            <c:strRef>
              <c:f>'03 - Indicadores '!$K$9</c:f>
              <c:strCache>
                <c:ptCount val="1"/>
                <c:pt idx="0">
                  <c:v>Limite de Alerta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Lbls>
            <c:delete val="1"/>
          </c:dLbls>
          <c:cat>
            <c:numRef>
              <c:f>'03 - Indicadores '!$G$10:$G$45</c:f>
              <c:numCache>
                <c:formatCode>General</c:formatCode>
                <c:ptCount val="3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  <c:pt idx="26">
                  <c:v>2051</c:v>
                </c:pt>
                <c:pt idx="27">
                  <c:v>2052</c:v>
                </c:pt>
                <c:pt idx="28">
                  <c:v>2053</c:v>
                </c:pt>
                <c:pt idx="29">
                  <c:v>2054</c:v>
                </c:pt>
                <c:pt idx="30">
                  <c:v>2055</c:v>
                </c:pt>
                <c:pt idx="31">
                  <c:v>2056</c:v>
                </c:pt>
                <c:pt idx="32">
                  <c:v>2057</c:v>
                </c:pt>
                <c:pt idx="33">
                  <c:v>2058</c:v>
                </c:pt>
                <c:pt idx="34">
                  <c:v>2059</c:v>
                </c:pt>
                <c:pt idx="35">
                  <c:v>2060</c:v>
                </c:pt>
              </c:numCache>
            </c:numRef>
          </c:cat>
          <c:val>
            <c:numRef>
              <c:f>'03 - Indicadores '!$K$10:$K$45</c:f>
              <c:numCache>
                <c:formatCode>0.00%</c:formatCode>
                <c:ptCount val="36"/>
                <c:pt idx="0">
                  <c:v>0.48599999999999999</c:v>
                </c:pt>
                <c:pt idx="1">
                  <c:v>0.48599999999999999</c:v>
                </c:pt>
                <c:pt idx="2">
                  <c:v>0.48599999999999999</c:v>
                </c:pt>
                <c:pt idx="3">
                  <c:v>0.48599999999999999</c:v>
                </c:pt>
                <c:pt idx="4">
                  <c:v>0.48599999999999999</c:v>
                </c:pt>
                <c:pt idx="5">
                  <c:v>0.48599999999999999</c:v>
                </c:pt>
                <c:pt idx="6">
                  <c:v>0.48599999999999999</c:v>
                </c:pt>
                <c:pt idx="7">
                  <c:v>0.48599999999999999</c:v>
                </c:pt>
                <c:pt idx="8">
                  <c:v>0.48599999999999999</c:v>
                </c:pt>
                <c:pt idx="9">
                  <c:v>0.48599999999999999</c:v>
                </c:pt>
                <c:pt idx="10">
                  <c:v>0.48599999999999999</c:v>
                </c:pt>
                <c:pt idx="11">
                  <c:v>0.48599999999999999</c:v>
                </c:pt>
                <c:pt idx="12">
                  <c:v>0.48599999999999999</c:v>
                </c:pt>
                <c:pt idx="13">
                  <c:v>0.48599999999999999</c:v>
                </c:pt>
                <c:pt idx="14">
                  <c:v>0.48599999999999999</c:v>
                </c:pt>
                <c:pt idx="15">
                  <c:v>0.48599999999999999</c:v>
                </c:pt>
                <c:pt idx="16">
                  <c:v>0.48599999999999999</c:v>
                </c:pt>
                <c:pt idx="17">
                  <c:v>0.48599999999999999</c:v>
                </c:pt>
                <c:pt idx="18">
                  <c:v>0.48599999999999999</c:v>
                </c:pt>
                <c:pt idx="19">
                  <c:v>0.48599999999999999</c:v>
                </c:pt>
                <c:pt idx="20">
                  <c:v>0.48599999999999999</c:v>
                </c:pt>
                <c:pt idx="21">
                  <c:v>0.48599999999999999</c:v>
                </c:pt>
                <c:pt idx="22">
                  <c:v>0.48599999999999999</c:v>
                </c:pt>
                <c:pt idx="23">
                  <c:v>0.48599999999999999</c:v>
                </c:pt>
                <c:pt idx="24">
                  <c:v>0.48599999999999999</c:v>
                </c:pt>
                <c:pt idx="25">
                  <c:v>0.48599999999999999</c:v>
                </c:pt>
                <c:pt idx="26">
                  <c:v>0.48599999999999999</c:v>
                </c:pt>
                <c:pt idx="27">
                  <c:v>0.48599999999999999</c:v>
                </c:pt>
                <c:pt idx="28">
                  <c:v>0.48599999999999999</c:v>
                </c:pt>
                <c:pt idx="29">
                  <c:v>0.48599999999999999</c:v>
                </c:pt>
                <c:pt idx="30">
                  <c:v>0.48599999999999999</c:v>
                </c:pt>
                <c:pt idx="31">
                  <c:v>0.48599999999999999</c:v>
                </c:pt>
                <c:pt idx="32">
                  <c:v>0.48599999999999999</c:v>
                </c:pt>
                <c:pt idx="33">
                  <c:v>0.48599999999999999</c:v>
                </c:pt>
                <c:pt idx="34">
                  <c:v>0.48599999999999999</c:v>
                </c:pt>
                <c:pt idx="35">
                  <c:v>0.48599999999999999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AD-43E0-B110-4FD94736C90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748315983"/>
        <c:axId val="748295823"/>
      </c:lineChart>
      <c:catAx>
        <c:axId val="748315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48295823"/>
        <c:crosses val="autoZero"/>
        <c:auto val="1"/>
        <c:lblAlgn val="ctr"/>
        <c:lblOffset val="100"/>
        <c:noMultiLvlLbl val="0"/>
      </c:catAx>
      <c:valAx>
        <c:axId val="74829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483159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200349956255473E-2"/>
          <c:y val="0.80555336832895874"/>
          <c:w val="0.96237707786526683"/>
          <c:h val="0.1944466316710411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3091960</xdr:colOff>
      <xdr:row>21</xdr:row>
      <xdr:rowOff>51289</xdr:rowOff>
    </xdr:from>
    <xdr:to>
      <xdr:col>3</xdr:col>
      <xdr:colOff>477714</xdr:colOff>
      <xdr:row>25</xdr:row>
      <xdr:rowOff>46160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14AFC31-98C9-827A-D83D-9D9817C9D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113699" y="2414588"/>
          <a:ext cx="639641" cy="2683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168729</xdr:colOff>
      <xdr:row>30</xdr:row>
      <xdr:rowOff>81643</xdr:rowOff>
    </xdr:from>
    <xdr:to>
      <xdr:col>6</xdr:col>
      <xdr:colOff>68036</xdr:colOff>
      <xdr:row>33</xdr:row>
      <xdr:rowOff>138793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983C8B5-31E9-80D9-AC3E-8145CF13A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743200" y="3929743"/>
          <a:ext cx="485775" cy="24370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666750</xdr:colOff>
      <xdr:row>45</xdr:row>
      <xdr:rowOff>47625</xdr:rowOff>
    </xdr:from>
    <xdr:to>
      <xdr:col>6</xdr:col>
      <xdr:colOff>381000</xdr:colOff>
      <xdr:row>50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2CE7F3-050F-FB61-E3AE-C2EB0AE913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828925" y="5553075"/>
          <a:ext cx="781050" cy="363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123826</xdr:colOff>
      <xdr:row>8</xdr:row>
      <xdr:rowOff>114300</xdr:rowOff>
    </xdr:from>
    <xdr:to>
      <xdr:col>15</xdr:col>
      <xdr:colOff>895350</xdr:colOff>
      <xdr:row>22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919B60C-1BAD-0AFC-6CDD-089AD533E8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45</xdr:row>
      <xdr:rowOff>85725</xdr:rowOff>
    </xdr:from>
    <xdr:to>
      <xdr:col>5</xdr:col>
      <xdr:colOff>257175</xdr:colOff>
      <xdr:row>50</xdr:row>
      <xdr:rowOff>57150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0EC7C7A-8361-071E-61B1-55116234D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2390775" y="6419850"/>
          <a:ext cx="781050" cy="363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1:B22" totalsRowShown="0" headerRowDxfId="3" dataDxfId="2">
  <tableColumns count="2">
    <tableColumn id="1" xr3:uid="{00000000-0010-0000-0000-000001000000}" name="ANO" dataDxfId="1"/>
    <tableColumn id="2" xr3:uid="{00000000-0010-0000-0000-000002000000}" name="Inflação efetiva_x000a_(Variação do IPCA, %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8"/>
  <sheetViews>
    <sheetView showGridLines="0" tabSelected="1" zoomScale="130" zoomScaleNormal="130" workbookViewId="0">
      <selection activeCell="B26" sqref="B26:B28"/>
    </sheetView>
  </sheetViews>
  <sheetFormatPr defaultColWidth="9.42578125" defaultRowHeight="12.75" x14ac:dyDescent="0.2"/>
  <cols>
    <col min="1" max="1" width="60.5703125" style="2" customWidth="1"/>
    <col min="2" max="4" width="9.42578125" style="2"/>
    <col min="5" max="5" width="5" style="2" customWidth="1"/>
    <col min="6" max="6" width="20.42578125" style="2" bestFit="1" customWidth="1"/>
    <col min="7" max="16384" width="9.42578125" style="2"/>
  </cols>
  <sheetData>
    <row r="1" spans="1:6" x14ac:dyDescent="0.2">
      <c r="A1" s="143" t="s">
        <v>19</v>
      </c>
      <c r="B1" s="143"/>
      <c r="C1" s="143"/>
      <c r="D1" s="143"/>
      <c r="E1" s="144"/>
      <c r="F1" s="1" t="s">
        <v>20</v>
      </c>
    </row>
    <row r="2" spans="1:6" x14ac:dyDescent="0.2">
      <c r="A2" s="145"/>
      <c r="B2" s="145"/>
      <c r="C2" s="145"/>
      <c r="D2" s="145"/>
      <c r="E2" s="146"/>
      <c r="F2" s="3" t="s">
        <v>21</v>
      </c>
    </row>
    <row r="3" spans="1:6" x14ac:dyDescent="0.2">
      <c r="A3" s="5" t="s">
        <v>22</v>
      </c>
      <c r="B3" s="5"/>
      <c r="C3" s="5"/>
      <c r="D3" s="5"/>
      <c r="E3" s="92"/>
      <c r="F3" s="96">
        <v>131135324.91</v>
      </c>
    </row>
    <row r="4" spans="1:6" x14ac:dyDescent="0.2">
      <c r="A4" s="4" t="s">
        <v>23</v>
      </c>
      <c r="B4" s="5"/>
      <c r="C4" s="5"/>
      <c r="D4" s="5"/>
      <c r="E4" s="92"/>
      <c r="F4" s="97">
        <v>117296330.34999999</v>
      </c>
    </row>
    <row r="5" spans="1:6" x14ac:dyDescent="0.2">
      <c r="A5" s="6" t="s">
        <v>24</v>
      </c>
      <c r="B5" s="5"/>
      <c r="C5" s="5"/>
      <c r="D5" s="5"/>
      <c r="E5" s="92"/>
      <c r="F5" s="98">
        <v>13838994.560000001</v>
      </c>
    </row>
    <row r="6" spans="1:6" x14ac:dyDescent="0.2">
      <c r="A6" s="6" t="s">
        <v>25</v>
      </c>
      <c r="B6" s="5"/>
      <c r="C6" s="5"/>
      <c r="D6" s="5"/>
      <c r="E6" s="92"/>
      <c r="F6" s="97">
        <v>0</v>
      </c>
    </row>
    <row r="7" spans="1:6" x14ac:dyDescent="0.2">
      <c r="A7" s="5" t="s">
        <v>26</v>
      </c>
      <c r="B7" s="5"/>
      <c r="C7" s="5"/>
      <c r="D7" s="5"/>
      <c r="E7" s="92"/>
      <c r="F7" s="97">
        <v>19241125.719999999</v>
      </c>
    </row>
    <row r="8" spans="1:6" x14ac:dyDescent="0.2">
      <c r="A8" s="7" t="s">
        <v>27</v>
      </c>
      <c r="B8" s="5"/>
      <c r="C8" s="5"/>
      <c r="D8" s="5"/>
      <c r="E8" s="92"/>
      <c r="F8" s="97">
        <v>2208702.9500000002</v>
      </c>
    </row>
    <row r="9" spans="1:6" x14ac:dyDescent="0.2">
      <c r="A9" s="7" t="s">
        <v>28</v>
      </c>
      <c r="B9" s="5"/>
      <c r="C9" s="5"/>
      <c r="D9" s="5"/>
      <c r="E9" s="92"/>
      <c r="F9" s="97">
        <v>38090.870000000003</v>
      </c>
    </row>
    <row r="10" spans="1:6" x14ac:dyDescent="0.2">
      <c r="A10" s="7" t="s">
        <v>29</v>
      </c>
      <c r="B10" s="5"/>
      <c r="C10" s="5"/>
      <c r="D10" s="5"/>
      <c r="E10" s="92"/>
      <c r="F10" s="97">
        <v>0</v>
      </c>
    </row>
    <row r="11" spans="1:6" x14ac:dyDescent="0.2">
      <c r="A11" s="8" t="s">
        <v>30</v>
      </c>
      <c r="B11" s="9"/>
      <c r="C11" s="9"/>
      <c r="D11" s="9"/>
      <c r="E11" s="93"/>
      <c r="F11" s="99">
        <v>13838994.560000001</v>
      </c>
    </row>
    <row r="12" spans="1:6" x14ac:dyDescent="0.2">
      <c r="A12" s="8"/>
      <c r="B12" s="9"/>
      <c r="C12" s="9"/>
      <c r="D12" s="9"/>
      <c r="E12" s="93"/>
      <c r="F12" s="99">
        <v>3155337.34</v>
      </c>
    </row>
    <row r="13" spans="1:6" x14ac:dyDescent="0.2">
      <c r="A13" s="9" t="s">
        <v>31</v>
      </c>
      <c r="B13" s="9"/>
      <c r="C13" s="9"/>
      <c r="D13" s="9"/>
      <c r="E13" s="93"/>
      <c r="F13" s="99">
        <v>111894199.19</v>
      </c>
    </row>
    <row r="14" spans="1:6" x14ac:dyDescent="0.2">
      <c r="A14" s="10" t="s">
        <v>32</v>
      </c>
      <c r="B14" s="10"/>
      <c r="C14" s="10"/>
      <c r="D14" s="10"/>
      <c r="E14" s="10"/>
      <c r="F14" s="11">
        <v>111894199.19</v>
      </c>
    </row>
    <row r="15" spans="1:6" x14ac:dyDescent="0.2">
      <c r="A15" s="5"/>
      <c r="B15" s="5"/>
      <c r="C15" s="5"/>
      <c r="D15" s="5"/>
      <c r="E15" s="5"/>
      <c r="F15" s="5"/>
    </row>
    <row r="16" spans="1:6" x14ac:dyDescent="0.2">
      <c r="A16" s="147" t="s">
        <v>33</v>
      </c>
      <c r="B16" s="147"/>
      <c r="C16" s="147"/>
      <c r="D16" s="147"/>
      <c r="E16" s="147"/>
      <c r="F16" s="12" t="s">
        <v>34</v>
      </c>
    </row>
    <row r="17" spans="1:6" x14ac:dyDescent="0.2">
      <c r="A17" s="5" t="s">
        <v>35</v>
      </c>
      <c r="B17" s="5"/>
      <c r="C17" s="5"/>
      <c r="D17" s="5"/>
      <c r="E17" s="5"/>
      <c r="F17" s="13">
        <v>294753076.43000001</v>
      </c>
    </row>
    <row r="18" spans="1:6" x14ac:dyDescent="0.2">
      <c r="A18" s="10" t="s">
        <v>36</v>
      </c>
      <c r="B18" s="10"/>
      <c r="C18" s="10"/>
      <c r="D18" s="10"/>
      <c r="E18" s="10"/>
      <c r="F18" s="100">
        <f>F14/F17</f>
        <v>0.37962012320700378</v>
      </c>
    </row>
    <row r="19" spans="1:6" x14ac:dyDescent="0.2">
      <c r="A19" s="148" t="s">
        <v>37</v>
      </c>
      <c r="B19" s="148"/>
      <c r="C19" s="148"/>
      <c r="D19" s="148"/>
      <c r="E19" s="148"/>
      <c r="F19" s="84">
        <v>0.54</v>
      </c>
    </row>
    <row r="20" spans="1:6" x14ac:dyDescent="0.2">
      <c r="A20" s="5" t="s">
        <v>38</v>
      </c>
      <c r="B20" s="5"/>
      <c r="C20" s="5"/>
      <c r="D20" s="5"/>
      <c r="E20" s="5"/>
      <c r="F20" s="84">
        <v>0.51300000000000001</v>
      </c>
    </row>
    <row r="21" spans="1:6" x14ac:dyDescent="0.2">
      <c r="A21" s="5" t="s">
        <v>39</v>
      </c>
      <c r="B21" s="5"/>
      <c r="C21" s="5"/>
      <c r="D21" s="5"/>
      <c r="E21" s="5"/>
      <c r="F21" s="84">
        <v>0.48599999999999999</v>
      </c>
    </row>
    <row r="26" spans="1:6" ht="15.75" x14ac:dyDescent="0.2">
      <c r="B26" s="157" t="s">
        <v>58</v>
      </c>
    </row>
    <row r="27" spans="1:6" ht="15" x14ac:dyDescent="0.2">
      <c r="B27" s="158" t="s">
        <v>59</v>
      </c>
    </row>
    <row r="28" spans="1:6" ht="15" x14ac:dyDescent="0.2">
      <c r="B28" s="158" t="s">
        <v>60</v>
      </c>
    </row>
  </sheetData>
  <mergeCells count="3">
    <mergeCell ref="A1:E2"/>
    <mergeCell ref="A16:E16"/>
    <mergeCell ref="A19:E19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69"/>
  <sheetViews>
    <sheetView showGridLines="0" zoomScale="140" zoomScaleNormal="140" zoomScaleSheetLayoutView="85" workbookViewId="0">
      <selection activeCell="E35" sqref="E35:E37"/>
    </sheetView>
  </sheetViews>
  <sheetFormatPr defaultColWidth="41.42578125" defaultRowHeight="11.25" x14ac:dyDescent="0.2"/>
  <cols>
    <col min="1" max="1" width="11.42578125" style="47" customWidth="1"/>
    <col min="2" max="3" width="12.5703125" style="47" bestFit="1" customWidth="1"/>
    <col min="4" max="4" width="1.5703125" style="47" customWidth="1"/>
    <col min="5" max="5" width="11.42578125" style="47" customWidth="1"/>
    <col min="6" max="6" width="12.5703125" style="47" customWidth="1"/>
    <col min="7" max="10" width="12.5703125" style="47" bestFit="1" customWidth="1"/>
    <col min="11" max="16" width="17.42578125" style="47" customWidth="1"/>
    <col min="17" max="16384" width="41.42578125" style="47"/>
  </cols>
  <sheetData>
    <row r="1" spans="1:7" s="82" customFormat="1" ht="12.75" x14ac:dyDescent="0.2">
      <c r="A1" s="81" t="s">
        <v>4</v>
      </c>
      <c r="B1" s="81"/>
      <c r="C1" s="81"/>
      <c r="D1" s="81"/>
    </row>
    <row r="2" spans="1:7" s="82" customFormat="1" ht="12.75" x14ac:dyDescent="0.2">
      <c r="A2" s="81"/>
      <c r="B2" s="81"/>
      <c r="C2" s="81"/>
      <c r="D2" s="81"/>
    </row>
    <row r="3" spans="1:7" s="82" customFormat="1" ht="12.75" x14ac:dyDescent="0.2">
      <c r="A3" s="83" t="s">
        <v>52</v>
      </c>
      <c r="B3" s="83"/>
      <c r="C3" s="83"/>
      <c r="D3" s="83"/>
    </row>
    <row r="4" spans="1:7" s="15" customFormat="1" ht="12" thickBot="1" x14ac:dyDescent="0.25">
      <c r="A4" s="17"/>
      <c r="C4" s="17"/>
    </row>
    <row r="5" spans="1:7" s="49" customFormat="1" ht="13.5" customHeight="1" thickBot="1" x14ac:dyDescent="0.25">
      <c r="A5" s="91" t="s">
        <v>49</v>
      </c>
      <c r="B5" s="154" t="s">
        <v>57</v>
      </c>
      <c r="C5" s="155"/>
      <c r="D5" s="48"/>
    </row>
    <row r="6" spans="1:7" s="48" customFormat="1" x14ac:dyDescent="0.2">
      <c r="A6" s="152" t="s">
        <v>6</v>
      </c>
      <c r="B6" s="153"/>
      <c r="C6" s="87">
        <v>2026</v>
      </c>
    </row>
    <row r="7" spans="1:7" s="48" customFormat="1" x14ac:dyDescent="0.2">
      <c r="A7" s="88" t="s">
        <v>1</v>
      </c>
      <c r="B7" s="50"/>
      <c r="C7" s="94">
        <v>46022</v>
      </c>
    </row>
    <row r="8" spans="1:7" s="48" customFormat="1" ht="12" thickBot="1" x14ac:dyDescent="0.25">
      <c r="A8" s="89" t="s">
        <v>2</v>
      </c>
      <c r="B8" s="90"/>
      <c r="C8" s="95">
        <v>46022</v>
      </c>
    </row>
    <row r="9" spans="1:7" s="48" customFormat="1" ht="12" thickBot="1" x14ac:dyDescent="0.25">
      <c r="B9" s="51"/>
      <c r="C9" s="51"/>
    </row>
    <row r="10" spans="1:7" s="48" customFormat="1" ht="12.75" customHeight="1" x14ac:dyDescent="0.2">
      <c r="A10" s="149"/>
      <c r="B10" s="150"/>
      <c r="C10" s="150"/>
      <c r="D10" s="150"/>
      <c r="E10" s="151"/>
      <c r="F10" s="74" t="s">
        <v>43</v>
      </c>
      <c r="G10" s="75" t="s">
        <v>44</v>
      </c>
    </row>
    <row r="11" spans="1:7" s="48" customFormat="1" x14ac:dyDescent="0.2">
      <c r="A11" s="67" t="str">
        <f>CONCATENATE("Contribuições do Ente + Parcelamentos (Ano: ",A30,")")</f>
        <v>Contribuições do Ente + Parcelamentos (Ano: 2025)</v>
      </c>
      <c r="B11" s="68"/>
      <c r="C11" s="68"/>
      <c r="D11" s="68"/>
      <c r="E11" s="69"/>
      <c r="F11" s="76"/>
      <c r="G11" s="52">
        <v>17086426.510000002</v>
      </c>
    </row>
    <row r="12" spans="1:7" s="48" customFormat="1" x14ac:dyDescent="0.2">
      <c r="A12" s="67" t="str">
        <f>CONCATENATE("Despesas do RPPS- Benefícios e Administrativas (Ano: ",A30,")")</f>
        <v>Despesas do RPPS- Benefícios e Administrativas (Ano: 2025)</v>
      </c>
      <c r="B12" s="68"/>
      <c r="C12" s="68"/>
      <c r="D12" s="68"/>
      <c r="E12" s="69"/>
      <c r="F12" s="76"/>
      <c r="G12" s="52">
        <v>15022545.18</v>
      </c>
    </row>
    <row r="13" spans="1:7" s="48" customFormat="1" x14ac:dyDescent="0.2">
      <c r="A13" s="67" t="s">
        <v>41</v>
      </c>
      <c r="B13" s="68"/>
      <c r="C13" s="68"/>
      <c r="D13" s="68"/>
      <c r="E13" s="69"/>
      <c r="F13" s="115">
        <f>C30-G11-IF(G12-G11&gt;0,G12-G11,0)</f>
        <v>94807772.679999992</v>
      </c>
      <c r="G13" s="77"/>
    </row>
    <row r="14" spans="1:7" s="48" customFormat="1" x14ac:dyDescent="0.2">
      <c r="A14" s="67" t="s">
        <v>45</v>
      </c>
      <c r="B14" s="68"/>
      <c r="C14" s="68"/>
      <c r="D14" s="68"/>
      <c r="E14" s="69"/>
      <c r="F14" s="76"/>
      <c r="G14" s="52">
        <v>82656608.459999993</v>
      </c>
    </row>
    <row r="15" spans="1:7" s="48" customFormat="1" x14ac:dyDescent="0.2">
      <c r="A15" s="67" t="s">
        <v>46</v>
      </c>
      <c r="B15" s="68"/>
      <c r="C15" s="68"/>
      <c r="D15" s="68"/>
      <c r="E15" s="69"/>
      <c r="F15" s="76"/>
      <c r="G15" s="52">
        <v>-40293928.330000013</v>
      </c>
    </row>
    <row r="16" spans="1:7" s="48" customFormat="1" x14ac:dyDescent="0.2">
      <c r="A16" s="70" t="str">
        <f>CONCATENATE("Média - ",B19)</f>
        <v>Média - RECEITA CORRENTE LÍQUIDA - RCL</v>
      </c>
      <c r="B16" s="68"/>
      <c r="C16" s="68"/>
      <c r="D16" s="68"/>
      <c r="E16" s="69"/>
      <c r="F16" s="80">
        <f>AVERAGE(I20:I30)</f>
        <v>6.8826262178889652E-2</v>
      </c>
      <c r="G16" s="53"/>
    </row>
    <row r="17" spans="1:10" s="48" customFormat="1" ht="12" thickBot="1" x14ac:dyDescent="0.25">
      <c r="A17" s="71" t="str">
        <f>CONCATENATE("Média - ",C19)</f>
        <v>Média - DESPESA LÍQUIDA COM PESSOAL</v>
      </c>
      <c r="B17" s="72"/>
      <c r="C17" s="72"/>
      <c r="D17" s="72"/>
      <c r="E17" s="73"/>
      <c r="F17" s="79">
        <f>AVERAGE(J20:J30)</f>
        <v>5.524092604388612E-2</v>
      </c>
      <c r="G17" s="78"/>
    </row>
    <row r="18" spans="1:10" ht="12" thickBot="1" x14ac:dyDescent="0.25"/>
    <row r="19" spans="1:10" s="54" customFormat="1" ht="42" x14ac:dyDescent="0.2">
      <c r="A19" s="62" t="s">
        <v>5</v>
      </c>
      <c r="B19" s="32" t="s">
        <v>11</v>
      </c>
      <c r="C19" s="35" t="s">
        <v>42</v>
      </c>
      <c r="E19" s="58" t="s">
        <v>50</v>
      </c>
      <c r="F19" s="59" t="s">
        <v>7</v>
      </c>
      <c r="G19" s="59" t="str">
        <f>B19</f>
        <v>RECEITA CORRENTE LÍQUIDA - RCL</v>
      </c>
      <c r="H19" s="60" t="str">
        <f>C19</f>
        <v>DESPESA LÍQUIDA COM PESSOAL</v>
      </c>
      <c r="I19" s="59" t="str">
        <f>G19</f>
        <v>RECEITA CORRENTE LÍQUIDA - RCL</v>
      </c>
      <c r="J19" s="61" t="str">
        <f>H19</f>
        <v>DESPESA LÍQUIDA COM PESSOAL</v>
      </c>
    </row>
    <row r="20" spans="1:10" x14ac:dyDescent="0.2">
      <c r="A20" s="63">
        <f>A21-1</f>
        <v>2015</v>
      </c>
      <c r="B20" s="111">
        <v>93205675.790000007</v>
      </c>
      <c r="C20" s="112">
        <v>42474527.770000003</v>
      </c>
      <c r="E20" s="135">
        <f>IFERROR(VLOOKUP(A20,Inflação!$A$2:$B$22,2,0)/100,"")</f>
        <v>0.1067</v>
      </c>
      <c r="F20" s="136">
        <f t="shared" ref="F20:F29" si="0">IF(E20="","",((1+F21)*(1+E20))-1)</f>
        <v>0.82353126167331969</v>
      </c>
      <c r="G20" s="111">
        <f t="shared" ref="G20:G29" si="1">IFERROR((1+$F21)*B20,"")</f>
        <v>153576817.1757957</v>
      </c>
      <c r="H20" s="111">
        <f t="shared" ref="H20:H29" si="2">IFERROR((1+$F21)*C20,"")</f>
        <v>69986111.153344676</v>
      </c>
      <c r="I20" s="136" t="str">
        <f t="shared" ref="I20:I30" si="3">IFERROR(G20/G19-1,"")</f>
        <v/>
      </c>
      <c r="J20" s="137" t="str">
        <f t="shared" ref="J20:J30" si="4">IFERROR(H20/H19-1,"")</f>
        <v/>
      </c>
    </row>
    <row r="21" spans="1:10" x14ac:dyDescent="0.2">
      <c r="A21" s="63">
        <f>A22-1</f>
        <v>2016</v>
      </c>
      <c r="B21" s="65">
        <v>100479454.05</v>
      </c>
      <c r="C21" s="66">
        <v>46583212.020000003</v>
      </c>
      <c r="E21" s="135">
        <f>IFERROR(VLOOKUP(A21,Inflação!$A$2:$B$22,2,0)/100,"")</f>
        <v>6.2899999999999998E-2</v>
      </c>
      <c r="F21" s="136">
        <f t="shared" si="0"/>
        <v>0.64771958224751036</v>
      </c>
      <c r="G21" s="111">
        <f t="shared" si="1"/>
        <v>155764384.28048164</v>
      </c>
      <c r="H21" s="111">
        <f t="shared" si="2"/>
        <v>72213821.290188745</v>
      </c>
      <c r="I21" s="136">
        <f t="shared" si="3"/>
        <v>1.4244123201107017E-2</v>
      </c>
      <c r="J21" s="137">
        <f t="shared" si="4"/>
        <v>3.1830746131371601E-2</v>
      </c>
    </row>
    <row r="22" spans="1:10" x14ac:dyDescent="0.2">
      <c r="A22" s="63">
        <f>A23-1</f>
        <v>2017</v>
      </c>
      <c r="B22" s="65">
        <v>103538725.97</v>
      </c>
      <c r="C22" s="66">
        <v>48029364.75</v>
      </c>
      <c r="E22" s="135">
        <f>IFERROR(VLOOKUP(A22,Inflação!$A$2:$B$22,2,0)/100,"")</f>
        <v>2.9500000000000002E-2</v>
      </c>
      <c r="F22" s="136">
        <f t="shared" si="0"/>
        <v>0.55021129198185204</v>
      </c>
      <c r="G22" s="111">
        <f t="shared" si="1"/>
        <v>155907627.15503508</v>
      </c>
      <c r="H22" s="111">
        <f t="shared" si="2"/>
        <v>72322159.866114736</v>
      </c>
      <c r="I22" s="136">
        <f t="shared" si="3"/>
        <v>9.19612498165856E-4</v>
      </c>
      <c r="J22" s="137">
        <f t="shared" si="4"/>
        <v>1.500247099383234E-3</v>
      </c>
    </row>
    <row r="23" spans="1:10" x14ac:dyDescent="0.2">
      <c r="A23" s="63">
        <f>A24-1</f>
        <v>2018</v>
      </c>
      <c r="B23" s="65">
        <v>121887139.48999999</v>
      </c>
      <c r="C23" s="66">
        <v>55134191.590000004</v>
      </c>
      <c r="E23" s="135">
        <f>IFERROR(VLOOKUP(A23,Inflação!$A$2:$B$22,2,0)/100,"")</f>
        <v>3.7499999999999999E-2</v>
      </c>
      <c r="F23" s="136">
        <f t="shared" si="0"/>
        <v>0.50579047302753954</v>
      </c>
      <c r="G23" s="111">
        <f t="shared" si="1"/>
        <v>176902644.26855016</v>
      </c>
      <c r="H23" s="111">
        <f t="shared" si="2"/>
        <v>80019798.008961052</v>
      </c>
      <c r="I23" s="136">
        <f t="shared" si="3"/>
        <v>0.13466318163278546</v>
      </c>
      <c r="J23" s="137">
        <f t="shared" si="4"/>
        <v>0.10643540177860356</v>
      </c>
    </row>
    <row r="24" spans="1:10" x14ac:dyDescent="0.2">
      <c r="A24" s="63">
        <f t="shared" ref="A24:A29" si="5">A25-1</f>
        <v>2019</v>
      </c>
      <c r="B24" s="65">
        <v>145085833.11000001</v>
      </c>
      <c r="C24" s="66">
        <v>75716477.379999995</v>
      </c>
      <c r="E24" s="135">
        <f>IFERROR(VLOOKUP(A24,Inflação!$A$2:$B$22,2,0)/100,"")</f>
        <v>4.3099999999999999E-2</v>
      </c>
      <c r="F24" s="136">
        <f t="shared" si="0"/>
        <v>0.45136431135184529</v>
      </c>
      <c r="G24" s="111">
        <f t="shared" si="1"/>
        <v>201871728.74950045</v>
      </c>
      <c r="H24" s="111">
        <f t="shared" si="2"/>
        <v>105351541.60733512</v>
      </c>
      <c r="I24" s="136">
        <f t="shared" si="3"/>
        <v>0.14114590872392796</v>
      </c>
      <c r="J24" s="137">
        <f t="shared" si="4"/>
        <v>0.31656845216651619</v>
      </c>
    </row>
    <row r="25" spans="1:10" x14ac:dyDescent="0.2">
      <c r="A25" s="63">
        <f t="shared" si="5"/>
        <v>2020</v>
      </c>
      <c r="B25" s="65">
        <v>157744207.27000001</v>
      </c>
      <c r="C25" s="66">
        <v>75843034.780000001</v>
      </c>
      <c r="E25" s="135">
        <f>IFERROR(VLOOKUP(A25,Inflação!$A$2:$B$22,2,0)/100,"")</f>
        <v>4.5199999999999997E-2</v>
      </c>
      <c r="F25" s="136">
        <f t="shared" si="0"/>
        <v>0.39139517913128685</v>
      </c>
      <c r="G25" s="111">
        <f t="shared" si="1"/>
        <v>209992852.5941107</v>
      </c>
      <c r="H25" s="111">
        <f t="shared" si="2"/>
        <v>100964057.5617858</v>
      </c>
      <c r="I25" s="136">
        <f t="shared" si="3"/>
        <v>4.0229129135202601E-2</v>
      </c>
      <c r="J25" s="137">
        <f t="shared" si="4"/>
        <v>-4.1646130456280295E-2</v>
      </c>
    </row>
    <row r="26" spans="1:10" x14ac:dyDescent="0.2">
      <c r="A26" s="63">
        <f t="shared" si="5"/>
        <v>2021</v>
      </c>
      <c r="B26" s="65">
        <v>169822948.78</v>
      </c>
      <c r="C26" s="66">
        <v>88560229.609999999</v>
      </c>
      <c r="E26" s="135">
        <f>IFERROR(VLOOKUP(A26,Inflação!$A$2:$B$22,2,0)/100,"")</f>
        <v>0.10060000000000001</v>
      </c>
      <c r="F26" s="136">
        <f t="shared" si="0"/>
        <v>0.3312238606307758</v>
      </c>
      <c r="G26" s="111">
        <f t="shared" si="1"/>
        <v>205408287.75087598</v>
      </c>
      <c r="H26" s="111">
        <f t="shared" si="2"/>
        <v>107117472.9781684</v>
      </c>
      <c r="I26" s="136">
        <f t="shared" si="3"/>
        <v>-2.1832004216334466E-2</v>
      </c>
      <c r="J26" s="137">
        <f t="shared" si="4"/>
        <v>6.0946593916522795E-2</v>
      </c>
    </row>
    <row r="27" spans="1:10" x14ac:dyDescent="0.2">
      <c r="A27" s="63">
        <f t="shared" si="5"/>
        <v>2022</v>
      </c>
      <c r="B27" s="65">
        <v>190832823.97999999</v>
      </c>
      <c r="C27" s="66">
        <v>110134921.45</v>
      </c>
      <c r="E27" s="135">
        <f>IFERROR(VLOOKUP(A27,Inflação!$A$2:$B$22,2,0)/100,"")</f>
        <v>5.7800000000000004E-2</v>
      </c>
      <c r="F27" s="136">
        <f t="shared" si="0"/>
        <v>0.20954375852332885</v>
      </c>
      <c r="G27" s="111">
        <f t="shared" si="1"/>
        <v>218208216.26620346</v>
      </c>
      <c r="H27" s="111">
        <f t="shared" si="2"/>
        <v>125934020.45311457</v>
      </c>
      <c r="I27" s="136">
        <f t="shared" si="3"/>
        <v>6.2314567028821877E-2</v>
      </c>
      <c r="J27" s="137">
        <f t="shared" si="4"/>
        <v>0.17566272758115908</v>
      </c>
    </row>
    <row r="28" spans="1:10" x14ac:dyDescent="0.2">
      <c r="A28" s="63">
        <f t="shared" si="5"/>
        <v>2023</v>
      </c>
      <c r="B28" s="65">
        <v>217066348.38</v>
      </c>
      <c r="C28" s="66">
        <v>108581212.62</v>
      </c>
      <c r="E28" s="135">
        <f>IFERROR(VLOOKUP(A28,Inflação!$A$2:$B$22,2,0)/100,"")</f>
        <v>4.6199999999999998E-2</v>
      </c>
      <c r="F28" s="136">
        <f t="shared" si="0"/>
        <v>0.14345222019600001</v>
      </c>
      <c r="G28" s="111">
        <f t="shared" si="1"/>
        <v>237244310.82484171</v>
      </c>
      <c r="H28" s="111">
        <f t="shared" si="2"/>
        <v>118674659.37862067</v>
      </c>
      <c r="I28" s="136">
        <f t="shared" si="3"/>
        <v>8.7238211669422805E-2</v>
      </c>
      <c r="J28" s="137">
        <f t="shared" si="4"/>
        <v>-5.7644161985573761E-2</v>
      </c>
    </row>
    <row r="29" spans="1:10" x14ac:dyDescent="0.2">
      <c r="A29" s="63">
        <f t="shared" si="5"/>
        <v>2024</v>
      </c>
      <c r="B29" s="65">
        <v>255753476.69</v>
      </c>
      <c r="C29" s="66">
        <v>96939127.200000003</v>
      </c>
      <c r="E29" s="135">
        <f>IFERROR(VLOOKUP(A29,Inflação!$A$2:$B$22,2,0)/100,"")</f>
        <v>4.8300000000000003E-2</v>
      </c>
      <c r="F29" s="136">
        <f t="shared" si="0"/>
        <v>9.2957579999999984E-2</v>
      </c>
      <c r="G29" s="111">
        <f t="shared" si="1"/>
        <v>266648574.796994</v>
      </c>
      <c r="H29" s="111">
        <f t="shared" si="2"/>
        <v>101068734.01872</v>
      </c>
      <c r="I29" s="136">
        <f t="shared" si="3"/>
        <v>0.12394086024621909</v>
      </c>
      <c r="J29" s="137">
        <f t="shared" si="4"/>
        <v>-0.14835454723093466</v>
      </c>
    </row>
    <row r="30" spans="1:10" ht="12" thickBot="1" x14ac:dyDescent="0.25">
      <c r="A30" s="64">
        <f>C6-1</f>
        <v>2025</v>
      </c>
      <c r="B30" s="113">
        <v>294753076.43000001</v>
      </c>
      <c r="C30" s="114">
        <v>111894199.19</v>
      </c>
      <c r="E30" s="138">
        <f>IFERROR(VLOOKUP(A30,Inflação!$A$2:$B$22,2,0)/100,"")</f>
        <v>4.2599999999999999E-2</v>
      </c>
      <c r="F30" s="139">
        <f>IF(E30="","",((1+D31)*(1+E30))-1)</f>
        <v>4.2599999999999971E-2</v>
      </c>
      <c r="G30" s="140">
        <f>IFERROR((1+$D31)*B30,"")</f>
        <v>294753076.43000001</v>
      </c>
      <c r="H30" s="140">
        <f>IFERROR((1+$D31)*C30,"")</f>
        <v>111894199.19</v>
      </c>
      <c r="I30" s="139">
        <f t="shared" si="3"/>
        <v>0.10539903186957833</v>
      </c>
      <c r="J30" s="141">
        <f t="shared" si="4"/>
        <v>0.10710993143809344</v>
      </c>
    </row>
    <row r="31" spans="1:10" s="56" customFormat="1" x14ac:dyDescent="0.2">
      <c r="A31" s="55"/>
    </row>
    <row r="32" spans="1:10" s="56" customFormat="1" x14ac:dyDescent="0.2"/>
    <row r="33" spans="5:5" s="56" customFormat="1" x14ac:dyDescent="0.2"/>
    <row r="34" spans="5:5" s="56" customFormat="1" x14ac:dyDescent="0.2"/>
    <row r="35" spans="5:5" s="56" customFormat="1" ht="15.75" x14ac:dyDescent="0.2">
      <c r="E35" s="157" t="s">
        <v>58</v>
      </c>
    </row>
    <row r="36" spans="5:5" s="56" customFormat="1" ht="15" x14ac:dyDescent="0.2">
      <c r="E36" s="158" t="s">
        <v>59</v>
      </c>
    </row>
    <row r="37" spans="5:5" s="56" customFormat="1" ht="15" x14ac:dyDescent="0.2">
      <c r="E37" s="158" t="s">
        <v>60</v>
      </c>
    </row>
    <row r="38" spans="5:5" s="56" customFormat="1" x14ac:dyDescent="0.2"/>
    <row r="39" spans="5:5" s="56" customFormat="1" x14ac:dyDescent="0.2"/>
    <row r="40" spans="5:5" s="56" customFormat="1" x14ac:dyDescent="0.2"/>
    <row r="41" spans="5:5" s="56" customFormat="1" x14ac:dyDescent="0.2"/>
    <row r="42" spans="5:5" s="56" customFormat="1" x14ac:dyDescent="0.2"/>
    <row r="43" spans="5:5" s="56" customFormat="1" x14ac:dyDescent="0.2"/>
    <row r="44" spans="5:5" s="56" customFormat="1" x14ac:dyDescent="0.2"/>
    <row r="45" spans="5:5" s="56" customFormat="1" x14ac:dyDescent="0.2"/>
    <row r="46" spans="5:5" s="56" customFormat="1" x14ac:dyDescent="0.2"/>
    <row r="47" spans="5:5" s="56" customFormat="1" x14ac:dyDescent="0.2"/>
    <row r="48" spans="5:5" s="56" customFormat="1" x14ac:dyDescent="0.2"/>
    <row r="49" s="56" customFormat="1" x14ac:dyDescent="0.2"/>
    <row r="50" s="56" customFormat="1" x14ac:dyDescent="0.2"/>
    <row r="51" s="56" customFormat="1" x14ac:dyDescent="0.2"/>
    <row r="52" s="56" customFormat="1" x14ac:dyDescent="0.2"/>
    <row r="53" s="56" customFormat="1" x14ac:dyDescent="0.2"/>
    <row r="54" s="56" customFormat="1" x14ac:dyDescent="0.2"/>
    <row r="55" s="56" customFormat="1" x14ac:dyDescent="0.2"/>
    <row r="56" s="56" customFormat="1" x14ac:dyDescent="0.2"/>
    <row r="69" s="57" customFormat="1" x14ac:dyDescent="0.2"/>
  </sheetData>
  <mergeCells count="3">
    <mergeCell ref="A10:E10"/>
    <mergeCell ref="A6:B6"/>
    <mergeCell ref="B5:C5"/>
  </mergeCells>
  <printOptions horizontalCentered="1"/>
  <pageMargins left="0.23622047244094491" right="0.31496062992125984" top="0.78740157480314965" bottom="0.78740157480314965" header="0.51181102362204722" footer="0.51181102362204722"/>
  <pageSetup paperSize="9" scale="51" fitToHeight="2" orientation="landscape" verticalDpi="300" r:id="rId1"/>
  <headerFooter alignWithMargins="0">
    <oddFooter>&amp;RPágina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3"/>
  <sheetViews>
    <sheetView showGridLines="0" zoomScaleNormal="100" zoomScaleSheetLayoutView="85" workbookViewId="0">
      <selection activeCell="E52" sqref="E52:E54"/>
    </sheetView>
  </sheetViews>
  <sheetFormatPr defaultColWidth="19" defaultRowHeight="11.25" x14ac:dyDescent="0.2"/>
  <cols>
    <col min="1" max="1" width="6.42578125" style="17" customWidth="1"/>
    <col min="2" max="2" width="4.5703125" style="17" customWidth="1"/>
    <col min="3" max="3" width="13.5703125" style="17" customWidth="1"/>
    <col min="4" max="4" width="14.42578125" style="17" customWidth="1"/>
    <col min="5" max="6" width="15.42578125" style="17" customWidth="1"/>
    <col min="7" max="7" width="14.42578125" style="17" customWidth="1"/>
    <col min="8" max="9" width="14.5703125" style="17" customWidth="1"/>
    <col min="10" max="10" width="19.42578125" style="17" customWidth="1"/>
    <col min="11" max="11" width="17.42578125" style="17" customWidth="1"/>
    <col min="12" max="12" width="14.5703125" style="17" customWidth="1"/>
    <col min="13" max="13" width="14.42578125" style="17" customWidth="1"/>
    <col min="14" max="14" width="19" style="22"/>
    <col min="15" max="16384" width="19" style="17"/>
  </cols>
  <sheetData>
    <row r="1" spans="1:24" s="15" customFormat="1" x14ac:dyDescent="0.2">
      <c r="A1" s="14" t="s">
        <v>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7"/>
    </row>
    <row r="2" spans="1:24" s="15" customFormat="1" ht="6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27"/>
    </row>
    <row r="3" spans="1:24" s="15" customFormat="1" x14ac:dyDescent="0.2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27"/>
    </row>
    <row r="4" spans="1:24" s="15" customFormat="1" x14ac:dyDescent="0.2">
      <c r="A4" s="17"/>
      <c r="B4" s="17"/>
      <c r="C4" s="17"/>
      <c r="D4" s="17"/>
      <c r="G4" s="17"/>
      <c r="N4" s="27"/>
    </row>
    <row r="5" spans="1:24" s="16" customFormat="1" ht="16.5" customHeight="1" x14ac:dyDescent="0.15">
      <c r="A5" s="16" t="s">
        <v>0</v>
      </c>
      <c r="C5" s="16" t="str">
        <f>'01- Histórico'!B5</f>
        <v>SANTA MARIA DE JETIBÁ</v>
      </c>
      <c r="D5" s="20"/>
      <c r="E5" s="20"/>
      <c r="F5" s="20"/>
      <c r="G5" s="20"/>
      <c r="H5" s="19"/>
      <c r="I5" s="19"/>
      <c r="J5" s="19"/>
      <c r="K5" s="19"/>
      <c r="L5" s="19"/>
      <c r="M5" s="19"/>
      <c r="N5" s="28"/>
    </row>
    <row r="6" spans="1:24" s="16" customFormat="1" ht="16.5" customHeight="1" x14ac:dyDescent="0.15">
      <c r="D6" s="20"/>
      <c r="E6" s="20"/>
      <c r="F6" s="20"/>
      <c r="G6" s="20"/>
      <c r="H6" s="19"/>
      <c r="I6" s="19"/>
      <c r="J6" s="19"/>
      <c r="K6" s="19"/>
      <c r="L6" s="19"/>
      <c r="M6" s="19"/>
      <c r="N6" s="28"/>
    </row>
    <row r="7" spans="1:24" s="15" customFormat="1" ht="12.75" customHeight="1" x14ac:dyDescent="0.2">
      <c r="A7" s="142" t="s">
        <v>40</v>
      </c>
      <c r="B7" s="142"/>
      <c r="C7" s="142"/>
      <c r="D7" s="142"/>
      <c r="E7" s="142"/>
      <c r="F7" s="142"/>
      <c r="G7" s="26">
        <f>('01- Histórico'!G14+'01- Histórico'!G15)/'01- Histórico'!B30</f>
        <v>0.14372260552150865</v>
      </c>
      <c r="N7" s="22"/>
      <c r="O7" s="18"/>
      <c r="R7" s="24"/>
      <c r="S7" s="24"/>
      <c r="T7" s="17"/>
      <c r="U7" s="17"/>
      <c r="V7" s="17"/>
      <c r="X7" s="17"/>
    </row>
    <row r="8" spans="1:24" ht="12" thickBot="1" x14ac:dyDescent="0.25"/>
    <row r="9" spans="1:24" s="21" customFormat="1" ht="42" x14ac:dyDescent="0.2">
      <c r="A9" s="30" t="s">
        <v>5</v>
      </c>
      <c r="B9" s="31" t="s">
        <v>8</v>
      </c>
      <c r="C9" s="32" t="str">
        <f>'01- Histórico'!B19</f>
        <v>RECEITA CORRENTE LÍQUIDA - RCL</v>
      </c>
      <c r="D9" s="32" t="s">
        <v>41</v>
      </c>
      <c r="E9" s="33" t="s">
        <v>13</v>
      </c>
      <c r="F9" s="33" t="s">
        <v>18</v>
      </c>
      <c r="G9" s="34" t="s">
        <v>12</v>
      </c>
      <c r="H9" s="32" t="s">
        <v>14</v>
      </c>
      <c r="I9" s="32" t="s">
        <v>15</v>
      </c>
      <c r="J9" s="32" t="s">
        <v>48</v>
      </c>
      <c r="K9" s="32" t="s">
        <v>16</v>
      </c>
      <c r="L9" s="32" t="s">
        <v>17</v>
      </c>
      <c r="M9" s="35" t="s">
        <v>47</v>
      </c>
      <c r="N9" s="29"/>
    </row>
    <row r="10" spans="1:24" s="24" customFormat="1" x14ac:dyDescent="0.2">
      <c r="A10" s="122">
        <f>'01- Histórico'!A30</f>
        <v>2025</v>
      </c>
      <c r="B10" s="123">
        <v>0</v>
      </c>
      <c r="C10" s="116">
        <f>'01- Histórico'!B30</f>
        <v>294753076.43000001</v>
      </c>
      <c r="D10" s="116">
        <f>'01- Histórico'!F13</f>
        <v>94807772.679999992</v>
      </c>
      <c r="E10" s="116">
        <f>E11/1.01</f>
        <v>53903333.732673228</v>
      </c>
      <c r="F10" s="116">
        <f>'Anexo 1 - Desp. Pessoal '!F5</f>
        <v>13838994.560000001</v>
      </c>
      <c r="G10" s="116">
        <f>E10*0.172</f>
        <v>9271373.402019795</v>
      </c>
      <c r="H10" s="117">
        <v>6363107.4100000001</v>
      </c>
      <c r="I10" s="117">
        <v>0</v>
      </c>
      <c r="J10" s="117">
        <v>0</v>
      </c>
      <c r="K10" s="117">
        <v>7786668.0566359293</v>
      </c>
      <c r="L10" s="117">
        <f>D10+G10+H10+I10+IF(K10&lt;0,K10*-1,0)</f>
        <v>110442253.49201979</v>
      </c>
      <c r="M10" s="118">
        <v>146689947.26999998</v>
      </c>
      <c r="N10" s="22"/>
    </row>
    <row r="11" spans="1:24" x14ac:dyDescent="0.2">
      <c r="A11" s="122">
        <f>A10+1</f>
        <v>2026</v>
      </c>
      <c r="B11" s="123">
        <f>B10+1</f>
        <v>1</v>
      </c>
      <c r="C11" s="116">
        <f>C10*(1+IF('01- Histórico'!$G$16="",'01- Histórico'!$F$16,IF('01- Histórico'!$G$16&lt;'01- Histórico'!$F$16,'01- Histórico'!$G$16,'01- Histórico'!$F$16)))</f>
        <v>315039828.94640553</v>
      </c>
      <c r="D11" s="116">
        <f>D10*(1+'01- Histórico'!$F$17)</f>
        <v>100045041.83900145</v>
      </c>
      <c r="E11" s="116">
        <v>54442367.069999963</v>
      </c>
      <c r="F11" s="116">
        <v>17220112.068622071</v>
      </c>
      <c r="G11" s="116">
        <f t="shared" ref="G11:G45" si="0">E11*0.172</f>
        <v>9364087.1360399928</v>
      </c>
      <c r="H11" s="116">
        <f>H10</f>
        <v>6363107.4100000001</v>
      </c>
      <c r="I11" s="116">
        <v>0</v>
      </c>
      <c r="J11" s="117">
        <v>0</v>
      </c>
      <c r="K11" s="117">
        <v>5476613.4565692879</v>
      </c>
      <c r="L11" s="117">
        <f t="shared" ref="L11:L45" si="1">D11+G11+H11+I11+IF(K11&lt;0,K11*-1,0)</f>
        <v>115772236.38504143</v>
      </c>
      <c r="M11" s="118">
        <v>160429943.17267442</v>
      </c>
    </row>
    <row r="12" spans="1:24" x14ac:dyDescent="0.2">
      <c r="A12" s="122">
        <f t="shared" ref="A12:B27" si="2">A11+1</f>
        <v>2027</v>
      </c>
      <c r="B12" s="123">
        <f t="shared" si="2"/>
        <v>2</v>
      </c>
      <c r="C12" s="116">
        <f>C11*(1+IF('01- Histórico'!$G$16="",'01- Histórico'!$F$16,IF('01- Histórico'!$G$16&lt;'01- Histórico'!$F$16,'01- Histórico'!$G$16,'01- Histórico'!$F$16)))</f>
        <v>336722842.8102634</v>
      </c>
      <c r="D12" s="116">
        <f>D11*(1+'01- Histórico'!$F$17)</f>
        <v>105571622.59628722</v>
      </c>
      <c r="E12" s="116">
        <f t="shared" ref="E12:E45" si="3">E11*1.01</f>
        <v>54986790.740699962</v>
      </c>
      <c r="F12" s="116">
        <v>17728739.78910692</v>
      </c>
      <c r="G12" s="116">
        <f t="shared" si="0"/>
        <v>9457728.0074003935</v>
      </c>
      <c r="H12" s="116">
        <f t="shared" ref="H12:H36" si="4">H11</f>
        <v>6363107.4100000001</v>
      </c>
      <c r="I12" s="116">
        <v>0</v>
      </c>
      <c r="J12" s="117">
        <v>0</v>
      </c>
      <c r="K12" s="117">
        <v>5134052.7701773718</v>
      </c>
      <c r="L12" s="117">
        <f t="shared" si="1"/>
        <v>121392458.01368761</v>
      </c>
      <c r="M12" s="118">
        <v>174577728.3593961</v>
      </c>
    </row>
    <row r="13" spans="1:24" x14ac:dyDescent="0.2">
      <c r="A13" s="122">
        <f t="shared" si="2"/>
        <v>2028</v>
      </c>
      <c r="B13" s="123">
        <f t="shared" si="2"/>
        <v>3</v>
      </c>
      <c r="C13" s="116">
        <f>C12*(1+IF('01- Histórico'!$G$16="",'01- Histórico'!$F$16,IF('01- Histórico'!$G$16&lt;'01- Histórico'!$F$16,'01- Histórico'!$G$16,'01- Histórico'!$F$16)))</f>
        <v>359898217.47114366</v>
      </c>
      <c r="D13" s="116">
        <f>D12*(1+'01- Histórico'!$F$17)</f>
        <v>111403496.79246178</v>
      </c>
      <c r="E13" s="116">
        <f t="shared" si="3"/>
        <v>55536658.648106962</v>
      </c>
      <c r="F13" s="116">
        <v>18134966.09657032</v>
      </c>
      <c r="G13" s="116">
        <f t="shared" si="0"/>
        <v>9552305.2874743976</v>
      </c>
      <c r="H13" s="116">
        <f t="shared" si="4"/>
        <v>6363107.4100000001</v>
      </c>
      <c r="I13" s="116">
        <v>0</v>
      </c>
      <c r="J13" s="117">
        <v>0</v>
      </c>
      <c r="K13" s="117">
        <v>4895554.1671478376</v>
      </c>
      <c r="L13" s="117">
        <f t="shared" si="1"/>
        <v>127318909.48993617</v>
      </c>
      <c r="M13" s="118">
        <v>189262792.97754019</v>
      </c>
    </row>
    <row r="14" spans="1:24" x14ac:dyDescent="0.2">
      <c r="A14" s="122">
        <f t="shared" si="2"/>
        <v>2029</v>
      </c>
      <c r="B14" s="123">
        <f t="shared" si="2"/>
        <v>4</v>
      </c>
      <c r="C14" s="116">
        <f>C13*(1+IF('01- Histórico'!$G$16="",'01- Histórico'!$F$16,IF('01- Histórico'!$G$16&lt;'01- Histórico'!$F$16,'01- Histórico'!$G$16,'01- Histórico'!$F$16)))</f>
        <v>384668666.54452771</v>
      </c>
      <c r="D14" s="116">
        <f>D13*(1+'01- Histórico'!$F$17)</f>
        <v>117557529.11980447</v>
      </c>
      <c r="E14" s="116">
        <f t="shared" si="3"/>
        <v>56092025.234588034</v>
      </c>
      <c r="F14" s="116">
        <v>18935021.960534554</v>
      </c>
      <c r="G14" s="116">
        <f t="shared" si="0"/>
        <v>9647828.3403491415</v>
      </c>
      <c r="H14" s="116">
        <f t="shared" si="4"/>
        <v>6363107.4100000001</v>
      </c>
      <c r="I14" s="116">
        <v>0</v>
      </c>
      <c r="J14" s="117">
        <v>0</v>
      </c>
      <c r="K14" s="117">
        <v>4264903.2846618071</v>
      </c>
      <c r="L14" s="117">
        <f t="shared" si="1"/>
        <v>133568464.87015361</v>
      </c>
      <c r="M14" s="118">
        <v>204111853.28968087</v>
      </c>
    </row>
    <row r="15" spans="1:24" x14ac:dyDescent="0.2">
      <c r="A15" s="122">
        <f t="shared" si="2"/>
        <v>2030</v>
      </c>
      <c r="B15" s="123">
        <f t="shared" si="2"/>
        <v>5</v>
      </c>
      <c r="C15" s="116">
        <f>C14*(1+IF('01- Histórico'!$G$16="",'01- Histórico'!$F$16,IF('01- Histórico'!$G$16&lt;'01- Histórico'!$F$16,'01- Histórico'!$G$16,'01- Histórico'!$F$16)))</f>
        <v>411143973.04012531</v>
      </c>
      <c r="D15" s="116">
        <f>D14*(1+'01- Histórico'!$F$17)</f>
        <v>124051515.89181359</v>
      </c>
      <c r="E15" s="116">
        <f t="shared" si="3"/>
        <v>56652945.486933917</v>
      </c>
      <c r="F15" s="116">
        <v>19522188.578442976</v>
      </c>
      <c r="G15" s="116">
        <f t="shared" si="0"/>
        <v>9744306.6237526331</v>
      </c>
      <c r="H15" s="116">
        <f t="shared" si="4"/>
        <v>6363107.4100000001</v>
      </c>
      <c r="I15" s="116">
        <v>0</v>
      </c>
      <c r="J15" s="117">
        <v>0</v>
      </c>
      <c r="K15" s="117">
        <v>3848835.6980463639</v>
      </c>
      <c r="L15" s="117">
        <f t="shared" si="1"/>
        <v>140158929.92556623</v>
      </c>
      <c r="M15" s="118">
        <v>219354494.78169757</v>
      </c>
    </row>
    <row r="16" spans="1:24" x14ac:dyDescent="0.2">
      <c r="A16" s="122">
        <f t="shared" si="2"/>
        <v>2031</v>
      </c>
      <c r="B16" s="123">
        <f t="shared" si="2"/>
        <v>6</v>
      </c>
      <c r="C16" s="116">
        <f>C15*(1+IF('01- Histórico'!$G$16="",'01- Histórico'!$F$16,IF('01- Histórico'!$G$16&lt;'01- Histórico'!$F$16,'01- Histórico'!$G$16,'01- Histórico'!$F$16)))</f>
        <v>439441475.92185533</v>
      </c>
      <c r="D16" s="116">
        <f>D15*(1+'01- Histórico'!$F$17)</f>
        <v>130904236.50682524</v>
      </c>
      <c r="E16" s="116">
        <f t="shared" si="3"/>
        <v>57219474.941803254</v>
      </c>
      <c r="F16" s="116">
        <v>20399028.894027557</v>
      </c>
      <c r="G16" s="116">
        <f t="shared" si="0"/>
        <v>9841749.6899901591</v>
      </c>
      <c r="H16" s="116">
        <f t="shared" si="4"/>
        <v>6363107.4100000001</v>
      </c>
      <c r="I16" s="116">
        <v>0</v>
      </c>
      <c r="J16" s="117">
        <v>0</v>
      </c>
      <c r="K16" s="117">
        <v>3144805.4040676989</v>
      </c>
      <c r="L16" s="117">
        <f t="shared" si="1"/>
        <v>147109093.6068154</v>
      </c>
      <c r="M16" s="118">
        <v>234716557.61661562</v>
      </c>
    </row>
    <row r="17" spans="1:13" x14ac:dyDescent="0.2">
      <c r="A17" s="122">
        <f t="shared" si="2"/>
        <v>2032</v>
      </c>
      <c r="B17" s="123">
        <f t="shared" si="2"/>
        <v>7</v>
      </c>
      <c r="C17" s="116">
        <f>C16*(1+IF('01- Histórico'!$G$16="",'01- Histórico'!$F$16,IF('01- Histórico'!$G$16&lt;'01- Histórico'!$F$16,'01- Histórico'!$G$16,'01- Histórico'!$F$16)))</f>
        <v>469686590.15593123</v>
      </c>
      <c r="D17" s="116">
        <f>D16*(1+'01- Histórico'!$F$17)</f>
        <v>138135507.75453016</v>
      </c>
      <c r="E17" s="116">
        <f t="shared" si="3"/>
        <v>57791669.691221289</v>
      </c>
      <c r="F17" s="116">
        <v>21388323.557399251</v>
      </c>
      <c r="G17" s="116">
        <f t="shared" si="0"/>
        <v>9940167.1868900601</v>
      </c>
      <c r="H17" s="116">
        <f t="shared" si="4"/>
        <v>6363107.4100000001</v>
      </c>
      <c r="I17" s="116">
        <v>0</v>
      </c>
      <c r="J17" s="117">
        <v>0</v>
      </c>
      <c r="K17" s="117">
        <v>2330048.8625179753</v>
      </c>
      <c r="L17" s="117">
        <f t="shared" si="1"/>
        <v>154438782.35142022</v>
      </c>
      <c r="M17" s="118">
        <v>250090857.96638107</v>
      </c>
    </row>
    <row r="18" spans="1:13" x14ac:dyDescent="0.2">
      <c r="A18" s="122">
        <f t="shared" si="2"/>
        <v>2033</v>
      </c>
      <c r="B18" s="123">
        <f t="shared" si="2"/>
        <v>8</v>
      </c>
      <c r="C18" s="116">
        <f>C17*(1+IF('01- Histórico'!$G$16="",'01- Histórico'!$F$16,IF('01- Histórico'!$G$16&lt;'01- Histórico'!$F$16,'01- Histórico'!$G$16,'01- Histórico'!$F$16)))</f>
        <v>502013362.55191213</v>
      </c>
      <c r="D18" s="116">
        <f>D17*(1+'01- Histórico'!$F$17)</f>
        <v>145766241.12243283</v>
      </c>
      <c r="E18" s="116">
        <f t="shared" si="3"/>
        <v>58369586.388133503</v>
      </c>
      <c r="F18" s="116">
        <v>22184460.298100624</v>
      </c>
      <c r="G18" s="116">
        <f t="shared" si="0"/>
        <v>10039568.858758962</v>
      </c>
      <c r="H18" s="116">
        <f t="shared" si="4"/>
        <v>6363107.4100000001</v>
      </c>
      <c r="I18" s="116">
        <v>0</v>
      </c>
      <c r="J18" s="117">
        <v>0</v>
      </c>
      <c r="K18" s="117">
        <v>1710195.6248567998</v>
      </c>
      <c r="L18" s="117">
        <f t="shared" si="1"/>
        <v>162168917.39119178</v>
      </c>
      <c r="M18" s="118">
        <v>265678364.94580603</v>
      </c>
    </row>
    <row r="19" spans="1:13" x14ac:dyDescent="0.2">
      <c r="A19" s="122">
        <f t="shared" si="2"/>
        <v>2034</v>
      </c>
      <c r="B19" s="123">
        <f t="shared" si="2"/>
        <v>9</v>
      </c>
      <c r="C19" s="116">
        <f>C18*(1+IF('01- Histórico'!$G$16="",'01- Histórico'!$F$16,IF('01- Histórico'!$G$16&lt;'01- Histórico'!$F$16,'01- Histórico'!$G$16,'01- Histórico'!$F$16)))</f>
        <v>536565065.86021608</v>
      </c>
      <c r="D19" s="116">
        <f>D18*(1+'01- Histórico'!$F$17)</f>
        <v>153818503.26797241</v>
      </c>
      <c r="E19" s="116">
        <f t="shared" si="3"/>
        <v>58953282.252014838</v>
      </c>
      <c r="F19" s="116">
        <v>22803713.743932012</v>
      </c>
      <c r="G19" s="116">
        <f t="shared" si="0"/>
        <v>10139964.547346551</v>
      </c>
      <c r="H19" s="116">
        <f t="shared" si="4"/>
        <v>6363107.4100000001</v>
      </c>
      <c r="I19" s="116">
        <v>0</v>
      </c>
      <c r="J19" s="117">
        <v>0</v>
      </c>
      <c r="K19" s="117">
        <v>1268988.5170960017</v>
      </c>
      <c r="L19" s="117">
        <f t="shared" si="1"/>
        <v>170321575.22531897</v>
      </c>
      <c r="M19" s="118">
        <v>281674454.57690281</v>
      </c>
    </row>
    <row r="20" spans="1:13" x14ac:dyDescent="0.2">
      <c r="A20" s="122">
        <f t="shared" si="2"/>
        <v>2035</v>
      </c>
      <c r="B20" s="123">
        <f t="shared" si="2"/>
        <v>10</v>
      </c>
      <c r="C20" s="116">
        <f>C19*(1+IF('01- Histórico'!$G$16="",'01- Histórico'!$F$16,IF('01- Histórico'!$G$16&lt;'01- Histórico'!$F$16,'01- Histórico'!$G$16,'01- Histórico'!$F$16)))</f>
        <v>573494833.75914454</v>
      </c>
      <c r="D20" s="116">
        <f>D19*(1+'01- Histórico'!$F$17)</f>
        <v>162315579.83117974</v>
      </c>
      <c r="E20" s="116">
        <f t="shared" si="3"/>
        <v>59542815.07453499</v>
      </c>
      <c r="F20" s="116">
        <v>24267950.225122377</v>
      </c>
      <c r="G20" s="116">
        <f t="shared" si="0"/>
        <v>10241364.192820018</v>
      </c>
      <c r="H20" s="116">
        <f t="shared" si="4"/>
        <v>6363107.4100000001</v>
      </c>
      <c r="I20" s="116">
        <v>0</v>
      </c>
      <c r="J20" s="117">
        <v>0</v>
      </c>
      <c r="K20" s="117">
        <v>-15421.162643063813</v>
      </c>
      <c r="L20" s="117">
        <f t="shared" si="1"/>
        <v>178935472.59664282</v>
      </c>
      <c r="M20" s="118">
        <v>297235204.3572154</v>
      </c>
    </row>
    <row r="21" spans="1:13" x14ac:dyDescent="0.2">
      <c r="A21" s="122">
        <f t="shared" si="2"/>
        <v>2036</v>
      </c>
      <c r="B21" s="123">
        <f t="shared" si="2"/>
        <v>11</v>
      </c>
      <c r="C21" s="116">
        <f>C20*(1+IF('01- Histórico'!$G$16="",'01- Histórico'!$F$16,IF('01- Histórico'!$G$16&lt;'01- Histórico'!$F$16,'01- Histórico'!$G$16,'01- Histórico'!$F$16)))</f>
        <v>612966339.54569018</v>
      </c>
      <c r="D21" s="116">
        <f>D20*(1+'01- Histórico'!$F$17)</f>
        <v>171282042.77240443</v>
      </c>
      <c r="E21" s="116">
        <f t="shared" si="3"/>
        <v>60138243.225280337</v>
      </c>
      <c r="F21" s="116">
        <v>25632940.73634728</v>
      </c>
      <c r="G21" s="116">
        <f t="shared" si="0"/>
        <v>10343777.834748218</v>
      </c>
      <c r="H21" s="116">
        <f t="shared" si="4"/>
        <v>6363107.4100000001</v>
      </c>
      <c r="I21" s="116">
        <v>0</v>
      </c>
      <c r="J21" s="117">
        <v>0</v>
      </c>
      <c r="K21" s="117">
        <v>-1198786.6044021547</v>
      </c>
      <c r="L21" s="117">
        <f t="shared" si="1"/>
        <v>189187714.62155479</v>
      </c>
      <c r="M21" s="118">
        <v>312440378.10415554</v>
      </c>
    </row>
    <row r="22" spans="1:13" x14ac:dyDescent="0.2">
      <c r="A22" s="122">
        <f t="shared" si="2"/>
        <v>2037</v>
      </c>
      <c r="B22" s="123">
        <f t="shared" si="2"/>
        <v>12</v>
      </c>
      <c r="C22" s="116">
        <f>C21*(1+IF('01- Histórico'!$G$16="",'01- Histórico'!$F$16,IF('01- Histórico'!$G$16&lt;'01- Histórico'!$F$16,'01- Histórico'!$G$16,'01- Histórico'!$F$16)))</f>
        <v>655154521.53809619</v>
      </c>
      <c r="D22" s="116">
        <f>D21*(1+'01- Histórico'!$F$17)</f>
        <v>180743821.42984056</v>
      </c>
      <c r="E22" s="116">
        <f t="shared" si="3"/>
        <v>60739625.657533139</v>
      </c>
      <c r="F22" s="116">
        <v>27579722.860478044</v>
      </c>
      <c r="G22" s="116">
        <f t="shared" si="0"/>
        <v>10447215.613095699</v>
      </c>
      <c r="H22" s="116">
        <f t="shared" si="4"/>
        <v>6363107.4100000001</v>
      </c>
      <c r="I22" s="116">
        <v>0</v>
      </c>
      <c r="J22" s="117">
        <v>0</v>
      </c>
      <c r="K22" s="117">
        <v>-2962127.4083724432</v>
      </c>
      <c r="L22" s="117">
        <f t="shared" si="1"/>
        <v>200516271.86130869</v>
      </c>
      <c r="M22" s="118">
        <v>326674300.78210139</v>
      </c>
    </row>
    <row r="23" spans="1:13" x14ac:dyDescent="0.2">
      <c r="A23" s="122">
        <f t="shared" si="2"/>
        <v>2038</v>
      </c>
      <c r="B23" s="123">
        <f t="shared" si="2"/>
        <v>13</v>
      </c>
      <c r="C23" s="116">
        <f>C22*(1+IF('01- Histórico'!$G$16="",'01- Histórico'!$F$16,IF('01- Histórico'!$G$16&lt;'01- Histórico'!$F$16,'01- Histórico'!$G$16,'01- Histórico'!$F$16)))</f>
        <v>700246358.40516233</v>
      </c>
      <c r="D23" s="116">
        <f>D22*(1+'01- Histórico'!$F$17)</f>
        <v>190728277.50233576</v>
      </c>
      <c r="E23" s="116">
        <f t="shared" si="3"/>
        <v>61347021.91410847</v>
      </c>
      <c r="F23" s="116">
        <v>29081969.023544349</v>
      </c>
      <c r="G23" s="116">
        <f t="shared" si="0"/>
        <v>10551687.769226655</v>
      </c>
      <c r="H23" s="116">
        <f t="shared" si="4"/>
        <v>6363107.4100000001</v>
      </c>
      <c r="I23" s="116">
        <v>0</v>
      </c>
      <c r="J23" s="117">
        <v>0</v>
      </c>
      <c r="K23" s="117">
        <v>-4279097.8380766734</v>
      </c>
      <c r="L23" s="117">
        <f t="shared" si="1"/>
        <v>211922170.51963907</v>
      </c>
      <c r="M23" s="118">
        <v>340341974.7220521</v>
      </c>
    </row>
    <row r="24" spans="1:13" x14ac:dyDescent="0.2">
      <c r="A24" s="122">
        <f t="shared" si="2"/>
        <v>2039</v>
      </c>
      <c r="B24" s="123">
        <f t="shared" si="2"/>
        <v>14</v>
      </c>
      <c r="C24" s="116">
        <f>C23*(1+IF('01- Histórico'!$G$16="",'01- Histórico'!$F$16,IF('01- Histórico'!$G$16&lt;'01- Histórico'!$F$16,'01- Histórico'!$G$16,'01- Histórico'!$F$16)))</f>
        <v>748441697.85856879</v>
      </c>
      <c r="D24" s="116">
        <f>D23*(1+'01- Histórico'!$F$17)</f>
        <v>201264284.1743201</v>
      </c>
      <c r="E24" s="116">
        <f t="shared" si="3"/>
        <v>61960492.133249559</v>
      </c>
      <c r="F24" s="116">
        <v>31035017.132672362</v>
      </c>
      <c r="G24" s="116">
        <f t="shared" si="0"/>
        <v>10657204.646918923</v>
      </c>
      <c r="H24" s="116">
        <f t="shared" si="4"/>
        <v>6363107.4100000001</v>
      </c>
      <c r="I24" s="116">
        <v>0</v>
      </c>
      <c r="J24" s="117">
        <v>0</v>
      </c>
      <c r="K24" s="117">
        <v>-6045017.4565089904</v>
      </c>
      <c r="L24" s="117">
        <f t="shared" si="1"/>
        <v>224329613.68774801</v>
      </c>
      <c r="M24" s="118">
        <v>352950723.73500013</v>
      </c>
    </row>
    <row r="25" spans="1:13" x14ac:dyDescent="0.2">
      <c r="A25" s="122">
        <f t="shared" si="2"/>
        <v>2040</v>
      </c>
      <c r="B25" s="123">
        <f t="shared" si="2"/>
        <v>15</v>
      </c>
      <c r="C25" s="116">
        <f>C24*(1+IF('01- Histórico'!$G$16="",'01- Histórico'!$F$16,IF('01- Histórico'!$G$16&lt;'01- Histórico'!$F$16,'01- Histórico'!$G$16,'01- Histórico'!$F$16)))</f>
        <v>799954142.38099599</v>
      </c>
      <c r="D25" s="116">
        <f>D24*(1+'01- Histórico'!$F$17)</f>
        <v>212382309.61166942</v>
      </c>
      <c r="E25" s="116">
        <f t="shared" si="3"/>
        <v>62580097.054582052</v>
      </c>
      <c r="F25" s="116">
        <v>32235416.019024815</v>
      </c>
      <c r="G25" s="116">
        <f t="shared" si="0"/>
        <v>10763776.693388112</v>
      </c>
      <c r="H25" s="116">
        <f t="shared" si="4"/>
        <v>6363107.4100000001</v>
      </c>
      <c r="I25" s="116">
        <v>0</v>
      </c>
      <c r="J25" s="117">
        <v>0</v>
      </c>
      <c r="K25" s="117">
        <v>-7056416.5672587901</v>
      </c>
      <c r="L25" s="117">
        <f t="shared" si="1"/>
        <v>236565610.28231633</v>
      </c>
      <c r="M25" s="118">
        <v>365217372.27220213</v>
      </c>
    </row>
    <row r="26" spans="1:13" x14ac:dyDescent="0.2">
      <c r="A26" s="122">
        <f t="shared" si="2"/>
        <v>2041</v>
      </c>
      <c r="B26" s="123">
        <f t="shared" si="2"/>
        <v>16</v>
      </c>
      <c r="C26" s="116">
        <f>C25*(1+IF('01- Histórico'!$G$16="",'01- Histórico'!$F$16,IF('01- Histórico'!$G$16&lt;'01- Histórico'!$F$16,'01- Histórico'!$G$16,'01- Histórico'!$F$16)))</f>
        <v>855011995.91559935</v>
      </c>
      <c r="D26" s="116">
        <f>D25*(1+'01- Histórico'!$F$17)</f>
        <v>224114505.06995741</v>
      </c>
      <c r="E26" s="116">
        <f t="shared" si="3"/>
        <v>63205898.025127873</v>
      </c>
      <c r="F26" s="116">
        <v>33161438.046651598</v>
      </c>
      <c r="G26" s="116">
        <f t="shared" si="0"/>
        <v>10871414.460321993</v>
      </c>
      <c r="H26" s="116">
        <f t="shared" si="4"/>
        <v>6363107.4100000001</v>
      </c>
      <c r="I26" s="116">
        <v>0</v>
      </c>
      <c r="J26" s="117">
        <v>0</v>
      </c>
      <c r="K26" s="117">
        <v>-7791548.8215268813</v>
      </c>
      <c r="L26" s="117">
        <f t="shared" si="1"/>
        <v>249140575.76180628</v>
      </c>
      <c r="M26" s="118">
        <v>377406907.8124128</v>
      </c>
    </row>
    <row r="27" spans="1:13" x14ac:dyDescent="0.2">
      <c r="A27" s="122">
        <f t="shared" si="2"/>
        <v>2042</v>
      </c>
      <c r="B27" s="123">
        <f t="shared" si="2"/>
        <v>17</v>
      </c>
      <c r="C27" s="116">
        <f>C26*(1+IF('01- Histórico'!$G$16="",'01- Histórico'!$F$16,IF('01- Histórico'!$G$16&lt;'01- Histórico'!$F$16,'01- Histórico'!$G$16,'01- Histórico'!$F$16)))</f>
        <v>913859275.71258223</v>
      </c>
      <c r="D27" s="116">
        <f>D26*(1+'01- Histórico'!$F$17)</f>
        <v>236494797.86988908</v>
      </c>
      <c r="E27" s="116">
        <f t="shared" si="3"/>
        <v>63837957.005379155</v>
      </c>
      <c r="F27" s="116">
        <v>34649717.196053296</v>
      </c>
      <c r="G27" s="116">
        <f t="shared" si="0"/>
        <v>10980128.604925213</v>
      </c>
      <c r="H27" s="116">
        <f t="shared" si="4"/>
        <v>6363107.4100000001</v>
      </c>
      <c r="I27" s="116">
        <v>0</v>
      </c>
      <c r="J27" s="117">
        <v>0</v>
      </c>
      <c r="K27" s="117">
        <v>-9087029.2998363152</v>
      </c>
      <c r="L27" s="117">
        <f t="shared" si="1"/>
        <v>262925063.1846506</v>
      </c>
      <c r="M27" s="118">
        <v>388939224.15446246</v>
      </c>
    </row>
    <row r="28" spans="1:13" x14ac:dyDescent="0.2">
      <c r="A28" s="122">
        <f t="shared" ref="A28:B43" si="5">A27+1</f>
        <v>2043</v>
      </c>
      <c r="B28" s="123">
        <f t="shared" si="5"/>
        <v>18</v>
      </c>
      <c r="C28" s="116">
        <f>C27*(1+IF('01- Histórico'!$G$16="",'01- Histórico'!$F$16,IF('01- Histórico'!$G$16&lt;'01- Histórico'!$F$16,'01- Histórico'!$G$16,'01- Histórico'!$F$16)))</f>
        <v>976756793.81738675</v>
      </c>
      <c r="D28" s="116">
        <f>D27*(1+'01- Histórico'!$F$17)</f>
        <v>249558989.50878343</v>
      </c>
      <c r="E28" s="116">
        <f t="shared" si="3"/>
        <v>64476336.575432949</v>
      </c>
      <c r="F28" s="116">
        <v>36236995.587151058</v>
      </c>
      <c r="G28" s="116">
        <f t="shared" si="0"/>
        <v>11089929.890974466</v>
      </c>
      <c r="H28" s="116">
        <f t="shared" si="4"/>
        <v>6363107.4100000001</v>
      </c>
      <c r="I28" s="116">
        <v>0</v>
      </c>
      <c r="J28" s="117">
        <v>0</v>
      </c>
      <c r="K28" s="117">
        <v>-10479581.033130892</v>
      </c>
      <c r="L28" s="117">
        <f t="shared" si="1"/>
        <v>277491607.84288877</v>
      </c>
      <c r="M28" s="118">
        <v>399678221.80150729</v>
      </c>
    </row>
    <row r="29" spans="1:13" x14ac:dyDescent="0.2">
      <c r="A29" s="122">
        <f t="shared" si="5"/>
        <v>2044</v>
      </c>
      <c r="B29" s="123">
        <f t="shared" si="5"/>
        <v>19</v>
      </c>
      <c r="C29" s="116">
        <f>C28*(1+IF('01- Histórico'!$G$16="",'01- Histórico'!$F$16,IF('01- Histórico'!$G$16&lt;'01- Histórico'!$F$16,'01- Histórico'!$G$16,'01- Histórico'!$F$16)))</f>
        <v>1043983312.9936739</v>
      </c>
      <c r="D29" s="116">
        <f>D28*(1+'01- Histórico'!$F$17)</f>
        <v>263344859.19182509</v>
      </c>
      <c r="E29" s="116">
        <f t="shared" si="3"/>
        <v>65121099.941187277</v>
      </c>
      <c r="F29" s="116">
        <v>38131849.881444424</v>
      </c>
      <c r="G29" s="116">
        <f t="shared" si="0"/>
        <v>11200829.18988421</v>
      </c>
      <c r="H29" s="116">
        <f t="shared" si="4"/>
        <v>6363107.4100000001</v>
      </c>
      <c r="I29" s="116">
        <v>0</v>
      </c>
      <c r="J29" s="117">
        <v>0</v>
      </c>
      <c r="K29" s="117">
        <v>-12177761.403043035</v>
      </c>
      <c r="L29" s="117">
        <f t="shared" si="1"/>
        <v>293086557.19475234</v>
      </c>
      <c r="M29" s="118">
        <v>409265950.96129346</v>
      </c>
    </row>
    <row r="30" spans="1:13" x14ac:dyDescent="0.2">
      <c r="A30" s="122">
        <f t="shared" si="5"/>
        <v>2045</v>
      </c>
      <c r="B30" s="123">
        <f t="shared" si="5"/>
        <v>20</v>
      </c>
      <c r="C30" s="116">
        <f>C29*(1+IF('01- Histórico'!$G$16="",'01- Histórico'!$F$16,IF('01- Histórico'!$G$16&lt;'01- Histórico'!$F$16,'01- Histórico'!$G$16,'01- Histórico'!$F$16)))</f>
        <v>1115836782.2041624</v>
      </c>
      <c r="D30" s="116">
        <f>D29*(1+'01- Histórico'!$F$17)</f>
        <v>277892273.08247834</v>
      </c>
      <c r="E30" s="116">
        <f t="shared" si="3"/>
        <v>65772310.940599151</v>
      </c>
      <c r="F30" s="116">
        <v>39949143.425367355</v>
      </c>
      <c r="G30" s="116">
        <f t="shared" si="0"/>
        <v>11312837.481783053</v>
      </c>
      <c r="H30" s="116">
        <f t="shared" si="4"/>
        <v>6363107.4100000001</v>
      </c>
      <c r="I30" s="116">
        <v>0</v>
      </c>
      <c r="J30" s="117">
        <v>0</v>
      </c>
      <c r="K30" s="117">
        <v>-13796414.283340931</v>
      </c>
      <c r="L30" s="117">
        <f t="shared" si="1"/>
        <v>309364632.25760233</v>
      </c>
      <c r="M30" s="118">
        <v>417720472.91117769</v>
      </c>
    </row>
    <row r="31" spans="1:13" x14ac:dyDescent="0.2">
      <c r="A31" s="122">
        <f t="shared" si="5"/>
        <v>2046</v>
      </c>
      <c r="B31" s="123">
        <f t="shared" si="5"/>
        <v>21</v>
      </c>
      <c r="C31" s="116">
        <f>C30*(1+IF('01- Histórico'!$G$16="",'01- Histórico'!$F$16,IF('01- Histórico'!$G$16&lt;'01- Histórico'!$F$16,'01- Histórico'!$G$16,'01- Histórico'!$F$16)))</f>
        <v>1192635657.1249948</v>
      </c>
      <c r="D31" s="116">
        <f>D30*(1+'01- Histórico'!$F$17)</f>
        <v>293243299.58799493</v>
      </c>
      <c r="E31" s="116">
        <f t="shared" si="3"/>
        <v>66430034.050005145</v>
      </c>
      <c r="F31" s="116">
        <v>41479882.645181462</v>
      </c>
      <c r="G31" s="116">
        <f t="shared" si="0"/>
        <v>11425965.856600884</v>
      </c>
      <c r="H31" s="116">
        <f t="shared" si="4"/>
        <v>6363107.4100000001</v>
      </c>
      <c r="I31" s="116">
        <v>0</v>
      </c>
      <c r="J31" s="117">
        <v>0</v>
      </c>
      <c r="K31" s="117">
        <v>-15126526.432893749</v>
      </c>
      <c r="L31" s="117">
        <f t="shared" si="1"/>
        <v>326158899.28748959</v>
      </c>
      <c r="M31" s="118">
        <v>425275640.17440253</v>
      </c>
    </row>
    <row r="32" spans="1:13" x14ac:dyDescent="0.2">
      <c r="A32" s="122">
        <f t="shared" si="5"/>
        <v>2047</v>
      </c>
      <c r="B32" s="123">
        <f t="shared" si="5"/>
        <v>22</v>
      </c>
      <c r="C32" s="116">
        <f>C31*(1+IF('01- Histórico'!$G$16="",'01- Histórico'!$F$16,IF('01- Histórico'!$G$16&lt;'01- Histórico'!$F$16,'01- Histórico'!$G$16,'01- Histórico'!$F$16)))</f>
        <v>1274720311.5461721</v>
      </c>
      <c r="D32" s="116">
        <f>D31*(1+'01- Histórico'!$F$17)</f>
        <v>309442331.0134005</v>
      </c>
      <c r="E32" s="116">
        <f t="shared" si="3"/>
        <v>67094334.390505195</v>
      </c>
      <c r="F32" s="116">
        <v>43492898.114626057</v>
      </c>
      <c r="G32" s="116">
        <f t="shared" si="0"/>
        <v>11540225.515166892</v>
      </c>
      <c r="H32" s="116">
        <f t="shared" si="4"/>
        <v>6363107.4100000001</v>
      </c>
      <c r="I32" s="116">
        <v>0</v>
      </c>
      <c r="J32" s="117">
        <v>0</v>
      </c>
      <c r="K32" s="117">
        <v>-16936908.561374448</v>
      </c>
      <c r="L32" s="117">
        <f t="shared" si="1"/>
        <v>344282572.49994183</v>
      </c>
      <c r="M32" s="118">
        <v>431388168.99295056</v>
      </c>
    </row>
    <row r="33" spans="1:14" x14ac:dyDescent="0.2">
      <c r="A33" s="122">
        <f t="shared" si="5"/>
        <v>2048</v>
      </c>
      <c r="B33" s="123">
        <f t="shared" si="5"/>
        <v>23</v>
      </c>
      <c r="C33" s="116">
        <f>C32*(1+IF('01- Histórico'!$G$16="",'01- Histórico'!$F$16,IF('01- Histórico'!$G$16&lt;'01- Histórico'!$F$16,'01- Histórico'!$G$16,'01- Histórico'!$F$16)))</f>
        <v>1362454545.9134049</v>
      </c>
      <c r="D33" s="116">
        <f>D32*(1+'01- Histórico'!$F$17)</f>
        <v>326536211.93575948</v>
      </c>
      <c r="E33" s="116">
        <f t="shared" si="3"/>
        <v>67765277.734410241</v>
      </c>
      <c r="F33" s="116">
        <v>45259032.917633817</v>
      </c>
      <c r="G33" s="116">
        <f t="shared" si="0"/>
        <v>11655627.77031856</v>
      </c>
      <c r="H33" s="116">
        <f t="shared" si="4"/>
        <v>6363107.4100000001</v>
      </c>
      <c r="I33" s="116">
        <v>0</v>
      </c>
      <c r="J33" s="117">
        <v>0</v>
      </c>
      <c r="K33" s="117">
        <v>-18498383.690008674</v>
      </c>
      <c r="L33" s="117">
        <f t="shared" si="1"/>
        <v>363053330.80608678</v>
      </c>
      <c r="M33" s="118">
        <v>436234070.7392233</v>
      </c>
    </row>
    <row r="34" spans="1:14" x14ac:dyDescent="0.2">
      <c r="A34" s="122">
        <f t="shared" si="5"/>
        <v>2049</v>
      </c>
      <c r="B34" s="123">
        <f t="shared" si="5"/>
        <v>24</v>
      </c>
      <c r="C34" s="116">
        <f>C33*(1+IF('01- Histórico'!$G$16="",'01- Histórico'!$F$16,IF('01- Histórico'!$G$16&lt;'01- Histórico'!$F$16,'01- Histórico'!$G$16,'01- Histórico'!$F$16)))</f>
        <v>1456227199.6972611</v>
      </c>
      <c r="D34" s="116">
        <f>D33*(1+'01- Histórico'!$F$17)</f>
        <v>344574374.66995353</v>
      </c>
      <c r="E34" s="116">
        <f t="shared" si="3"/>
        <v>68442930.511754349</v>
      </c>
      <c r="F34" s="116">
        <v>46404220.088994332</v>
      </c>
      <c r="G34" s="116">
        <f t="shared" si="0"/>
        <v>11772184.048021747</v>
      </c>
      <c r="H34" s="116">
        <f t="shared" si="4"/>
        <v>6363107.4100000001</v>
      </c>
      <c r="I34" s="116">
        <v>0</v>
      </c>
      <c r="J34" s="117">
        <v>0</v>
      </c>
      <c r="K34" s="117">
        <v>-19436864.590251908</v>
      </c>
      <c r="L34" s="117">
        <f t="shared" si="1"/>
        <v>382146530.71822721</v>
      </c>
      <c r="M34" s="118">
        <v>440383520.95492995</v>
      </c>
    </row>
    <row r="35" spans="1:14" x14ac:dyDescent="0.2">
      <c r="A35" s="122">
        <f t="shared" si="5"/>
        <v>2050</v>
      </c>
      <c r="B35" s="123">
        <f t="shared" si="5"/>
        <v>25</v>
      </c>
      <c r="C35" s="116">
        <f>C34*(1+IF('01- Histórico'!$G$16="",'01- Histórico'!$F$16,IF('01- Histórico'!$G$16&lt;'01- Histórico'!$F$16,'01- Histórico'!$G$16,'01- Histórico'!$F$16)))</f>
        <v>1556453874.7356553</v>
      </c>
      <c r="D35" s="116">
        <f>D34*(1+'01- Histórico'!$F$17)</f>
        <v>363608982.21771479</v>
      </c>
      <c r="E35" s="116">
        <f t="shared" si="3"/>
        <v>69127359.816871896</v>
      </c>
      <c r="F35" s="116">
        <v>48330499.113603935</v>
      </c>
      <c r="G35" s="116">
        <f t="shared" si="0"/>
        <v>11889905.888501965</v>
      </c>
      <c r="H35" s="116">
        <f t="shared" si="4"/>
        <v>6363107.4100000001</v>
      </c>
      <c r="I35" s="116">
        <v>0</v>
      </c>
      <c r="J35" s="117">
        <v>0</v>
      </c>
      <c r="K35" s="117">
        <v>-21154370.281033069</v>
      </c>
      <c r="L35" s="117">
        <f t="shared" si="1"/>
        <v>403016365.79724979</v>
      </c>
      <c r="M35" s="118">
        <v>442997441.04443395</v>
      </c>
    </row>
    <row r="36" spans="1:14" x14ac:dyDescent="0.2">
      <c r="A36" s="122">
        <f t="shared" si="5"/>
        <v>2051</v>
      </c>
      <c r="B36" s="123">
        <f t="shared" si="5"/>
        <v>26</v>
      </c>
      <c r="C36" s="116">
        <f>C35*(1+IF('01- Histórico'!$G$16="",'01- Histórico'!$F$16,IF('01- Histórico'!$G$16&lt;'01- Histórico'!$F$16,'01- Histórico'!$G$16,'01- Histórico'!$F$16)))</f>
        <v>1663578777.1875603</v>
      </c>
      <c r="D36" s="116">
        <f>D35*(1+'01- Histórico'!$F$17)</f>
        <v>383695079.11329627</v>
      </c>
      <c r="E36" s="116">
        <f t="shared" si="3"/>
        <v>69818633.415040612</v>
      </c>
      <c r="F36" s="116">
        <v>49295720.08624655</v>
      </c>
      <c r="G36" s="116">
        <f t="shared" si="0"/>
        <v>12008804.947386984</v>
      </c>
      <c r="H36" s="116">
        <f t="shared" si="4"/>
        <v>6363107.4100000001</v>
      </c>
      <c r="I36" s="116">
        <v>0</v>
      </c>
      <c r="J36" s="117">
        <v>0</v>
      </c>
      <c r="K36" s="117">
        <v>-21908730.186508954</v>
      </c>
      <c r="L36" s="117">
        <f t="shared" si="1"/>
        <v>423975721.65719223</v>
      </c>
      <c r="M36" s="118">
        <v>444980692.95802522</v>
      </c>
    </row>
    <row r="37" spans="1:14" x14ac:dyDescent="0.2">
      <c r="A37" s="122">
        <f t="shared" si="5"/>
        <v>2052</v>
      </c>
      <c r="B37" s="123">
        <f>B36+1</f>
        <v>27</v>
      </c>
      <c r="C37" s="116">
        <f>C36*(1+IF('01- Histórico'!$G$16="",'01- Histórico'!$F$16,IF('01- Histórico'!$G$16&lt;'01- Histórico'!$F$16,'01- Histórico'!$G$16,'01- Histórico'!$F$16)))</f>
        <v>1778076686.2615082</v>
      </c>
      <c r="D37" s="116">
        <f>D36*(1+'01- Histórico'!$F$17)</f>
        <v>404890750.60199696</v>
      </c>
      <c r="E37" s="116">
        <f t="shared" si="3"/>
        <v>70516819.749191016</v>
      </c>
      <c r="F37" s="116">
        <v>50708724.986620568</v>
      </c>
      <c r="G37" s="116">
        <f t="shared" si="0"/>
        <v>12128892.996860854</v>
      </c>
      <c r="H37" s="116">
        <f>H36</f>
        <v>6363107.4100000001</v>
      </c>
      <c r="I37" s="116">
        <v>0</v>
      </c>
      <c r="J37" s="117">
        <v>0</v>
      </c>
      <c r="K37" s="117">
        <v>-23108765.409044582</v>
      </c>
      <c r="L37" s="117">
        <f t="shared" si="1"/>
        <v>446491516.41790241</v>
      </c>
      <c r="M37" s="118">
        <v>445840402.50599933</v>
      </c>
    </row>
    <row r="38" spans="1:14" x14ac:dyDescent="0.2">
      <c r="A38" s="122">
        <f t="shared" si="5"/>
        <v>2053</v>
      </c>
      <c r="B38" s="123">
        <f t="shared" si="5"/>
        <v>28</v>
      </c>
      <c r="C38" s="116">
        <f>C37*(1+IF('01- Histórico'!$G$16="",'01- Histórico'!$F$16,IF('01- Histórico'!$G$16&lt;'01- Histórico'!$F$16,'01- Histórico'!$G$16,'01- Histórico'!$F$16)))</f>
        <v>1900455058.4443142</v>
      </c>
      <c r="D38" s="116">
        <f>D37*(1+'01- Histórico'!$F$17)</f>
        <v>427257290.61185545</v>
      </c>
      <c r="E38" s="116">
        <f t="shared" si="3"/>
        <v>71221987.94668293</v>
      </c>
      <c r="F38" s="116">
        <v>51802563.066959739</v>
      </c>
      <c r="G38" s="116">
        <f t="shared" si="0"/>
        <v>12250181.926829463</v>
      </c>
      <c r="H38" s="116">
        <v>1839000</v>
      </c>
      <c r="I38" s="116">
        <v>0</v>
      </c>
      <c r="J38" s="117">
        <v>0</v>
      </c>
      <c r="K38" s="117">
        <v>-23987504.11476697</v>
      </c>
      <c r="L38" s="117">
        <f t="shared" si="1"/>
        <v>465333976.65345186</v>
      </c>
      <c r="M38" s="118">
        <v>445844618.16104084</v>
      </c>
    </row>
    <row r="39" spans="1:14" x14ac:dyDescent="0.2">
      <c r="A39" s="122">
        <f t="shared" si="5"/>
        <v>2054</v>
      </c>
      <c r="B39" s="123">
        <f t="shared" si="5"/>
        <v>29</v>
      </c>
      <c r="C39" s="116">
        <f>C38*(1+IF('01- Histórico'!$G$16="",'01- Histórico'!$F$16,IF('01- Histórico'!$G$16&lt;'01- Histórico'!$F$16,'01- Histórico'!$G$16,'01- Histórico'!$F$16)))</f>
        <v>2031256276.556</v>
      </c>
      <c r="D39" s="116">
        <f>D38*(1+'01- Histórico'!$F$17)</f>
        <v>450859379.00425613</v>
      </c>
      <c r="E39" s="116">
        <f t="shared" si="3"/>
        <v>71934207.826149762</v>
      </c>
      <c r="F39" s="116">
        <v>52384581.457840651</v>
      </c>
      <c r="G39" s="116">
        <f t="shared" si="0"/>
        <v>12372683.746097758</v>
      </c>
      <c r="H39" s="116">
        <v>1839000</v>
      </c>
      <c r="I39" s="116">
        <v>0</v>
      </c>
      <c r="J39" s="117">
        <v>0</v>
      </c>
      <c r="K39" s="117">
        <v>-24352272.137284935</v>
      </c>
      <c r="L39" s="117">
        <f t="shared" si="1"/>
        <v>489423334.88763881</v>
      </c>
      <c r="M39" s="118">
        <v>445474213.08346552</v>
      </c>
    </row>
    <row r="40" spans="1:14" x14ac:dyDescent="0.2">
      <c r="A40" s="122">
        <f t="shared" si="5"/>
        <v>2055</v>
      </c>
      <c r="B40" s="123">
        <f t="shared" si="5"/>
        <v>30</v>
      </c>
      <c r="C40" s="116">
        <f>C39*(1+IF('01- Histórico'!$G$16="",'01- Histórico'!$F$16,IF('01- Histórico'!$G$16&lt;'01- Histórico'!$F$16,'01- Histórico'!$G$16,'01- Histórico'!$F$16)))</f>
        <v>2171060053.5987587</v>
      </c>
      <c r="D40" s="116">
        <f>D39*(1+'01- Histórico'!$F$17)</f>
        <v>475765268.61602271</v>
      </c>
      <c r="E40" s="116">
        <f t="shared" si="3"/>
        <v>72653549.904411256</v>
      </c>
      <c r="F40" s="116">
        <v>52453271.21822767</v>
      </c>
      <c r="G40" s="116">
        <f t="shared" si="0"/>
        <v>12496410.583558735</v>
      </c>
      <c r="H40" s="116"/>
      <c r="I40" s="116">
        <v>0</v>
      </c>
      <c r="J40" s="117">
        <v>0</v>
      </c>
      <c r="K40" s="117">
        <v>-24201539.025625374</v>
      </c>
      <c r="L40" s="117">
        <f t="shared" si="1"/>
        <v>512463218.22520679</v>
      </c>
      <c r="M40" s="118">
        <v>445238225.48729724</v>
      </c>
    </row>
    <row r="41" spans="1:14" x14ac:dyDescent="0.2">
      <c r="A41" s="122">
        <f t="shared" si="5"/>
        <v>2056</v>
      </c>
      <c r="B41" s="123">
        <f t="shared" si="5"/>
        <v>31</v>
      </c>
      <c r="C41" s="116">
        <f>C40*(1+IF('01- Histórico'!$G$16="",'01- Histórico'!$F$16,IF('01- Histórico'!$G$16&lt;'01- Histórico'!$F$16,'01- Histórico'!$G$16,'01- Histórico'!$F$16)))</f>
        <v>2320486002.0538611</v>
      </c>
      <c r="D41" s="116">
        <f>D40*(1+'01- Histórico'!$F$17)</f>
        <v>502046982.63389009</v>
      </c>
      <c r="E41" s="116">
        <f t="shared" si="3"/>
        <v>73380085.403455377</v>
      </c>
      <c r="F41" s="116">
        <v>52524212.31869521</v>
      </c>
      <c r="G41" s="116">
        <f t="shared" si="0"/>
        <v>12621374.689394323</v>
      </c>
      <c r="H41" s="116"/>
      <c r="I41" s="116">
        <v>0</v>
      </c>
      <c r="J41" s="117">
        <v>0</v>
      </c>
      <c r="K41" s="117">
        <v>-24050863.025325872</v>
      </c>
      <c r="L41" s="117">
        <f t="shared" si="1"/>
        <v>538719220.34861028</v>
      </c>
      <c r="M41" s="118">
        <v>445144029.96876866</v>
      </c>
    </row>
    <row r="42" spans="1:14" x14ac:dyDescent="0.2">
      <c r="A42" s="122">
        <f t="shared" si="5"/>
        <v>2057</v>
      </c>
      <c r="B42" s="123">
        <f t="shared" si="5"/>
        <v>32</v>
      </c>
      <c r="C42" s="116">
        <f>C41*(1+IF('01- Histórico'!$G$16="",'01- Histórico'!$F$16,IF('01- Histórico'!$G$16&lt;'01- Histórico'!$F$16,'01- Histórico'!$G$16,'01- Histórico'!$F$16)))</f>
        <v>2480196380.0136638</v>
      </c>
      <c r="D42" s="116">
        <f>D41*(1+'01- Histórico'!$F$17)</f>
        <v>529780522.87212503</v>
      </c>
      <c r="E42" s="116">
        <f t="shared" si="3"/>
        <v>74113886.257489935</v>
      </c>
      <c r="F42" s="116">
        <v>52639375.920776248</v>
      </c>
      <c r="G42" s="116">
        <f t="shared" si="0"/>
        <v>12747588.436288267</v>
      </c>
      <c r="H42" s="116"/>
      <c r="I42" s="116">
        <v>0</v>
      </c>
      <c r="J42" s="117">
        <v>0</v>
      </c>
      <c r="K42" s="117">
        <v>-23942193.355632201</v>
      </c>
      <c r="L42" s="117">
        <f t="shared" si="1"/>
        <v>566470304.66404545</v>
      </c>
      <c r="M42" s="118">
        <v>445156299.82412612</v>
      </c>
    </row>
    <row r="43" spans="1:14" x14ac:dyDescent="0.2">
      <c r="A43" s="122">
        <f t="shared" si="5"/>
        <v>2058</v>
      </c>
      <c r="B43" s="123">
        <f t="shared" si="5"/>
        <v>33</v>
      </c>
      <c r="C43" s="116">
        <f>C42*(1+IF('01- Histórico'!$G$16="",'01- Histórico'!$F$16,IF('01- Histórico'!$G$16&lt;'01- Histórico'!$F$16,'01- Histórico'!$G$16,'01- Histórico'!$F$16)))</f>
        <v>2650899026.3196173</v>
      </c>
      <c r="D43" s="116">
        <f>D42*(1+'01- Histórico'!$F$17)</f>
        <v>559046089.5555954</v>
      </c>
      <c r="E43" s="116">
        <f t="shared" si="3"/>
        <v>74855025.12006484</v>
      </c>
      <c r="F43" s="116">
        <v>53176003.176746897</v>
      </c>
      <c r="G43" s="116">
        <f t="shared" si="0"/>
        <v>12875064.320651151</v>
      </c>
      <c r="H43" s="116"/>
      <c r="I43" s="116">
        <v>0</v>
      </c>
      <c r="J43" s="117">
        <v>0</v>
      </c>
      <c r="K43" s="117">
        <v>-24252749.007110387</v>
      </c>
      <c r="L43" s="117">
        <f t="shared" si="1"/>
        <v>596173902.88335693</v>
      </c>
      <c r="M43" s="118">
        <v>444850105.68724334</v>
      </c>
    </row>
    <row r="44" spans="1:14" x14ac:dyDescent="0.2">
      <c r="A44" s="122">
        <f>A43+1</f>
        <v>2059</v>
      </c>
      <c r="B44" s="123">
        <f>B43+1</f>
        <v>34</v>
      </c>
      <c r="C44" s="116">
        <f>C43*(1+IF('01- Histórico'!$G$16="",'01- Histórico'!$F$16,IF('01- Histórico'!$G$16&lt;'01- Histórico'!$F$16,'01- Histórico'!$G$16,'01- Histórico'!$F$16)))</f>
        <v>2833350497.7148547</v>
      </c>
      <c r="D44" s="116">
        <f>D43*(1+'01- Histórico'!$F$17)</f>
        <v>589928313.24385977</v>
      </c>
      <c r="E44" s="116">
        <f t="shared" si="3"/>
        <v>75603575.371265486</v>
      </c>
      <c r="F44" s="116">
        <v>53368383.021187469</v>
      </c>
      <c r="G44" s="116">
        <f t="shared" si="0"/>
        <v>13003814.963857662</v>
      </c>
      <c r="H44" s="116"/>
      <c r="I44" s="116">
        <v>0</v>
      </c>
      <c r="J44" s="117">
        <v>0</v>
      </c>
      <c r="K44" s="117">
        <v>-24216796.531013571</v>
      </c>
      <c r="L44" s="117">
        <f t="shared" si="1"/>
        <v>627148924.73873103</v>
      </c>
      <c r="M44" s="118">
        <v>444563925.57665181</v>
      </c>
    </row>
    <row r="45" spans="1:14" ht="12" thickBot="1" x14ac:dyDescent="0.25">
      <c r="A45" s="124">
        <f>A44+1</f>
        <v>2060</v>
      </c>
      <c r="B45" s="125">
        <f>B44+1</f>
        <v>35</v>
      </c>
      <c r="C45" s="119">
        <f>C44*(1+IF('01- Histórico'!$G$16="",'01- Histórico'!$F$16,IF('01- Histórico'!$G$16&lt;'01- Histórico'!$F$16,'01- Histórico'!$G$16,'01- Histórico'!$F$16)))</f>
        <v>3028359421.9152651</v>
      </c>
      <c r="D45" s="119">
        <f>D44*(1+'01- Histórico'!$F$17)</f>
        <v>622516499.56695831</v>
      </c>
      <c r="E45" s="119">
        <f t="shared" si="3"/>
        <v>76359611.12497814</v>
      </c>
      <c r="F45" s="119">
        <v>53308133.542126425</v>
      </c>
      <c r="G45" s="116">
        <f t="shared" si="0"/>
        <v>13133853.113496238</v>
      </c>
      <c r="H45" s="119"/>
      <c r="I45" s="119">
        <v>0</v>
      </c>
      <c r="J45" s="120">
        <v>0</v>
      </c>
      <c r="K45" s="120">
        <v>-23925931.408209767</v>
      </c>
      <c r="L45" s="120">
        <f t="shared" si="1"/>
        <v>659576284.08866429</v>
      </c>
      <c r="M45" s="121">
        <v>444560827.24939388</v>
      </c>
    </row>
    <row r="46" spans="1:14" s="23" customFormat="1" x14ac:dyDescent="0.2">
      <c r="N46" s="22"/>
    </row>
    <row r="47" spans="1:14" s="23" customFormat="1" x14ac:dyDescent="0.2">
      <c r="N47" s="22"/>
    </row>
    <row r="48" spans="1:14" s="23" customFormat="1" x14ac:dyDescent="0.2">
      <c r="N48" s="22"/>
    </row>
    <row r="49" spans="5:14" s="23" customFormat="1" x14ac:dyDescent="0.2">
      <c r="N49" s="22"/>
    </row>
    <row r="50" spans="5:14" s="23" customFormat="1" x14ac:dyDescent="0.2">
      <c r="N50" s="22"/>
    </row>
    <row r="51" spans="5:14" s="23" customFormat="1" x14ac:dyDescent="0.2">
      <c r="N51" s="22"/>
    </row>
    <row r="52" spans="5:14" s="23" customFormat="1" ht="15.75" x14ac:dyDescent="0.2">
      <c r="E52" s="157" t="s">
        <v>58</v>
      </c>
      <c r="N52" s="22"/>
    </row>
    <row r="53" spans="5:14" s="23" customFormat="1" ht="15" x14ac:dyDescent="0.2">
      <c r="E53" s="158" t="s">
        <v>59</v>
      </c>
      <c r="N53" s="22"/>
    </row>
    <row r="54" spans="5:14" s="23" customFormat="1" ht="15" x14ac:dyDescent="0.2">
      <c r="E54" s="158" t="s">
        <v>60</v>
      </c>
      <c r="N54" s="22"/>
    </row>
    <row r="55" spans="5:14" s="23" customFormat="1" x14ac:dyDescent="0.2">
      <c r="N55" s="22"/>
    </row>
    <row r="56" spans="5:14" s="23" customFormat="1" x14ac:dyDescent="0.2">
      <c r="N56" s="22"/>
    </row>
    <row r="57" spans="5:14" s="23" customFormat="1" x14ac:dyDescent="0.2">
      <c r="N57" s="22"/>
    </row>
    <row r="58" spans="5:14" s="23" customFormat="1" x14ac:dyDescent="0.2">
      <c r="N58" s="22"/>
    </row>
    <row r="59" spans="5:14" s="23" customFormat="1" x14ac:dyDescent="0.2">
      <c r="N59" s="22"/>
    </row>
    <row r="60" spans="5:14" s="23" customFormat="1" x14ac:dyDescent="0.2">
      <c r="N60" s="22"/>
    </row>
    <row r="61" spans="5:14" s="23" customFormat="1" x14ac:dyDescent="0.2">
      <c r="N61" s="22"/>
    </row>
    <row r="62" spans="5:14" s="23" customFormat="1" x14ac:dyDescent="0.2">
      <c r="N62" s="22"/>
    </row>
    <row r="63" spans="5:14" s="23" customFormat="1" x14ac:dyDescent="0.2">
      <c r="N63" s="22"/>
    </row>
    <row r="64" spans="5:14" s="23" customFormat="1" x14ac:dyDescent="0.2">
      <c r="N64" s="22"/>
    </row>
    <row r="65" spans="14:14" s="23" customFormat="1" x14ac:dyDescent="0.2">
      <c r="N65" s="22"/>
    </row>
    <row r="66" spans="14:14" s="23" customFormat="1" x14ac:dyDescent="0.2">
      <c r="N66" s="22"/>
    </row>
    <row r="67" spans="14:14" s="23" customFormat="1" x14ac:dyDescent="0.2">
      <c r="N67" s="22"/>
    </row>
    <row r="68" spans="14:14" s="23" customFormat="1" x14ac:dyDescent="0.2">
      <c r="N68" s="22"/>
    </row>
    <row r="69" spans="14:14" s="23" customFormat="1" x14ac:dyDescent="0.2">
      <c r="N69" s="22"/>
    </row>
    <row r="70" spans="14:14" s="23" customFormat="1" x14ac:dyDescent="0.2">
      <c r="N70" s="22"/>
    </row>
    <row r="83" spans="3:14" s="25" customFormat="1" x14ac:dyDescent="0.2">
      <c r="C83" s="17"/>
      <c r="N83" s="22"/>
    </row>
  </sheetData>
  <mergeCells count="1">
    <mergeCell ref="A7:F7"/>
  </mergeCells>
  <printOptions horizontalCentered="1"/>
  <pageMargins left="0.23622047244094491" right="0.31496062992125984" top="0.78740157480314965" bottom="0.78740157480314965" header="0.51181102362204722" footer="0.51181102362204722"/>
  <pageSetup paperSize="9" scale="51" fitToHeight="2" orientation="landscape" verticalDpi="300" r:id="rId1"/>
  <headerFooter alignWithMargins="0">
    <oddFooter>&amp;RPágina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2"/>
  <sheetViews>
    <sheetView zoomScaleNormal="100" workbookViewId="0">
      <selection activeCell="D52" sqref="D52:D54"/>
    </sheetView>
  </sheetViews>
  <sheetFormatPr defaultColWidth="19" defaultRowHeight="12.75" x14ac:dyDescent="0.2"/>
  <cols>
    <col min="1" max="1" width="7" style="38" customWidth="1"/>
    <col min="2" max="2" width="7.42578125" style="38" customWidth="1"/>
    <col min="3" max="3" width="16.5703125" style="38" customWidth="1"/>
    <col min="4" max="4" width="19.5703125" style="38" customWidth="1"/>
    <col min="5" max="5" width="14.5703125" style="38" customWidth="1"/>
    <col min="6" max="16384" width="19" style="38"/>
  </cols>
  <sheetData>
    <row r="1" spans="1:11" s="36" customFormat="1" x14ac:dyDescent="0.2">
      <c r="A1" s="41" t="s">
        <v>4</v>
      </c>
      <c r="B1" s="41"/>
      <c r="C1" s="41"/>
      <c r="D1" s="41"/>
      <c r="E1" s="41"/>
    </row>
    <row r="2" spans="1:11" s="36" customFormat="1" ht="6.75" customHeight="1" x14ac:dyDescent="0.2">
      <c r="A2" s="41"/>
      <c r="B2" s="41"/>
      <c r="C2" s="41"/>
      <c r="D2" s="41"/>
      <c r="E2" s="41"/>
    </row>
    <row r="3" spans="1:11" s="36" customFormat="1" x14ac:dyDescent="0.2">
      <c r="A3" s="38"/>
      <c r="B3" s="38"/>
      <c r="C3" s="38"/>
      <c r="D3" s="38"/>
    </row>
    <row r="4" spans="1:11" s="42" customFormat="1" ht="16.5" customHeight="1" thickBot="1" x14ac:dyDescent="0.25">
      <c r="A4" s="42" t="s">
        <v>0</v>
      </c>
      <c r="B4" s="42" t="str">
        <f>'01- Histórico'!B5</f>
        <v>SANTA MARIA DE JETIBÁ</v>
      </c>
      <c r="E4" s="43"/>
    </row>
    <row r="5" spans="1:11" s="36" customFormat="1" x14ac:dyDescent="0.2">
      <c r="A5" s="156" t="s">
        <v>6</v>
      </c>
      <c r="B5" s="156"/>
      <c r="C5" s="37">
        <f>'01- Histórico'!C6</f>
        <v>2026</v>
      </c>
      <c r="F5" s="38"/>
      <c r="G5" s="38"/>
      <c r="H5" s="38"/>
      <c r="J5" s="38"/>
    </row>
    <row r="6" spans="1:11" s="36" customFormat="1" x14ac:dyDescent="0.2">
      <c r="A6" s="39" t="s">
        <v>1</v>
      </c>
      <c r="B6" s="39"/>
      <c r="C6" s="133">
        <f>'01- Histórico'!C7</f>
        <v>46022</v>
      </c>
      <c r="F6" s="38"/>
      <c r="G6" s="38"/>
      <c r="H6" s="38"/>
      <c r="J6" s="38"/>
    </row>
    <row r="7" spans="1:11" s="36" customFormat="1" x14ac:dyDescent="0.2">
      <c r="A7" s="40" t="s">
        <v>2</v>
      </c>
      <c r="B7" s="40"/>
      <c r="C7" s="134">
        <f>'01- Histórico'!C8</f>
        <v>46022</v>
      </c>
      <c r="F7" s="38"/>
      <c r="G7" s="38"/>
      <c r="H7" s="38"/>
      <c r="J7" s="38"/>
    </row>
    <row r="8" spans="1:11" ht="13.5" thickBot="1" x14ac:dyDescent="0.25"/>
    <row r="9" spans="1:11" s="44" customFormat="1" ht="51" x14ac:dyDescent="0.2">
      <c r="A9" s="103" t="s">
        <v>5</v>
      </c>
      <c r="B9" s="126" t="s">
        <v>8</v>
      </c>
      <c r="C9" s="101" t="s">
        <v>9</v>
      </c>
      <c r="D9" s="127" t="s">
        <v>10</v>
      </c>
      <c r="E9" s="128" t="s">
        <v>51</v>
      </c>
      <c r="G9" s="107" t="s">
        <v>5</v>
      </c>
      <c r="H9" s="108" t="s">
        <v>9</v>
      </c>
      <c r="I9" s="108" t="s">
        <v>54</v>
      </c>
      <c r="J9" s="108" t="s">
        <v>55</v>
      </c>
      <c r="K9" s="108" t="s">
        <v>56</v>
      </c>
    </row>
    <row r="10" spans="1:11" x14ac:dyDescent="0.2">
      <c r="A10" s="104">
        <f>'01- Histórico'!A30</f>
        <v>2025</v>
      </c>
      <c r="B10" s="109">
        <v>0</v>
      </c>
      <c r="C10" s="105">
        <f>'02 - Projeções'!L10/'02 - Projeções'!C10</f>
        <v>0.37469415020083219</v>
      </c>
      <c r="D10" s="105">
        <f>C10/(0.54*0.95)-1</f>
        <v>-0.26960204639214003</v>
      </c>
      <c r="E10" s="129"/>
      <c r="G10" s="109">
        <f>A10</f>
        <v>2025</v>
      </c>
      <c r="H10" s="105">
        <f>C10</f>
        <v>0.37469415020083219</v>
      </c>
      <c r="I10" s="105">
        <f>'Anexo 1 - Desp. Pessoal '!F19</f>
        <v>0.54</v>
      </c>
      <c r="J10" s="105">
        <f>'Anexo 1 - Desp. Pessoal '!F20</f>
        <v>0.51300000000000001</v>
      </c>
      <c r="K10" s="105">
        <f>'Anexo 1 - Desp. Pessoal '!F21</f>
        <v>0.48599999999999999</v>
      </c>
    </row>
    <row r="11" spans="1:11" x14ac:dyDescent="0.2">
      <c r="A11" s="104">
        <f>A10+1</f>
        <v>2026</v>
      </c>
      <c r="B11" s="109">
        <f>B10+1</f>
        <v>1</v>
      </c>
      <c r="C11" s="105">
        <f>'02 - Projeções'!L11/'02 - Projeções'!C11</f>
        <v>0.36748444402163694</v>
      </c>
      <c r="D11" s="105">
        <f t="shared" ref="D11:D45" si="0">C11/(0.54*0.95)-1</f>
        <v>-0.28365605453871945</v>
      </c>
      <c r="E11" s="129">
        <f>('02 - Projeções'!M11-'02 - Projeções'!M10)/'02 - Projeções'!M10</f>
        <v>9.3666922365064118E-2</v>
      </c>
      <c r="G11" s="109">
        <f>G10+1</f>
        <v>2026</v>
      </c>
      <c r="H11" s="105">
        <f t="shared" ref="H11:H45" si="1">C11</f>
        <v>0.36748444402163694</v>
      </c>
      <c r="I11" s="110">
        <f>I10</f>
        <v>0.54</v>
      </c>
      <c r="J11" s="110">
        <f>J10</f>
        <v>0.51300000000000001</v>
      </c>
      <c r="K11" s="110">
        <f>K10</f>
        <v>0.48599999999999999</v>
      </c>
    </row>
    <row r="12" spans="1:11" x14ac:dyDescent="0.2">
      <c r="A12" s="104">
        <f t="shared" ref="A12:B27" si="2">A11+1</f>
        <v>2027</v>
      </c>
      <c r="B12" s="109">
        <f t="shared" si="2"/>
        <v>2</v>
      </c>
      <c r="C12" s="105">
        <f>'02 - Projeções'!L12/'02 - Projeções'!C12</f>
        <v>0.36051150257747688</v>
      </c>
      <c r="D12" s="105">
        <f t="shared" si="0"/>
        <v>-0.29724853298737453</v>
      </c>
      <c r="E12" s="129">
        <f>('02 - Projeções'!M12-'02 - Projeções'!M11)/'02 - Projeções'!M11</f>
        <v>8.8186687016987203E-2</v>
      </c>
      <c r="G12" s="109">
        <f t="shared" ref="G12" si="3">G11+1</f>
        <v>2027</v>
      </c>
      <c r="H12" s="105">
        <f t="shared" si="1"/>
        <v>0.36051150257747688</v>
      </c>
      <c r="I12" s="110">
        <f t="shared" ref="I12:K45" si="4">I11</f>
        <v>0.54</v>
      </c>
      <c r="J12" s="110">
        <f t="shared" si="4"/>
        <v>0.51300000000000001</v>
      </c>
      <c r="K12" s="110">
        <f t="shared" si="4"/>
        <v>0.48599999999999999</v>
      </c>
    </row>
    <row r="13" spans="1:11" x14ac:dyDescent="0.2">
      <c r="A13" s="104">
        <f t="shared" si="2"/>
        <v>2028</v>
      </c>
      <c r="B13" s="109">
        <f t="shared" si="2"/>
        <v>3</v>
      </c>
      <c r="C13" s="105">
        <f>'02 - Projeções'!L13/'02 - Projeções'!C13</f>
        <v>0.35376365680428662</v>
      </c>
      <c r="D13" s="105">
        <f t="shared" si="0"/>
        <v>-0.31040222845168297</v>
      </c>
      <c r="E13" s="129">
        <f>('02 - Projeções'!M13-'02 - Projeções'!M12)/'02 - Projeções'!M12</f>
        <v>8.4117629185279277E-2</v>
      </c>
      <c r="G13" s="109">
        <f t="shared" ref="G13" si="5">G12+1</f>
        <v>2028</v>
      </c>
      <c r="H13" s="105">
        <f t="shared" si="1"/>
        <v>0.35376365680428662</v>
      </c>
      <c r="I13" s="110">
        <f t="shared" si="4"/>
        <v>0.54</v>
      </c>
      <c r="J13" s="110">
        <f t="shared" si="4"/>
        <v>0.51300000000000001</v>
      </c>
      <c r="K13" s="110">
        <f t="shared" si="4"/>
        <v>0.48599999999999999</v>
      </c>
    </row>
    <row r="14" spans="1:11" x14ac:dyDescent="0.2">
      <c r="A14" s="104">
        <f t="shared" si="2"/>
        <v>2029</v>
      </c>
      <c r="B14" s="109">
        <f t="shared" si="2"/>
        <v>4</v>
      </c>
      <c r="C14" s="105">
        <f>'02 - Projeções'!L14/'02 - Projeções'!C14</f>
        <v>0.34722990585637487</v>
      </c>
      <c r="D14" s="105">
        <f t="shared" si="0"/>
        <v>-0.32313858507529269</v>
      </c>
      <c r="E14" s="129">
        <f>('02 - Projeções'!M14-'02 - Projeções'!M13)/'02 - Projeções'!M13</f>
        <v>7.8457366493068767E-2</v>
      </c>
      <c r="G14" s="109">
        <f t="shared" ref="G14" si="6">G13+1</f>
        <v>2029</v>
      </c>
      <c r="H14" s="105">
        <f t="shared" si="1"/>
        <v>0.34722990585637487</v>
      </c>
      <c r="I14" s="110">
        <f t="shared" si="4"/>
        <v>0.54</v>
      </c>
      <c r="J14" s="110">
        <f t="shared" si="4"/>
        <v>0.51300000000000001</v>
      </c>
      <c r="K14" s="110">
        <f t="shared" si="4"/>
        <v>0.48599999999999999</v>
      </c>
    </row>
    <row r="15" spans="1:11" x14ac:dyDescent="0.2">
      <c r="A15" s="104">
        <f t="shared" si="2"/>
        <v>2030</v>
      </c>
      <c r="B15" s="109">
        <f t="shared" si="2"/>
        <v>5</v>
      </c>
      <c r="C15" s="105">
        <f>'02 - Projeções'!L15/'02 - Projeções'!C15</f>
        <v>0.34089987721135223</v>
      </c>
      <c r="D15" s="105">
        <f t="shared" si="0"/>
        <v>-0.33547782220009315</v>
      </c>
      <c r="E15" s="129">
        <f>('02 - Projeções'!M15-'02 - Projeções'!M14)/'02 - Projeções'!M14</f>
        <v>7.4677884926084862E-2</v>
      </c>
      <c r="G15" s="109">
        <f t="shared" ref="G15" si="7">G14+1</f>
        <v>2030</v>
      </c>
      <c r="H15" s="105">
        <f t="shared" si="1"/>
        <v>0.34089987721135223</v>
      </c>
      <c r="I15" s="110">
        <f t="shared" si="4"/>
        <v>0.54</v>
      </c>
      <c r="J15" s="110">
        <f t="shared" si="4"/>
        <v>0.51300000000000001</v>
      </c>
      <c r="K15" s="110">
        <f t="shared" si="4"/>
        <v>0.48599999999999999</v>
      </c>
    </row>
    <row r="16" spans="1:11" x14ac:dyDescent="0.2">
      <c r="A16" s="104">
        <f t="shared" si="2"/>
        <v>2031</v>
      </c>
      <c r="B16" s="109">
        <f t="shared" si="2"/>
        <v>6</v>
      </c>
      <c r="C16" s="105">
        <f>'02 - Projeções'!L16/'02 - Projeções'!C16</f>
        <v>0.33476378918992938</v>
      </c>
      <c r="D16" s="105">
        <f t="shared" si="0"/>
        <v>-0.34743900742703826</v>
      </c>
      <c r="E16" s="129">
        <f>('02 - Projeções'!M16-'02 - Projeções'!M15)/'02 - Projeções'!M15</f>
        <v>7.0033043317422952E-2</v>
      </c>
      <c r="G16" s="109">
        <f t="shared" ref="G16" si="8">G15+1</f>
        <v>2031</v>
      </c>
      <c r="H16" s="105">
        <f t="shared" si="1"/>
        <v>0.33476378918992938</v>
      </c>
      <c r="I16" s="110">
        <f t="shared" si="4"/>
        <v>0.54</v>
      </c>
      <c r="J16" s="110">
        <f t="shared" si="4"/>
        <v>0.51300000000000001</v>
      </c>
      <c r="K16" s="110">
        <f t="shared" si="4"/>
        <v>0.48599999999999999</v>
      </c>
    </row>
    <row r="17" spans="1:11" x14ac:dyDescent="0.2">
      <c r="A17" s="104">
        <f t="shared" si="2"/>
        <v>2032</v>
      </c>
      <c r="B17" s="109">
        <f t="shared" si="2"/>
        <v>7</v>
      </c>
      <c r="C17" s="105">
        <f>'02 - Projeções'!L17/'02 - Projeções'!C17</f>
        <v>0.32881241574333236</v>
      </c>
      <c r="D17" s="105">
        <f t="shared" si="0"/>
        <v>-0.35904012525666207</v>
      </c>
      <c r="E17" s="129">
        <f>('02 - Projeções'!M17-'02 - Projeções'!M16)/'02 - Projeções'!M16</f>
        <v>6.5501558585729272E-2</v>
      </c>
      <c r="G17" s="109">
        <f t="shared" ref="G17" si="9">G16+1</f>
        <v>2032</v>
      </c>
      <c r="H17" s="105">
        <f t="shared" si="1"/>
        <v>0.32881241574333236</v>
      </c>
      <c r="I17" s="110">
        <f t="shared" si="4"/>
        <v>0.54</v>
      </c>
      <c r="J17" s="110">
        <f t="shared" si="4"/>
        <v>0.51300000000000001</v>
      </c>
      <c r="K17" s="110">
        <f t="shared" si="4"/>
        <v>0.48599999999999999</v>
      </c>
    </row>
    <row r="18" spans="1:11" x14ac:dyDescent="0.2">
      <c r="A18" s="104">
        <f t="shared" si="2"/>
        <v>2033</v>
      </c>
      <c r="B18" s="109">
        <f t="shared" si="2"/>
        <v>8</v>
      </c>
      <c r="C18" s="105">
        <f>'02 - Projeções'!L18/'02 - Projeções'!C18</f>
        <v>0.32303705337011274</v>
      </c>
      <c r="D18" s="105">
        <f t="shared" si="0"/>
        <v>-0.37029814157872765</v>
      </c>
      <c r="E18" s="129">
        <f>('02 - Projeções'!M18-'02 - Projeções'!M17)/'02 - Projeções'!M17</f>
        <v>6.2327376163107621E-2</v>
      </c>
      <c r="G18" s="109">
        <f t="shared" ref="G18" si="10">G17+1</f>
        <v>2033</v>
      </c>
      <c r="H18" s="105">
        <f t="shared" si="1"/>
        <v>0.32303705337011274</v>
      </c>
      <c r="I18" s="110">
        <f t="shared" si="4"/>
        <v>0.54</v>
      </c>
      <c r="J18" s="110">
        <f t="shared" si="4"/>
        <v>0.51300000000000001</v>
      </c>
      <c r="K18" s="110">
        <f t="shared" si="4"/>
        <v>0.48599999999999999</v>
      </c>
    </row>
    <row r="19" spans="1:11" x14ac:dyDescent="0.2">
      <c r="A19" s="104">
        <f t="shared" si="2"/>
        <v>2034</v>
      </c>
      <c r="B19" s="109">
        <f t="shared" si="2"/>
        <v>9</v>
      </c>
      <c r="C19" s="105">
        <f>'02 - Projeções'!L19/'02 - Projeções'!C19</f>
        <v>0.31742949003260401</v>
      </c>
      <c r="D19" s="105">
        <f t="shared" si="0"/>
        <v>-0.38122906426392977</v>
      </c>
      <c r="E19" s="129">
        <f>('02 - Projeções'!M19-'02 - Projeções'!M18)/'02 - Projeções'!M18</f>
        <v>6.0208476645660314E-2</v>
      </c>
      <c r="G19" s="109">
        <f t="shared" ref="G19" si="11">G18+1</f>
        <v>2034</v>
      </c>
      <c r="H19" s="105">
        <f t="shared" si="1"/>
        <v>0.31742949003260401</v>
      </c>
      <c r="I19" s="110">
        <f t="shared" si="4"/>
        <v>0.54</v>
      </c>
      <c r="J19" s="110">
        <f t="shared" si="4"/>
        <v>0.51300000000000001</v>
      </c>
      <c r="K19" s="110">
        <f t="shared" si="4"/>
        <v>0.48599999999999999</v>
      </c>
    </row>
    <row r="20" spans="1:11" x14ac:dyDescent="0.2">
      <c r="A20" s="104">
        <f t="shared" si="2"/>
        <v>2035</v>
      </c>
      <c r="B20" s="109">
        <f t="shared" si="2"/>
        <v>10</v>
      </c>
      <c r="C20" s="105">
        <f>'02 - Projeções'!L20/'02 - Projeções'!C20</f>
        <v>0.3120088657534304</v>
      </c>
      <c r="D20" s="105">
        <f t="shared" si="0"/>
        <v>-0.39179558332664643</v>
      </c>
      <c r="E20" s="129">
        <f>('02 - Projeções'!M20-'02 - Projeções'!M19)/'02 - Projeções'!M19</f>
        <v>5.5243738036827188E-2</v>
      </c>
      <c r="G20" s="109">
        <f t="shared" ref="G20" si="12">G19+1</f>
        <v>2035</v>
      </c>
      <c r="H20" s="105">
        <f t="shared" si="1"/>
        <v>0.3120088657534304</v>
      </c>
      <c r="I20" s="110">
        <f t="shared" si="4"/>
        <v>0.54</v>
      </c>
      <c r="J20" s="110">
        <f t="shared" si="4"/>
        <v>0.51300000000000001</v>
      </c>
      <c r="K20" s="110">
        <f t="shared" si="4"/>
        <v>0.48599999999999999</v>
      </c>
    </row>
    <row r="21" spans="1:11" x14ac:dyDescent="0.2">
      <c r="A21" s="104">
        <f t="shared" si="2"/>
        <v>2036</v>
      </c>
      <c r="B21" s="109">
        <f t="shared" si="2"/>
        <v>11</v>
      </c>
      <c r="C21" s="105">
        <f>'02 - Projeções'!L21/'02 - Projeções'!C21</f>
        <v>0.30864290975875491</v>
      </c>
      <c r="D21" s="105">
        <f t="shared" si="0"/>
        <v>-0.39835690105505861</v>
      </c>
      <c r="E21" s="129">
        <f>('02 - Projeções'!M21-'02 - Projeções'!M20)/'02 - Projeções'!M20</f>
        <v>5.1155359540341172E-2</v>
      </c>
      <c r="G21" s="109">
        <f t="shared" ref="G21" si="13">G20+1</f>
        <v>2036</v>
      </c>
      <c r="H21" s="105">
        <f t="shared" si="1"/>
        <v>0.30864290975875491</v>
      </c>
      <c r="I21" s="110">
        <f t="shared" si="4"/>
        <v>0.54</v>
      </c>
      <c r="J21" s="110">
        <f t="shared" si="4"/>
        <v>0.51300000000000001</v>
      </c>
      <c r="K21" s="110">
        <f t="shared" si="4"/>
        <v>0.48599999999999999</v>
      </c>
    </row>
    <row r="22" spans="1:11" x14ac:dyDescent="0.2">
      <c r="A22" s="104">
        <f t="shared" si="2"/>
        <v>2037</v>
      </c>
      <c r="B22" s="109">
        <f t="shared" si="2"/>
        <v>12</v>
      </c>
      <c r="C22" s="105">
        <f>'02 - Projeções'!L22/'02 - Projeções'!C22</f>
        <v>0.3060595100382727</v>
      </c>
      <c r="D22" s="105">
        <f t="shared" si="0"/>
        <v>-0.40339276795658341</v>
      </c>
      <c r="E22" s="129">
        <f>('02 - Projeções'!M22-'02 - Projeções'!M21)/'02 - Projeções'!M21</f>
        <v>4.555724443913204E-2</v>
      </c>
      <c r="G22" s="109">
        <f t="shared" ref="G22" si="14">G21+1</f>
        <v>2037</v>
      </c>
      <c r="H22" s="105">
        <f t="shared" si="1"/>
        <v>0.3060595100382727</v>
      </c>
      <c r="I22" s="110">
        <f t="shared" si="4"/>
        <v>0.54</v>
      </c>
      <c r="J22" s="110">
        <f t="shared" si="4"/>
        <v>0.51300000000000001</v>
      </c>
      <c r="K22" s="110">
        <f t="shared" si="4"/>
        <v>0.48599999999999999</v>
      </c>
    </row>
    <row r="23" spans="1:11" x14ac:dyDescent="0.2">
      <c r="A23" s="104">
        <f t="shared" si="2"/>
        <v>2038</v>
      </c>
      <c r="B23" s="109">
        <f t="shared" si="2"/>
        <v>13</v>
      </c>
      <c r="C23" s="105">
        <f>'02 - Projeções'!L23/'02 - Projeções'!C23</f>
        <v>0.3026394467831291</v>
      </c>
      <c r="D23" s="105">
        <f t="shared" si="0"/>
        <v>-0.41005955792762361</v>
      </c>
      <c r="E23" s="129">
        <f>('02 - Projeções'!M23-'02 - Projeções'!M22)/'02 - Projeções'!M22</f>
        <v>4.183884042065289E-2</v>
      </c>
      <c r="G23" s="109">
        <f t="shared" ref="G23" si="15">G22+1</f>
        <v>2038</v>
      </c>
      <c r="H23" s="105">
        <f t="shared" si="1"/>
        <v>0.3026394467831291</v>
      </c>
      <c r="I23" s="110">
        <f t="shared" si="4"/>
        <v>0.54</v>
      </c>
      <c r="J23" s="110">
        <f t="shared" si="4"/>
        <v>0.51300000000000001</v>
      </c>
      <c r="K23" s="110">
        <f t="shared" si="4"/>
        <v>0.48599999999999999</v>
      </c>
    </row>
    <row r="24" spans="1:11" x14ac:dyDescent="0.2">
      <c r="A24" s="104">
        <f t="shared" si="2"/>
        <v>2039</v>
      </c>
      <c r="B24" s="109">
        <f t="shared" si="2"/>
        <v>14</v>
      </c>
      <c r="C24" s="105">
        <f>'02 - Projeções'!L24/'02 - Projeções'!C24</f>
        <v>0.29972890918503986</v>
      </c>
      <c r="D24" s="105">
        <f t="shared" si="0"/>
        <v>-0.41573312049699829</v>
      </c>
      <c r="E24" s="129">
        <f>('02 - Projeções'!M24-'02 - Projeções'!M23)/'02 - Projeções'!M23</f>
        <v>3.7047293456075332E-2</v>
      </c>
      <c r="G24" s="109">
        <f t="shared" ref="G24" si="16">G23+1</f>
        <v>2039</v>
      </c>
      <c r="H24" s="105">
        <f t="shared" si="1"/>
        <v>0.29972890918503986</v>
      </c>
      <c r="I24" s="110">
        <f t="shared" si="4"/>
        <v>0.54</v>
      </c>
      <c r="J24" s="110">
        <f t="shared" si="4"/>
        <v>0.51300000000000001</v>
      </c>
      <c r="K24" s="110">
        <f t="shared" si="4"/>
        <v>0.48599999999999999</v>
      </c>
    </row>
    <row r="25" spans="1:11" x14ac:dyDescent="0.2">
      <c r="A25" s="104">
        <f t="shared" si="2"/>
        <v>2040</v>
      </c>
      <c r="B25" s="109">
        <f t="shared" si="2"/>
        <v>15</v>
      </c>
      <c r="C25" s="105">
        <f>'02 - Projeções'!L25/'02 - Projeções'!C25</f>
        <v>0.29572396434900478</v>
      </c>
      <c r="D25" s="105">
        <f t="shared" si="0"/>
        <v>-0.42354003050876265</v>
      </c>
      <c r="E25" s="129">
        <f>('02 - Projeções'!M25-'02 - Projeções'!M24)/'02 - Projeções'!M24</f>
        <v>3.4754564057536699E-2</v>
      </c>
      <c r="G25" s="109">
        <f t="shared" ref="G25" si="17">G24+1</f>
        <v>2040</v>
      </c>
      <c r="H25" s="105">
        <f t="shared" si="1"/>
        <v>0.29572396434900478</v>
      </c>
      <c r="I25" s="110">
        <f t="shared" si="4"/>
        <v>0.54</v>
      </c>
      <c r="J25" s="110">
        <f t="shared" si="4"/>
        <v>0.51300000000000001</v>
      </c>
      <c r="K25" s="110">
        <f t="shared" si="4"/>
        <v>0.48599999999999999</v>
      </c>
    </row>
    <row r="26" spans="1:11" x14ac:dyDescent="0.2">
      <c r="A26" s="104">
        <f t="shared" si="2"/>
        <v>2041</v>
      </c>
      <c r="B26" s="109">
        <f t="shared" si="2"/>
        <v>16</v>
      </c>
      <c r="C26" s="105">
        <f>'02 - Projeções'!L26/'02 - Projeções'!C26</f>
        <v>0.29138839800137689</v>
      </c>
      <c r="D26" s="105">
        <f t="shared" si="0"/>
        <v>-0.43199142689790082</v>
      </c>
      <c r="E26" s="129">
        <f>('02 - Projeções'!M26-'02 - Projeções'!M25)/'02 - Projeções'!M25</f>
        <v>3.3376110956533624E-2</v>
      </c>
      <c r="G26" s="109">
        <f t="shared" ref="G26" si="18">G25+1</f>
        <v>2041</v>
      </c>
      <c r="H26" s="105">
        <f t="shared" si="1"/>
        <v>0.29138839800137689</v>
      </c>
      <c r="I26" s="110">
        <f t="shared" si="4"/>
        <v>0.54</v>
      </c>
      <c r="J26" s="110">
        <f t="shared" si="4"/>
        <v>0.51300000000000001</v>
      </c>
      <c r="K26" s="110">
        <f t="shared" si="4"/>
        <v>0.48599999999999999</v>
      </c>
    </row>
    <row r="27" spans="1:11" x14ac:dyDescent="0.2">
      <c r="A27" s="104">
        <f t="shared" si="2"/>
        <v>2042</v>
      </c>
      <c r="B27" s="109">
        <f t="shared" si="2"/>
        <v>17</v>
      </c>
      <c r="C27" s="105">
        <f>'02 - Projeções'!L27/'02 - Projeções'!C27</f>
        <v>0.28770848003882726</v>
      </c>
      <c r="D27" s="105">
        <f t="shared" si="0"/>
        <v>-0.43916475625959595</v>
      </c>
      <c r="E27" s="129">
        <f>('02 - Projeções'!M27-'02 - Projeções'!M26)/'02 - Projeções'!M26</f>
        <v>3.0556717705288287E-2</v>
      </c>
      <c r="G27" s="109">
        <f t="shared" ref="G27" si="19">G26+1</f>
        <v>2042</v>
      </c>
      <c r="H27" s="105">
        <f t="shared" si="1"/>
        <v>0.28770848003882726</v>
      </c>
      <c r="I27" s="110">
        <f t="shared" si="4"/>
        <v>0.54</v>
      </c>
      <c r="J27" s="110">
        <f t="shared" si="4"/>
        <v>0.51300000000000001</v>
      </c>
      <c r="K27" s="110">
        <f t="shared" si="4"/>
        <v>0.48599999999999999</v>
      </c>
    </row>
    <row r="28" spans="1:11" x14ac:dyDescent="0.2">
      <c r="A28" s="104">
        <f t="shared" ref="A28:B43" si="20">A27+1</f>
        <v>2043</v>
      </c>
      <c r="B28" s="109">
        <f t="shared" si="20"/>
        <v>18</v>
      </c>
      <c r="C28" s="105">
        <f>'02 - Projeções'!L28/'02 - Projeções'!C28</f>
        <v>0.28409488380253667</v>
      </c>
      <c r="D28" s="105">
        <f t="shared" si="0"/>
        <v>-0.44620880350382719</v>
      </c>
      <c r="E28" s="129">
        <f>('02 - Projeções'!M28-'02 - Projeções'!M27)/'02 - Projeções'!M27</f>
        <v>2.7610991589729648E-2</v>
      </c>
      <c r="G28" s="109">
        <f t="shared" ref="G28" si="21">G27+1</f>
        <v>2043</v>
      </c>
      <c r="H28" s="105">
        <f t="shared" si="1"/>
        <v>0.28409488380253667</v>
      </c>
      <c r="I28" s="110">
        <f t="shared" si="4"/>
        <v>0.54</v>
      </c>
      <c r="J28" s="110">
        <f t="shared" si="4"/>
        <v>0.51300000000000001</v>
      </c>
      <c r="K28" s="110">
        <f t="shared" si="4"/>
        <v>0.48599999999999999</v>
      </c>
    </row>
    <row r="29" spans="1:11" x14ac:dyDescent="0.2">
      <c r="A29" s="104">
        <f t="shared" si="20"/>
        <v>2044</v>
      </c>
      <c r="B29" s="109">
        <f t="shared" si="20"/>
        <v>19</v>
      </c>
      <c r="C29" s="105">
        <f>'02 - Projeções'!L29/'02 - Projeções'!C29</f>
        <v>0.28073873743662825</v>
      </c>
      <c r="D29" s="105">
        <f t="shared" si="0"/>
        <v>-0.45275099914887285</v>
      </c>
      <c r="E29" s="129">
        <f>('02 - Projeções'!M29-'02 - Projeções'!M28)/'02 - Projeções'!M28</f>
        <v>2.3988620437136881E-2</v>
      </c>
      <c r="G29" s="109">
        <f t="shared" ref="G29" si="22">G28+1</f>
        <v>2044</v>
      </c>
      <c r="H29" s="105">
        <f t="shared" si="1"/>
        <v>0.28073873743662825</v>
      </c>
      <c r="I29" s="110">
        <f t="shared" si="4"/>
        <v>0.54</v>
      </c>
      <c r="J29" s="110">
        <f t="shared" si="4"/>
        <v>0.51300000000000001</v>
      </c>
      <c r="K29" s="110">
        <f t="shared" si="4"/>
        <v>0.48599999999999999</v>
      </c>
    </row>
    <row r="30" spans="1:11" x14ac:dyDescent="0.2">
      <c r="A30" s="104">
        <f t="shared" si="20"/>
        <v>2045</v>
      </c>
      <c r="B30" s="109">
        <f t="shared" si="20"/>
        <v>20</v>
      </c>
      <c r="C30" s="105">
        <f>'02 - Projeções'!L30/'02 - Projeções'!C30</f>
        <v>0.27724900020458237</v>
      </c>
      <c r="D30" s="105">
        <f t="shared" si="0"/>
        <v>-0.45955360583902072</v>
      </c>
      <c r="E30" s="129">
        <f>('02 - Projeções'!M30-'02 - Projeções'!M29)/'02 - Projeções'!M29</f>
        <v>2.0657770161495372E-2</v>
      </c>
      <c r="G30" s="109">
        <f t="shared" ref="G30" si="23">G29+1</f>
        <v>2045</v>
      </c>
      <c r="H30" s="105">
        <f t="shared" si="1"/>
        <v>0.27724900020458237</v>
      </c>
      <c r="I30" s="110">
        <f t="shared" si="4"/>
        <v>0.54</v>
      </c>
      <c r="J30" s="110">
        <f t="shared" si="4"/>
        <v>0.51300000000000001</v>
      </c>
      <c r="K30" s="110">
        <f t="shared" si="4"/>
        <v>0.48599999999999999</v>
      </c>
    </row>
    <row r="31" spans="1:11" x14ac:dyDescent="0.2">
      <c r="A31" s="104">
        <f t="shared" si="20"/>
        <v>2046</v>
      </c>
      <c r="B31" s="109">
        <f t="shared" si="20"/>
        <v>21</v>
      </c>
      <c r="C31" s="105">
        <f>'02 - Projeções'!L31/'02 - Projeções'!C31</f>
        <v>0.27347740052795216</v>
      </c>
      <c r="D31" s="105">
        <f t="shared" si="0"/>
        <v>-0.46690565199229594</v>
      </c>
      <c r="E31" s="129">
        <f>('02 - Projeções'!M31-'02 - Projeções'!M30)/'02 - Projeções'!M30</f>
        <v>1.8086657832620378E-2</v>
      </c>
      <c r="G31" s="109">
        <f t="shared" ref="G31" si="24">G30+1</f>
        <v>2046</v>
      </c>
      <c r="H31" s="105">
        <f t="shared" si="1"/>
        <v>0.27347740052795216</v>
      </c>
      <c r="I31" s="110">
        <f t="shared" si="4"/>
        <v>0.54</v>
      </c>
      <c r="J31" s="110">
        <f t="shared" si="4"/>
        <v>0.51300000000000001</v>
      </c>
      <c r="K31" s="110">
        <f t="shared" si="4"/>
        <v>0.48599999999999999</v>
      </c>
    </row>
    <row r="32" spans="1:11" x14ac:dyDescent="0.2">
      <c r="A32" s="104">
        <f t="shared" si="20"/>
        <v>2047</v>
      </c>
      <c r="B32" s="109">
        <f t="shared" si="20"/>
        <v>22</v>
      </c>
      <c r="C32" s="105">
        <f>'02 - Projeções'!L32/'02 - Projeções'!C32</f>
        <v>0.27008479380260619</v>
      </c>
      <c r="D32" s="105">
        <f t="shared" si="0"/>
        <v>-0.47351892046275601</v>
      </c>
      <c r="E32" s="129">
        <f>('02 - Projeções'!M32-'02 - Projeções'!M31)/'02 - Projeções'!M31</f>
        <v>1.4373098858992532E-2</v>
      </c>
      <c r="G32" s="109">
        <f t="shared" ref="G32" si="25">G31+1</f>
        <v>2047</v>
      </c>
      <c r="H32" s="105">
        <f t="shared" si="1"/>
        <v>0.27008479380260619</v>
      </c>
      <c r="I32" s="110">
        <f t="shared" si="4"/>
        <v>0.54</v>
      </c>
      <c r="J32" s="110">
        <f t="shared" si="4"/>
        <v>0.51300000000000001</v>
      </c>
      <c r="K32" s="110">
        <f t="shared" si="4"/>
        <v>0.48599999999999999</v>
      </c>
    </row>
    <row r="33" spans="1:11" x14ac:dyDescent="0.2">
      <c r="A33" s="104">
        <f t="shared" si="20"/>
        <v>2048</v>
      </c>
      <c r="B33" s="109">
        <f t="shared" si="20"/>
        <v>23</v>
      </c>
      <c r="C33" s="105">
        <f>'02 - Projeções'!L33/'02 - Projeções'!C33</f>
        <v>0.26647004987802492</v>
      </c>
      <c r="D33" s="105">
        <f t="shared" si="0"/>
        <v>-0.48056520491613075</v>
      </c>
      <c r="E33" s="129">
        <f>('02 - Projeções'!M33-'02 - Projeções'!M32)/'02 - Projeções'!M32</f>
        <v>1.1233274564727181E-2</v>
      </c>
      <c r="G33" s="109">
        <f t="shared" ref="G33" si="26">G32+1</f>
        <v>2048</v>
      </c>
      <c r="H33" s="105">
        <f t="shared" si="1"/>
        <v>0.26647004987802492</v>
      </c>
      <c r="I33" s="110">
        <f t="shared" si="4"/>
        <v>0.54</v>
      </c>
      <c r="J33" s="110">
        <f t="shared" si="4"/>
        <v>0.51300000000000001</v>
      </c>
      <c r="K33" s="110">
        <f t="shared" si="4"/>
        <v>0.48599999999999999</v>
      </c>
    </row>
    <row r="34" spans="1:11" x14ac:dyDescent="0.2">
      <c r="A34" s="104">
        <f t="shared" si="20"/>
        <v>2049</v>
      </c>
      <c r="B34" s="109">
        <f t="shared" si="20"/>
        <v>24</v>
      </c>
      <c r="C34" s="105">
        <f>'02 - Projeções'!L34/'02 - Projeções'!C34</f>
        <v>0.26242232722865816</v>
      </c>
      <c r="D34" s="105">
        <f t="shared" si="0"/>
        <v>-0.4884555024782492</v>
      </c>
      <c r="E34" s="129">
        <f>('02 - Projeções'!M34-'02 - Projeções'!M33)/'02 - Projeções'!M33</f>
        <v>9.511981053371572E-3</v>
      </c>
      <c r="G34" s="109">
        <f t="shared" ref="G34" si="27">G33+1</f>
        <v>2049</v>
      </c>
      <c r="H34" s="105">
        <f t="shared" si="1"/>
        <v>0.26242232722865816</v>
      </c>
      <c r="I34" s="110">
        <f t="shared" si="4"/>
        <v>0.54</v>
      </c>
      <c r="J34" s="110">
        <f t="shared" si="4"/>
        <v>0.51300000000000001</v>
      </c>
      <c r="K34" s="110">
        <f t="shared" si="4"/>
        <v>0.48599999999999999</v>
      </c>
    </row>
    <row r="35" spans="1:11" x14ac:dyDescent="0.2">
      <c r="A35" s="104">
        <f t="shared" si="20"/>
        <v>2050</v>
      </c>
      <c r="B35" s="109">
        <f t="shared" si="20"/>
        <v>25</v>
      </c>
      <c r="C35" s="105">
        <f>'02 - Projeções'!L35/'02 - Projeções'!C35</f>
        <v>0.25893241832540476</v>
      </c>
      <c r="D35" s="105">
        <f t="shared" si="0"/>
        <v>-0.49525844381012718</v>
      </c>
      <c r="E35" s="129">
        <f>('02 - Projeções'!M35-'02 - Projeções'!M34)/'02 - Projeções'!M34</f>
        <v>5.9355538187168431E-3</v>
      </c>
      <c r="G35" s="109">
        <f t="shared" ref="G35" si="28">G34+1</f>
        <v>2050</v>
      </c>
      <c r="H35" s="105">
        <f t="shared" si="1"/>
        <v>0.25893241832540476</v>
      </c>
      <c r="I35" s="110">
        <f t="shared" si="4"/>
        <v>0.54</v>
      </c>
      <c r="J35" s="110">
        <f t="shared" si="4"/>
        <v>0.51300000000000001</v>
      </c>
      <c r="K35" s="110">
        <f t="shared" si="4"/>
        <v>0.48599999999999999</v>
      </c>
    </row>
    <row r="36" spans="1:11" x14ac:dyDescent="0.2">
      <c r="A36" s="104">
        <f t="shared" si="20"/>
        <v>2051</v>
      </c>
      <c r="B36" s="109">
        <f t="shared" si="20"/>
        <v>26</v>
      </c>
      <c r="C36" s="105">
        <f>'02 - Projeções'!L36/'02 - Projeções'!C36</f>
        <v>0.25485761628551423</v>
      </c>
      <c r="D36" s="105">
        <f t="shared" si="0"/>
        <v>-0.50320152770854931</v>
      </c>
      <c r="E36" s="129">
        <f>('02 - Projeções'!M36-'02 - Projeções'!M35)/'02 - Projeções'!M35</f>
        <v>4.4768924825286738E-3</v>
      </c>
      <c r="G36" s="109">
        <f t="shared" ref="G36" si="29">G35+1</f>
        <v>2051</v>
      </c>
      <c r="H36" s="105">
        <f t="shared" si="1"/>
        <v>0.25485761628551423</v>
      </c>
      <c r="I36" s="110">
        <f t="shared" si="4"/>
        <v>0.54</v>
      </c>
      <c r="J36" s="110">
        <f t="shared" si="4"/>
        <v>0.51300000000000001</v>
      </c>
      <c r="K36" s="110">
        <f t="shared" si="4"/>
        <v>0.48599999999999999</v>
      </c>
    </row>
    <row r="37" spans="1:11" x14ac:dyDescent="0.2">
      <c r="A37" s="104">
        <f t="shared" si="20"/>
        <v>2052</v>
      </c>
      <c r="B37" s="109">
        <f>B36+1</f>
        <v>27</v>
      </c>
      <c r="C37" s="105">
        <f>'02 - Projeções'!L37/'02 - Projeções'!C37</f>
        <v>0.25110925747340646</v>
      </c>
      <c r="D37" s="105">
        <f t="shared" si="0"/>
        <v>-0.51050827003234611</v>
      </c>
      <c r="E37" s="129">
        <f>('02 - Projeções'!M37-'02 - Projeções'!M36)/'02 - Projeções'!M36</f>
        <v>1.932015392081754E-3</v>
      </c>
      <c r="G37" s="109">
        <f t="shared" ref="G37" si="30">G36+1</f>
        <v>2052</v>
      </c>
      <c r="H37" s="105">
        <f t="shared" si="1"/>
        <v>0.25110925747340646</v>
      </c>
      <c r="I37" s="110">
        <f t="shared" si="4"/>
        <v>0.54</v>
      </c>
      <c r="J37" s="110">
        <f t="shared" si="4"/>
        <v>0.51300000000000001</v>
      </c>
      <c r="K37" s="110">
        <f t="shared" si="4"/>
        <v>0.48599999999999999</v>
      </c>
    </row>
    <row r="38" spans="1:11" x14ac:dyDescent="0.2">
      <c r="A38" s="104">
        <f t="shared" si="20"/>
        <v>2053</v>
      </c>
      <c r="B38" s="109">
        <f t="shared" si="20"/>
        <v>28</v>
      </c>
      <c r="C38" s="105">
        <f>'02 - Projeções'!L38/'02 - Projeções'!C38</f>
        <v>0.24485397567589295</v>
      </c>
      <c r="D38" s="105">
        <f t="shared" si="0"/>
        <v>-0.52270180180137826</v>
      </c>
      <c r="E38" s="129">
        <f>('02 - Projeções'!M38-'02 - Projeções'!M37)/'02 - Projeções'!M37</f>
        <v>9.4555249318372407E-6</v>
      </c>
      <c r="G38" s="109">
        <f t="shared" ref="G38" si="31">G37+1</f>
        <v>2053</v>
      </c>
      <c r="H38" s="105">
        <f t="shared" si="1"/>
        <v>0.24485397567589295</v>
      </c>
      <c r="I38" s="110">
        <f t="shared" si="4"/>
        <v>0.54</v>
      </c>
      <c r="J38" s="110">
        <f t="shared" si="4"/>
        <v>0.51300000000000001</v>
      </c>
      <c r="K38" s="110">
        <f t="shared" si="4"/>
        <v>0.48599999999999999</v>
      </c>
    </row>
    <row r="39" spans="1:11" x14ac:dyDescent="0.2">
      <c r="A39" s="104">
        <f t="shared" si="20"/>
        <v>2054</v>
      </c>
      <c r="B39" s="109">
        <f t="shared" si="20"/>
        <v>29</v>
      </c>
      <c r="C39" s="105">
        <f>'02 - Projeções'!L39/'02 - Projeções'!C39</f>
        <v>0.24094612803730373</v>
      </c>
      <c r="D39" s="105">
        <f t="shared" si="0"/>
        <v>-0.53031943852377439</v>
      </c>
      <c r="E39" s="129">
        <f>('02 - Projeções'!M39-'02 - Projeções'!M38)/'02 - Projeções'!M38</f>
        <v>-8.3079409840837014E-4</v>
      </c>
      <c r="G39" s="109">
        <f t="shared" ref="G39" si="32">G38+1</f>
        <v>2054</v>
      </c>
      <c r="H39" s="105">
        <f t="shared" si="1"/>
        <v>0.24094612803730373</v>
      </c>
      <c r="I39" s="110">
        <f t="shared" si="4"/>
        <v>0.54</v>
      </c>
      <c r="J39" s="110">
        <f t="shared" si="4"/>
        <v>0.51300000000000001</v>
      </c>
      <c r="K39" s="110">
        <f t="shared" si="4"/>
        <v>0.48599999999999999</v>
      </c>
    </row>
    <row r="40" spans="1:11" x14ac:dyDescent="0.2">
      <c r="A40" s="104">
        <f t="shared" si="20"/>
        <v>2055</v>
      </c>
      <c r="B40" s="109">
        <f t="shared" si="20"/>
        <v>30</v>
      </c>
      <c r="C40" s="105">
        <f>'02 - Projeções'!L40/'02 - Projeções'!C40</f>
        <v>0.23604285720965917</v>
      </c>
      <c r="D40" s="105">
        <f t="shared" si="0"/>
        <v>-0.53987747132620045</v>
      </c>
      <c r="E40" s="129">
        <f>('02 - Projeções'!M40-'02 - Projeções'!M39)/'02 - Projeções'!M39</f>
        <v>-5.2974468383889205E-4</v>
      </c>
      <c r="G40" s="109">
        <f t="shared" ref="G40" si="33">G39+1</f>
        <v>2055</v>
      </c>
      <c r="H40" s="105">
        <f t="shared" si="1"/>
        <v>0.23604285720965917</v>
      </c>
      <c r="I40" s="110">
        <f t="shared" si="4"/>
        <v>0.54</v>
      </c>
      <c r="J40" s="110">
        <f t="shared" si="4"/>
        <v>0.51300000000000001</v>
      </c>
      <c r="K40" s="110">
        <f t="shared" si="4"/>
        <v>0.48599999999999999</v>
      </c>
    </row>
    <row r="41" spans="1:11" x14ac:dyDescent="0.2">
      <c r="A41" s="104">
        <f t="shared" si="20"/>
        <v>2056</v>
      </c>
      <c r="B41" s="109">
        <f t="shared" si="20"/>
        <v>31</v>
      </c>
      <c r="C41" s="105">
        <f>'02 - Projeções'!L41/'02 - Projeções'!C41</f>
        <v>0.23215792720653783</v>
      </c>
      <c r="D41" s="105">
        <f t="shared" si="0"/>
        <v>-0.54745043429524798</v>
      </c>
      <c r="E41" s="129">
        <f>('02 - Projeções'!M41-'02 - Projeções'!M40)/'02 - Projeções'!M40</f>
        <v>-2.1156206528648132E-4</v>
      </c>
      <c r="G41" s="109">
        <f t="shared" ref="G41" si="34">G40+1</f>
        <v>2056</v>
      </c>
      <c r="H41" s="105">
        <f t="shared" si="1"/>
        <v>0.23215792720653783</v>
      </c>
      <c r="I41" s="110">
        <f t="shared" si="4"/>
        <v>0.54</v>
      </c>
      <c r="J41" s="110">
        <f t="shared" si="4"/>
        <v>0.51300000000000001</v>
      </c>
      <c r="K41" s="110">
        <f t="shared" si="4"/>
        <v>0.48599999999999999</v>
      </c>
    </row>
    <row r="42" spans="1:11" x14ac:dyDescent="0.2">
      <c r="A42" s="104">
        <f t="shared" si="20"/>
        <v>2057</v>
      </c>
      <c r="B42" s="109">
        <f t="shared" si="20"/>
        <v>32</v>
      </c>
      <c r="C42" s="105">
        <f>'02 - Projeções'!L42/'02 - Projeções'!C42</f>
        <v>0.2283973596723517</v>
      </c>
      <c r="D42" s="105">
        <f t="shared" si="0"/>
        <v>-0.5547809752975601</v>
      </c>
      <c r="E42" s="129">
        <f>('02 - Projeções'!M42-'02 - Projeções'!M41)/'02 - Projeções'!M41</f>
        <v>2.7563787294483052E-5</v>
      </c>
      <c r="G42" s="109">
        <f t="shared" ref="G42" si="35">G41+1</f>
        <v>2057</v>
      </c>
      <c r="H42" s="105">
        <f t="shared" si="1"/>
        <v>0.2283973596723517</v>
      </c>
      <c r="I42" s="110">
        <f t="shared" si="4"/>
        <v>0.54</v>
      </c>
      <c r="J42" s="110">
        <f t="shared" si="4"/>
        <v>0.51300000000000001</v>
      </c>
      <c r="K42" s="110">
        <f t="shared" si="4"/>
        <v>0.48599999999999999</v>
      </c>
    </row>
    <row r="43" spans="1:11" x14ac:dyDescent="0.2">
      <c r="A43" s="104">
        <f t="shared" si="20"/>
        <v>2058</v>
      </c>
      <c r="B43" s="109">
        <f t="shared" si="20"/>
        <v>33</v>
      </c>
      <c r="C43" s="105">
        <f>'02 - Projeções'!L43/'02 - Projeções'!C43</f>
        <v>0.22489498730966626</v>
      </c>
      <c r="D43" s="105">
        <f t="shared" si="0"/>
        <v>-0.56160821187199561</v>
      </c>
      <c r="E43" s="129">
        <f>('02 - Projeções'!M43-'02 - Projeções'!M42)/'02 - Projeções'!M42</f>
        <v>-6.8783511994271269E-4</v>
      </c>
      <c r="G43" s="109">
        <f t="shared" ref="G43" si="36">G42+1</f>
        <v>2058</v>
      </c>
      <c r="H43" s="105">
        <f t="shared" si="1"/>
        <v>0.22489498730966626</v>
      </c>
      <c r="I43" s="110">
        <f t="shared" si="4"/>
        <v>0.54</v>
      </c>
      <c r="J43" s="110">
        <f t="shared" si="4"/>
        <v>0.51300000000000001</v>
      </c>
      <c r="K43" s="110">
        <f t="shared" si="4"/>
        <v>0.48599999999999999</v>
      </c>
    </row>
    <row r="44" spans="1:11" x14ac:dyDescent="0.2">
      <c r="A44" s="104">
        <f>A43+1</f>
        <v>2059</v>
      </c>
      <c r="B44" s="109">
        <f>B43+1</f>
        <v>34</v>
      </c>
      <c r="C44" s="105">
        <f>'02 - Projeções'!L44/'02 - Projeções'!C44</f>
        <v>0.22134533840572754</v>
      </c>
      <c r="D44" s="105">
        <f t="shared" si="0"/>
        <v>-0.56852760544692482</v>
      </c>
      <c r="E44" s="129">
        <f>('02 - Projeções'!M44-'02 - Projeções'!M43)/'02 - Projeções'!M43</f>
        <v>-6.4331806811513455E-4</v>
      </c>
      <c r="G44" s="109">
        <f>G43+1</f>
        <v>2059</v>
      </c>
      <c r="H44" s="105">
        <f t="shared" si="1"/>
        <v>0.22134533840572754</v>
      </c>
      <c r="I44" s="110">
        <f t="shared" si="4"/>
        <v>0.54</v>
      </c>
      <c r="J44" s="110">
        <f t="shared" si="4"/>
        <v>0.51300000000000001</v>
      </c>
      <c r="K44" s="110">
        <f t="shared" si="4"/>
        <v>0.48599999999999999</v>
      </c>
    </row>
    <row r="45" spans="1:11" ht="13.5" thickBot="1" x14ac:dyDescent="0.25">
      <c r="A45" s="106">
        <f>A44+1</f>
        <v>2060</v>
      </c>
      <c r="B45" s="130">
        <f>B44+1</f>
        <v>35</v>
      </c>
      <c r="C45" s="131">
        <f>'02 - Projeções'!L45/'02 - Projeções'!C45</f>
        <v>0.21779986857422617</v>
      </c>
      <c r="D45" s="131">
        <f t="shared" si="0"/>
        <v>-0.57543885268182038</v>
      </c>
      <c r="E45" s="132">
        <f>('02 - Projeções'!M45-'02 - Projeções'!M44)/'02 - Projeções'!M44</f>
        <v>-6.9693627388059814E-6</v>
      </c>
      <c r="G45" s="109">
        <f>G44+1</f>
        <v>2060</v>
      </c>
      <c r="H45" s="105">
        <f t="shared" si="1"/>
        <v>0.21779986857422617</v>
      </c>
      <c r="I45" s="110">
        <f t="shared" si="4"/>
        <v>0.54</v>
      </c>
      <c r="J45" s="110">
        <f t="shared" si="4"/>
        <v>0.51300000000000001</v>
      </c>
      <c r="K45" s="110">
        <f t="shared" si="4"/>
        <v>0.48599999999999999</v>
      </c>
    </row>
    <row r="46" spans="1:11" s="45" customFormat="1" x14ac:dyDescent="0.2">
      <c r="I46" s="102"/>
      <c r="J46" s="102"/>
      <c r="K46" s="102"/>
    </row>
    <row r="47" spans="1:11" s="45" customFormat="1" x14ac:dyDescent="0.2"/>
    <row r="48" spans="1:11" s="45" customFormat="1" x14ac:dyDescent="0.2"/>
    <row r="49" spans="4:4" s="45" customFormat="1" x14ac:dyDescent="0.2"/>
    <row r="50" spans="4:4" s="45" customFormat="1" x14ac:dyDescent="0.2"/>
    <row r="51" spans="4:4" s="45" customFormat="1" x14ac:dyDescent="0.2"/>
    <row r="52" spans="4:4" s="45" customFormat="1" ht="15.75" x14ac:dyDescent="0.2">
      <c r="D52" s="157" t="s">
        <v>58</v>
      </c>
    </row>
    <row r="53" spans="4:4" s="45" customFormat="1" ht="15" x14ac:dyDescent="0.2">
      <c r="D53" s="158" t="s">
        <v>59</v>
      </c>
    </row>
    <row r="54" spans="4:4" s="45" customFormat="1" ht="15" x14ac:dyDescent="0.2">
      <c r="D54" s="158" t="s">
        <v>60</v>
      </c>
    </row>
    <row r="55" spans="4:4" s="45" customFormat="1" x14ac:dyDescent="0.2"/>
    <row r="56" spans="4:4" s="45" customFormat="1" x14ac:dyDescent="0.2"/>
    <row r="57" spans="4:4" s="45" customFormat="1" x14ac:dyDescent="0.2"/>
    <row r="58" spans="4:4" s="45" customFormat="1" x14ac:dyDescent="0.2"/>
    <row r="59" spans="4:4" s="45" customFormat="1" x14ac:dyDescent="0.2"/>
    <row r="60" spans="4:4" s="45" customFormat="1" x14ac:dyDescent="0.2"/>
    <row r="61" spans="4:4" s="45" customFormat="1" x14ac:dyDescent="0.2"/>
    <row r="62" spans="4:4" s="45" customFormat="1" x14ac:dyDescent="0.2"/>
    <row r="63" spans="4:4" s="45" customFormat="1" x14ac:dyDescent="0.2"/>
    <row r="64" spans="4:4" s="45" customFormat="1" x14ac:dyDescent="0.2"/>
    <row r="65" s="45" customFormat="1" x14ac:dyDescent="0.2"/>
    <row r="66" s="45" customFormat="1" x14ac:dyDescent="0.2"/>
    <row r="67" s="45" customFormat="1" x14ac:dyDescent="0.2"/>
    <row r="68" s="45" customFormat="1" x14ac:dyDescent="0.2"/>
    <row r="69" s="45" customFormat="1" x14ac:dyDescent="0.2"/>
    <row r="82" spans="3:4" s="46" customFormat="1" x14ac:dyDescent="0.2">
      <c r="C82" s="38"/>
      <c r="D82" s="38"/>
    </row>
  </sheetData>
  <mergeCells count="1">
    <mergeCell ref="A5:B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2"/>
  <sheetViews>
    <sheetView zoomScale="120" zoomScaleNormal="120" workbookViewId="0">
      <selection activeCell="A23" sqref="A23"/>
    </sheetView>
  </sheetViews>
  <sheetFormatPr defaultRowHeight="12.75" x14ac:dyDescent="0.2"/>
  <cols>
    <col min="1" max="1" width="7.42578125" bestFit="1" customWidth="1"/>
    <col min="2" max="2" width="21.42578125" customWidth="1"/>
  </cols>
  <sheetData>
    <row r="1" spans="1:2" ht="36" customHeight="1" x14ac:dyDescent="0.2">
      <c r="A1" s="86" t="s">
        <v>5</v>
      </c>
      <c r="B1" s="86" t="s">
        <v>53</v>
      </c>
    </row>
    <row r="2" spans="1:2" x14ac:dyDescent="0.2">
      <c r="A2" s="85">
        <v>2005</v>
      </c>
      <c r="B2" s="85">
        <v>5.69</v>
      </c>
    </row>
    <row r="3" spans="1:2" x14ac:dyDescent="0.2">
      <c r="A3" s="85">
        <v>2006</v>
      </c>
      <c r="B3" s="85">
        <v>3.14</v>
      </c>
    </row>
    <row r="4" spans="1:2" x14ac:dyDescent="0.2">
      <c r="A4" s="85">
        <v>2007</v>
      </c>
      <c r="B4" s="85">
        <v>4.46</v>
      </c>
    </row>
    <row r="5" spans="1:2" x14ac:dyDescent="0.2">
      <c r="A5" s="85">
        <v>2008</v>
      </c>
      <c r="B5" s="85">
        <v>5.9</v>
      </c>
    </row>
    <row r="6" spans="1:2" x14ac:dyDescent="0.2">
      <c r="A6" s="85">
        <v>2009</v>
      </c>
      <c r="B6" s="85">
        <v>4.3099999999999996</v>
      </c>
    </row>
    <row r="7" spans="1:2" x14ac:dyDescent="0.2">
      <c r="A7" s="85">
        <v>2010</v>
      </c>
      <c r="B7" s="85">
        <v>5.91</v>
      </c>
    </row>
    <row r="8" spans="1:2" x14ac:dyDescent="0.2">
      <c r="A8" s="85">
        <v>2011</v>
      </c>
      <c r="B8" s="85">
        <v>6.5</v>
      </c>
    </row>
    <row r="9" spans="1:2" x14ac:dyDescent="0.2">
      <c r="A9" s="85">
        <v>2012</v>
      </c>
      <c r="B9" s="85">
        <v>5.84</v>
      </c>
    </row>
    <row r="10" spans="1:2" x14ac:dyDescent="0.2">
      <c r="A10" s="85">
        <v>2013</v>
      </c>
      <c r="B10" s="85">
        <v>5.91</v>
      </c>
    </row>
    <row r="11" spans="1:2" x14ac:dyDescent="0.2">
      <c r="A11" s="85">
        <v>2014</v>
      </c>
      <c r="B11" s="85">
        <v>6.41</v>
      </c>
    </row>
    <row r="12" spans="1:2" x14ac:dyDescent="0.2">
      <c r="A12" s="85">
        <v>2015</v>
      </c>
      <c r="B12" s="85">
        <v>10.67</v>
      </c>
    </row>
    <row r="13" spans="1:2" x14ac:dyDescent="0.2">
      <c r="A13" s="85">
        <v>2016</v>
      </c>
      <c r="B13" s="85">
        <v>6.29</v>
      </c>
    </row>
    <row r="14" spans="1:2" x14ac:dyDescent="0.2">
      <c r="A14" s="85">
        <v>2017</v>
      </c>
      <c r="B14" s="85">
        <v>2.95</v>
      </c>
    </row>
    <row r="15" spans="1:2" x14ac:dyDescent="0.2">
      <c r="A15" s="85">
        <v>2018</v>
      </c>
      <c r="B15" s="85">
        <v>3.75</v>
      </c>
    </row>
    <row r="16" spans="1:2" x14ac:dyDescent="0.2">
      <c r="A16" s="85">
        <v>2019</v>
      </c>
      <c r="B16" s="85">
        <v>4.3099999999999996</v>
      </c>
    </row>
    <row r="17" spans="1:2" x14ac:dyDescent="0.2">
      <c r="A17" s="85">
        <v>2020</v>
      </c>
      <c r="B17" s="85">
        <v>4.5199999999999996</v>
      </c>
    </row>
    <row r="18" spans="1:2" x14ac:dyDescent="0.2">
      <c r="A18" s="85">
        <v>2021</v>
      </c>
      <c r="B18" s="85">
        <v>10.06</v>
      </c>
    </row>
    <row r="19" spans="1:2" x14ac:dyDescent="0.2">
      <c r="A19" s="85">
        <v>2022</v>
      </c>
      <c r="B19" s="85">
        <v>5.78</v>
      </c>
    </row>
    <row r="20" spans="1:2" x14ac:dyDescent="0.2">
      <c r="A20" s="85">
        <v>2023</v>
      </c>
      <c r="B20" s="85">
        <v>4.62</v>
      </c>
    </row>
    <row r="21" spans="1:2" x14ac:dyDescent="0.2">
      <c r="A21" s="85">
        <v>2024</v>
      </c>
      <c r="B21" s="85">
        <v>4.83</v>
      </c>
    </row>
    <row r="22" spans="1:2" x14ac:dyDescent="0.2">
      <c r="A22" s="85">
        <v>2025</v>
      </c>
      <c r="B22" s="85">
        <v>4.26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bJjTAHTdjxVk7q1CIjqXyD2fPD4OtwCAuGdqulHQP0o=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0ip/YZJFYHGErwVbgvqz/ZlSNfkhJMy94mJ0o2AZdEs=</DigestValue>
    </Reference>
  </SignedInfo>
  <SignatureValue>JF6vPRP+rxFj3ys5WLOIyAIzRQeC2AqOXOWupe3KQg9jh5IIr2Zmy5WhSm/86/w/cSEi/6INo+bw
ELCmx0t3jaunvmsCHMUFFiU/FoPjmp0BB/JSh65AvHit4r7cE9ug6EUzv8IFsXi7vO16o3borEF5
fbPdRs4BPVTFK4jZk0w7Onrja33dvpWMMpiMAu7mvrxdmEXtk8MTtOOefTFaMcP1fmxyFAy38XSw
wRU1uEaA4NHa7ZL52kyuUrwgeOdgbk0PkauEFFIycB6yMUzOsgcgonga1Wr+9RFjcGUrZrtmAbNP
qDiMVJ9+6Ymd9xQx0pZXNNNdew5bkNkydfummg==</SignatureValue>
  <KeyInfo>
    <X509Data>
      <X509Certificate>MIIHFDCCBPygAwIBAgIJAOgdCV9Pdy7IMA0GCSqGSIb3DQEBCwUAMF0xCzAJBgNVBAYTAkJSMRMwEQYDVQQKDApJQ1AtQnJhc2lsMRgwFgYDVQQLDA9BQyBESUdJVEFMIE1BSVMxHzAdBgNVBAMMFkFDIERJR0lUQUwgTVVMVElQTEEgRzEwHhcNMjUwMTE2MTIxNjE4WhcNMjgwMTE2MTIxNjE4WjCBsDELMAkGA1UEBhMCQlIxEzARBgNVBAoMCklDUC1CcmFzaWwxHzAdBgNVBAsMFkFDIERJR0lUQUwgTVVMVElQTEEgRzExFzAVBgNVBAsMDjI2NzI3OTYzMDAwMTg1MRMwEQYDVQQLDApwcmVzZW5jaWFsMRowGAYDVQQLDBFDZXJ0aWZpY2FkbyBQRiBBMzEhMB8GA1UEAwwYREFWSUQgUkFBU0NIOjk3OTI1MTI4NzA0MIIBIjANBgkqhkiG9w0BAQEFAAOCAQ8AMIIBCgKCAQEA1hLcmEkH/Q9w+Uu9OMW+wj2rpyZTvkdyqLeQQ6wIdZRuSzTmFEy4NpsxFvAEE7hccEI4dw1Ky5fJg5knll720P4tOGmcXriHGzkcPQ8gN80Rp9byVUQEH5IyKlAm0dZVJy8eliMYvl3aGZFEW+HVJ17ftzck6WYEbn8w8ttAZPbR18D+barbCkZmQwhbIrkaoguZAGZBmS/xFYl2r0Z5oKgtkZITMNz8kOGCaNpmbWnjBFItBwYouZnweCi9DAwG0M2pHcm/eHcz8SQXRWS3n4ceICuPol6i/dO627CDyW0AqtZJDlyRwEmGl+fYJLfAycQu9/eIUPyAUTBmItHxyQIDAQABo4ICgTCCAn0wgZcGA1UdEQSBjzCBjKA4BgVgTAEDAaAvBC0xMTEwMTk2OTk3OTI1MTI4NzA0MDAwMDAwMDAwMDAwMDAwMDAwMDAwMDAwMDCgFwYFYEwBAwagDgQMMDAwMDAwMDAwMDAwoB4GBWBMAQMFoBUEEzAwMDAwMDAwMDAwMDAwMDAwMDCBF0RBVklEUkFBU0NIQEhPVE1BSUwuQ09NMAkGA1UdEwQCMAAwHwYDVR0jBBgwFoAUbImlth5CgYXvHRrr16cnUzTg0AgwYwYDVR0gBFwwWjBYBgZgTAECA2cwTjBMBggrBgEFBQcCARZAaHR0cDovL3JlcG9zaXRvcmlvLmFjZGlnaXRhbC5jb20uYnIvZG9jcy9hYy1kaWdpdGFsLW11bHRpcGxhLnBkZjCBoAYDVR0fBIGYMIGVMEigRqBEhkJodHRwOi8vcmVwb3NpdG9yaW8uYWNkaWdpdGFsLmNvbS5ici9sY3IvYWMtZGlnaXRhbC1tdWx0aXBsYS1nMS5jcmwwSaBHoEWGQ2h0dHA6Ly9yZXBvc2l0b3JpbzIuYWNkaWdpdGFsLmNvbS5ici9sY3IvYWMtZGlnaXRhbC1tdWx0aXBsYS1nMS5jcmwwDgYDVR0PAQH/BAQDAgXgMB0GA1UdJQQWMBQGCCsGAQUFBwMCBggrBgEFBQcDBDAdBgNVHQ4EFgQURm8xdIFh9mLEEKu3culKj/i84AEwXwYIKwYBBQUHAQEEUzBRME8GCCsGAQUFBzAChkNodHRwOi8vcmVwb3NpdG9yaW8uYWNkaWdpdGFsLmNvbS5ici9jZXJ0L2FjLWRpZ2l0YWwtbXVsdGlwbGEtZzEucDdiMA0GCSqGSIb3DQEBCwUAA4ICAQAwWFj/h0LSrvgym1hDqReHUiFIwiPTH1+QhprTMO59olHAnTw7wR1AaKQptKQNV4EAVTcWhEOvINQqDTHWSlgRRBgbkOeoJxAHUStKK4Uu+OrR0f8oUztGeUsXpVcJnD9pmiPeCNfOsVouoifuoJq9ht4V6B+GTbZHXpxWufOAqKRQUUEyaiXtkrmJIKXchm4EeVAuN2d8PxmJmYuusBA/b50J84q5xk2Nqu6udx0unSjrGy2nmYNGmcyx3zKtJCvCzExd12rI07zaGunYkS6o9WJ4maxvzP584kcS4E3M+ty7PnGtSOaYmdiXMvWce/76fNUwkN1/7h1GpzC52ur1/fTaBLK55931JaWW4e11Inn26xgtPBfmKd3apUvRHaE58vIp9KnUBBHXmSExDnMHlEehimUV7kp0dCi4NscF/LeSah2WRtIbZgboHysgdYEDGGv5IBQuzqzUloa+LjoNXtm6Q/qtD+RqazeTmbUpZ93jKtDHiwldBppRzxTqzjrQvIKFrg3o6+poGwTtIv2qUa2hpS+Qc4E0aQ27BYZdDVg0GxDyDU+hUEHm0zyyIBo/Zmyx5xzxMsiNhGc0/3EN6Nu99M88ofzlJFIaACwTRg8giqHNB+pp33ma0olOPtsFfSjN+XxvLTyB9GXmHntJk0/qvOstd04OAcAFMOaGP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LulZIvzmWrhucL1pbjhft6S9M8uDw/f/lYGmC+B5Zno=</DigestValue>
      </Reference>
      <Reference URI="/xl/charts/_rels/char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iiIUTw551Pf7bTYXz0p/pxL7b94OSgCO8EQWIeBhUcA=</DigestValue>
      </Reference>
      <Reference URI="/xl/charts/chart1.xml?ContentType=application/vnd.openxmlformats-officedocument.drawingml.chart+xml">
        <DigestMethod Algorithm="http://www.w3.org/2001/04/xmlenc#sha256"/>
        <DigestValue>PWyI6ZD5f+fkn3S0xstmMhJAtD1p1w0eM3suhg1NdVk=</DigestValue>
      </Reference>
      <Reference URI="/xl/charts/colors1.xml?ContentType=application/vnd.ms-office.chartcolorstyle+xml">
        <DigestMethod Algorithm="http://www.w3.org/2001/04/xmlenc#sha256"/>
        <DigestValue>BP77p9MYU/oKpjblyLjjCPwxJqm0ih9EkJR//5HVqS8=</DigestValue>
      </Reference>
      <Reference URI="/xl/charts/style1.xml?ContentType=application/vnd.ms-office.chartstyle+xml">
        <DigestMethod Algorithm="http://www.w3.org/2001/04/xmlenc#sha256"/>
        <DigestValue>mSij9O4dS7MfQnAW3ZWFLmdUsK+17W3MzUGWa7DES5Y=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bjrwnxVSzlFnUFMtwnq87mxCIF4+edft4gxDaIZWE/A=</DigestValue>
      </Reference>
      <Reference URI="/xl/drawings/drawing1.xml?ContentType=application/vnd.openxmlformats-officedocument.drawing+xml">
        <DigestMethod Algorithm="http://www.w3.org/2001/04/xmlenc#sha256"/>
        <DigestValue>tH8/4ktaSaC4PXxZrhtAYIqtbZc8J3teXiBk6TOuR1c=</DigestValue>
      </Reference>
      <Reference URI="/xl/drawings/drawing2.xml?ContentType=application/vnd.openxmlformats-officedocument.drawing+xml">
        <DigestMethod Algorithm="http://www.w3.org/2001/04/xmlenc#sha256"/>
        <DigestValue>y5CCys67u7ZRd5+kjji1EDdjsjdy9T3EYmeCXq9bMeE=</DigestValue>
      </Reference>
      <Reference URI="/xl/drawings/drawing3.xml?ContentType=application/vnd.openxmlformats-officedocument.drawing+xml">
        <DigestMethod Algorithm="http://www.w3.org/2001/04/xmlenc#sha256"/>
        <DigestValue>HBF46RKCnCEpOQhJPzvIKv8mU6m0bAV5ubPJyc2FPYg=</DigestValue>
      </Reference>
      <Reference URI="/xl/drawings/drawing4.xml?ContentType=application/vnd.openxmlformats-officedocument.drawing+xml">
        <DigestMethod Algorithm="http://www.w3.org/2001/04/xmlenc#sha256"/>
        <DigestValue>jR0FJfo2wYhCdCe6GukCk94zqFDI3qyCidHqAs/ClpY=</DigestValue>
      </Reference>
      <Reference URI="/xl/media/image1.emf?ContentType=image/x-emf">
        <DigestMethod Algorithm="http://www.w3.org/2001/04/xmlenc#sha256"/>
        <DigestValue>/lZU6KKSmTMYfuA8NYKcDPBymA3Qtr7NRSm4KZz/A5M=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lbEhXWK05ddiLz+OJWjdGcBimUD1lJ4UjypGUvyXAjg=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D+4f6Qv9tygwhdMbRiX13f+vaRQ4dvFMv/A90qDZ27w=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D+4f6Qv9tygwhdMbRiX13f+vaRQ4dvFMv/A90qDZ27w=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YyfDewYcrcfHb+U5hJKS5nIKtCL4fHRJ5gsUKkDkWd4=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i1H/KDFjJcYFnRoG/vQAPO15syS6bTWL9W8sSlcyte0=</DigestValue>
      </Reference>
      <Reference URI="/xl/sharedStrings.xml?ContentType=application/vnd.openxmlformats-officedocument.spreadsheetml.sharedStrings+xml">
        <DigestMethod Algorithm="http://www.w3.org/2001/04/xmlenc#sha256"/>
        <DigestValue>wEjey0kO6tPW7MYJcAYltNadc1ehtOo9sC6tvN64ZGg=</DigestValue>
      </Reference>
      <Reference URI="/xl/styles.xml?ContentType=application/vnd.openxmlformats-officedocument.spreadsheetml.styles+xml">
        <DigestMethod Algorithm="http://www.w3.org/2001/04/xmlenc#sha256"/>
        <DigestValue>KluuUufvKn5B4Bh8yCOy5801Jj4DkW5xChfnypXF2oc=</DigestValue>
      </Reference>
      <Reference URI="/xl/tables/table1.xml?ContentType=application/vnd.openxmlformats-officedocument.spreadsheetml.table+xml">
        <DigestMethod Algorithm="http://www.w3.org/2001/04/xmlenc#sha256"/>
        <DigestValue>gyIaz2/ecpBzPM+TrKIX/W9P8b0fuxuAQA/Js1tSKBU=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RHFVTcCaQQ3MwDHNPcj/+0O6GQLEWOoiEbaoo7zPt6M=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E13SKsflfQiIhvkhBnn8RilJX0bHLXw7sFmY2zTsa0U=</DigestValue>
      </Reference>
      <Reference URI="/xl/worksheets/sheet1.xml?ContentType=application/vnd.openxmlformats-officedocument.spreadsheetml.worksheet+xml">
        <DigestMethod Algorithm="http://www.w3.org/2001/04/xmlenc#sha256"/>
        <DigestValue>C/m4EWJiAP0MQfoPtrNBl8/K/230oT668eOfWRWIEQ8=</DigestValue>
      </Reference>
      <Reference URI="/xl/worksheets/sheet2.xml?ContentType=application/vnd.openxmlformats-officedocument.spreadsheetml.worksheet+xml">
        <DigestMethod Algorithm="http://www.w3.org/2001/04/xmlenc#sha256"/>
        <DigestValue>NkQffSx1r1CcCa+w5QF6hFFMgFVXBeKP/T4nJpnnxKo=</DigestValue>
      </Reference>
      <Reference URI="/xl/worksheets/sheet3.xml?ContentType=application/vnd.openxmlformats-officedocument.spreadsheetml.worksheet+xml">
        <DigestMethod Algorithm="http://www.w3.org/2001/04/xmlenc#sha256"/>
        <DigestValue>RVHyBPLjz8g+T9VFh+HP65wvbPdMLzAc3hlT+n3f9C0=</DigestValue>
      </Reference>
      <Reference URI="/xl/worksheets/sheet4.xml?ContentType=application/vnd.openxmlformats-officedocument.spreadsheetml.worksheet+xml">
        <DigestMethod Algorithm="http://www.w3.org/2001/04/xmlenc#sha256"/>
        <DigestValue>8qIhwhhjUjEWpfVInNDUbuPkeNbh70zESLYz2tGY4ic=</DigestValue>
      </Reference>
      <Reference URI="/xl/worksheets/sheet5.xml?ContentType=application/vnd.openxmlformats-officedocument.spreadsheetml.worksheet+xml">
        <DigestMethod Algorithm="http://www.w3.org/2001/04/xmlenc#sha256"/>
        <DigestValue>zD407F4QNGU+Od05yicsQnv/pswREWEPC694AUYelZk=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2026-03-23T18:01:00Z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2026-03-23T18:01:00Z</xd:SigningTime>
          <xd:SigningCertificate>
            <xd:Cert>
              <xd:CertDigest>
                <DigestMethod Algorithm="http://www.w3.org/2001/04/xmlenc#sha256"/>
                <DigestValue>qA2HKTp+gGQjsyemho98U8eNAL29afuOlR9wpKLFgu0=</DigestValue>
              </xd:CertDigest>
              <xd:IssuerSerial>
                <X509IssuerName>CN=AC DIGITAL MULTIPLA G1, OU=AC DIGITAL MAIS, O=ICP-Brasil, C=BR</X509IssuerName>
                <X509SerialNumber>16725534896083644104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CDCCBPCgAwIBAgIJAJ74sBNtg16PMA0GCSqGSIb3DQEBDQUAMHIxCzAJBgNVBAYTAkJSMRMwEQYDVQQKDApJQ1AtQnJhc2lsMTQwMgYDVQQLDCtBdXRvcmlkYWRlIENlcnRpZmljYWRvcmEgUmFpeiBCcmFzaWxlaXJhIHY1MRgwFgYDVQQDDA9BQyBESUdJVEFMIE1BSVMwHhcNMjEwNjA4MTMyNTMwWhcNMjkwMzAxMTIwMDMwWjBdMQswCQYDVQQGEwJCUjETMBEGA1UECgwKSUNQLUJyYXNpbDEYMBYGA1UECwwPQUMgRElHSVRBTCBNQUlTMR8wHQYDVQQDDBZBQyBESUdJVEFMIE1VTFRJUExBIEcxMIICIjANBgkqhkiG9w0BAQEFAAOCAg8AMIICCgKCAgEAxslgMVwQ7dL++h94qxFbyRGJZ21/nZwQQ28n/xDWPFMkGthQUy6NCaOCt/U6B0+uV19zX8bYEfvqLr5zL81GYIKGgMNlGWPrqG/XSS+JXxbhsQKIk9OtES4PzL1c0Gh3IWnNsaT708KGD22ME/B49StckLWmpo/YEdCCw+L6oDKU5gPzdDCZn0IHNrqUYCyZlH/+DRB9Z4h+LcJP2ZPcHxX7F3ouCTJHkyTWlZ+azzRWpiQw1yqCB210zlug++tGK/hO2DwfglKk3m98svi2Ei4Wvd9HA7iKDq/EdNmBLYIRkA0X4Y0zROLvFZ6RAVi9pQKONTFdcsDI1XaqjItkHkPI56Mm+YvQHI9Js/3Hj7SkYCQM9v+xzftTro4b/yPp2VgZWUICwTP1BSIFsQZvgIAYz4AICDCvRIztnxZAsp/6XFkabhSdupdv7NZkd4CTALT2/XrFk3S18d/l2ENZn4O+jk9JtpFRmor7lNflttKdMZfSZp7Dz07+y90Y3+vrZjtyI5jhvdjyE5RaOiE9JqdF9xGI89F3scruuz2hv5+j2LITrbZVwFeKXHT9YrwQRXGhPxYzr+iS7bfC8dAolr9S2hMik8zTnEmogS+qkfpNrNBDCW/K8DxsIA/btcObHj7KHh0GgEczJPZGCrBPwkw15RmJWvV5GPeL0zGNlSkCAwEAAaOCAbQwggGwMB0GA1UdDgQWBBRsiaW2HkKBhe8dGuvXpydTNODQCDAPBgNVHRMBAf8EBTADAQH/MA4GA1UdDwEB/wQEAwIBBjCBtwYDVR0gBIGvMIGsMFQGBmBMAQIBbDBKMEgGCCsGAQUFBwIBFjxodHRwOi8vcmVwb3NpdG9yaW8uYWNkaWdpdGFsLmNvbS5ici9kb2NzL2FjLWRpZ2l0YWwtbWFpcy5wZGYwVAYGYEwBAgNnMEowSAYIKwYBBQUHAgEWPGh0dHA6Ly9yZXBvc2l0b3Jpby5hY2RpZ2l0YWwuY29tLmJyL2RvY3MvYWMtZGlnaXRhbC1tYWlzLnBkZjCBkgYDVR0fBIGKMIGHMEGgP6A9hjtodHRwOi8vcmVwb3NpdG9yaW8uYWNkaWdpdGFsLmNvbS5ici9sY3IvYWMtZGlnaXRhbC1tYWlzLmNybDBCoECgPoY8aHR0cDovL3JlcG9zaXRvcmlvMi5hY2RpZ2l0YWwuY29tLmJyL2xjci9hYy1kaWdpdGFsLW1haXMuY3JsMB8GA1UdIwQYMBaAFEHZ/zieYI4kXg//4M5KIqJqNz5tMA0GCSqGSIb3DQEBDQUAA4ICAQAd+7SkBnC5EPO5V9fHUYhrqRX8YsFWgFoLtT5UmBg2hKR4S9LM4bf8vK/vUhco54m+73zzD/rTkt3k7wrJrgRkLCBC3ikNnB3Ad2XpUs4cKv0xYxV2LO9KSp9bpe7Nx+VuNVoYkkU/MCYXYO7a5JGO9QBOdes69lPoOYJ0rZJ4om10Aj2cZiPNK8WzNJD0gkB5V8IkhYjA5EE/3PD2VA9F1sb6R/SsaZ8SWI/QZvKppX65qkidAgCZay04ttTD0waTLIoCHJDzcicCmPDvUBE3LPYpl68qloVPrfYGCElTp6r3tw0qayYGQA6OcKYdsKxvAx9sdKYHnceRVSKH1QaJafcfSVDdIJ/JVsz8xwiUXcsYCOMhp6J1wlZEkmzLDsMevFTQNsXQTjuY5KgEGBWErBcrPzqk+OFZcPcyG4wzkSUm0BtKsePD/qGLq3kjRF6j3JeiE6csua8rNd4h5k893EYJ0dZf7SuJK6re4J2qI9MNA6s7nR0VBEyHqD9IDtreeOR01KqXal/KA4UDwpdIO+IG6kuLN78ywZQRROCfRO1iWFLN1dqiXiPFaFMHg7DkP6Xtpc6nH4pmdoU2KaMChyYE5Kyom/7xF2t1c0vNTf2H8+BwwHaWB7bxOuu7z02t0yL3P4WC/2pnCkyagBTyg2HLElzLPM82p5SYsyXxYA==</xd:EncapsulatedX509Certificate>
            <xd:EncapsulatedX509Certificate>MIIGSjCCBDKgAwIBAgIJAOCHW2rKT8y9MA0GCSqGSIb3DQEBDQUAMIGXMQswCQYDVQQGEwJCUjETMBEGA1UECgwKSUNQLUJyYXNpbDE9MDsGA1UECww0SW5zdGl0dXRvIE5hY2lvbmFsIGRlIFRlY25vbG9naWEgZGEgSW5mb3JtYWNhbyAtIElUSTE0MDIGA1UEAwwrQXV0b3JpZGFkZSBDZXJ0aWZpY2Fkb3JhIFJhaXogQnJhc2lsZWlyYSB2NTAeFw0yMTA1MTkxODE1MzJaFw0yOTAzMDIxMjAwMzJaMHIxCzAJBgNVBAYTAkJSMRMwEQYDVQQKDApJQ1AtQnJhc2lsMTQwMgYDVQQLDCtBdXRvcmlkYWRlIENlcnRpZmljYWRvcmEgUmFpeiBCcmFzaWxlaXJhIHY1MRgwFgYDVQQDDA9BQyBESUdJVEFMIE1BSVMwggIiMA0GCSqGSIb3DQEBAQUAA4ICDwAwggIKAoICAQDVPZ2otNobl76ouP6wU+hvFRq80wJJSW50ZOtIPytHFVYihdZ8EIy7vGU6bL3tTK4XD3VQAZG5yMDzllZv7h16Y8hkeyFZRvyRzZZSeTbjKDUjxcsMSO09783c0SoeN3qB/UsEGEJlTL3gpd60FePV2LIH5y4s7BNJiBotIKudR1YSSM2jhgCw2gvok+CgHh+UnXsxBHDxZQFTZxy7jyV+8xyDMZQzPfUCeoED/O7eCLAPtif5NtVY75v/Vau+SeTw9jF57p0XQihMmfyhgjIrKI/6fso6rTfG9tVmsSHmzGPG73ZIDLFrgFQVVwQPG3azY6kcjbNA8lv19ZrhyEgFS7uUqqIWRlek9hxE9KnP0noDCOtDkKq2GljgjegE907xjmH2BEXZa2JxqO9VwY9j6AU+jARfCKmLNLUTYTfIj7mUKc76ObpwaTtmeN6Mc64mgKe2TZYbJ593h9E4ZcWEBvmzURtoOSRTV5ailpJUEITO9SD1aAZmcoWdwHeRxPpazEBgRbBx6fq6OLf8nK2lpNcsJS1r99H/hIssjjXRLwSDe6a32sT/BppwrSIbrmrH54xsAaSyF8byRJbavEP9OslFjzhc+VScofqeLJk0htxLNH3ahNv+xugcEyoByj04/ND+TXwgVOFjxjUq7pn31GR9C5EWrTsnwOdjWTCj7wIDAQABo4G8MIG5MB0GA1UdDgQWBBRB2f84nmCOJF4P/+DOSiKiajc+bTAPBgNVHRMBAf8EBTADAQH/MA4GA1UdDwEB/wQEAwIBBjAVBgNVHSAEDjAMMAoGBmBMAQGBJTAAMD8GA1UdHwQ4MDYwNKAyoDCGLmh0dHA6Ly9hY3JhaXouaWNwYnJhc2lsLmdvdi5ici9MQ1JhY3JhaXp2NS5jcmwwHwYDVR0jBBgwFoAUaai+ddnE72znE0XkYW7laPi2QF4wDQYJKoZIhvcNAQENBQADggIBAL2smkeLTK1xCISEK1UBJ6L1isBvCI9Ic3PoEDJTDl7ZAiTN2TRM5ekH6PhlP17EdmRB6NBzcJsfcGRf/YnMlvaNUrdYLnzLNf8qjyzHvngyn06lwOy32HgGbK+AQDkFTZGOhbq5bP8Hn85yPdVPa7ZKXAQEt5kwRRG2j03e5EkcNNypTeU6Dr2DG+Kf9ckazvxcv5+1JSvK3trQ0ySxTv6dmaTptf0s53RbfuuEti2H7UNvCDpKB4YRipKMD294RUeQ+ZNiUuU/dFIzMaLnTcBFrXJMwtyRLsG+yEnDXWOYZZmaJ6PxSShRfl6tUAti4T8RoY5AMgc7ZbftgWS8OAQFaTfnrzxFfNgAkJrdZzD/b2azrg4ps89bn1lRHwiCAr4p211rFtmgAt2Jah4Kgv4CKePKtuSvkfqBIfpjSCbvJXZVDyWXiuvz3sPP20jyLhZfyDQUgUAy6rihGevFpPvpExKv4sJ9SWIAC2qJI/5F269OKCq/DaO9YBSQffIqjDvbdW2rAciFof174hIxVGl78GCXpezoP4RMyCSs50Ngre6f0Dt+p3EY5VbYNsQL3BTXmtTdMLZ2nvfQ5SSI2PhVTrbD3umPkVaAc9iNu8krFp8lYWL5m0HwEv59bEM15nWOZsQcNjze5fNAfsPOlyg6hqd6HAtidphAE1aH5BaE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Anexo 1 - Desp. Pessoal </vt:lpstr>
      <vt:lpstr>01- Histórico</vt:lpstr>
      <vt:lpstr>02 - Projeções</vt:lpstr>
      <vt:lpstr>03 - Indicadores </vt:lpstr>
      <vt:lpstr>Inflação</vt:lpstr>
      <vt:lpstr>'01- Histórico'!Area_de_impressao</vt:lpstr>
      <vt:lpstr>'02 - Projeções'!Area_de_impressao</vt:lpstr>
      <vt:lpstr>'01- Histórico'!Titulos_de_impressao</vt:lpstr>
      <vt:lpstr>'02 - Projeções'!Titulos_de_impressao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2024-02-06T13:51:27Z</dcterms:created>
  <dcterms:modified xsi:type="dcterms:W3CDTF">2026-03-07T14:00:45Z</dcterms:modified>
</cp:coreProperties>
</file>